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V:\2.LICITAÇÕES\1.PREGÃO ELETRÔNICO\2026\Pregão 05-2026 - Adequação cadeiras odontológicas\Publicação\"/>
    </mc:Choice>
  </mc:AlternateContent>
  <xr:revisionPtr revIDLastSave="0" documentId="13_ncr:1_{22D7281A-690D-454C-A6D9-86BD30599743}" xr6:coauthVersionLast="47" xr6:coauthVersionMax="47" xr10:uidLastSave="{00000000-0000-0000-0000-000000000000}"/>
  <bookViews>
    <workbookView xWindow="-110" yWindow="-110" windowWidth="38620" windowHeight="21100" activeTab="1" xr2:uid="{00000000-000D-0000-FFFF-FFFF00000000}"/>
  </bookViews>
  <sheets>
    <sheet name="Resumida " sheetId="1" r:id="rId1"/>
    <sheet name="Sintética" sheetId="2" r:id="rId2"/>
    <sheet name="Cronograma" sheetId="6" r:id="rId3"/>
    <sheet name="CPU" sheetId="7" r:id="rId4"/>
    <sheet name="BDI" sheetId="9" r:id="rId5"/>
    <sheet name="CDHU" sheetId="10" state="hidden" r:id="rId6"/>
    <sheet name="CDHU INSUMOS" sheetId="11" state="hidden" r:id="rId7"/>
  </sheets>
  <definedNames>
    <definedName name="\0">#REF!</definedName>
    <definedName name="\a">#REF!</definedName>
    <definedName name="_xlnm._FilterDatabase" localSheetId="5" hidden="1">CDHU!$A$8:$I$701</definedName>
    <definedName name="_xlnm._FilterDatabase" localSheetId="6" hidden="1">'CDHU INSUMOS'!$A$8:$D$3273</definedName>
    <definedName name="_xlnm._FilterDatabase" localSheetId="3" hidden="1">CPU!$A$1:$K$4</definedName>
    <definedName name="_xlnm._FilterDatabase" localSheetId="1" hidden="1">Sintética!$A$8:$O$30</definedName>
    <definedName name="_xlnm.Print_Area" localSheetId="3">CPU!$A$1:$K$54</definedName>
    <definedName name="_xlnm.Print_Area" localSheetId="2">Cronograma!$A$2:$O$30</definedName>
    <definedName name="_xlnm.Print_Area" localSheetId="0">'Resumida '!$A$1:$G$15</definedName>
    <definedName name="_xlnm.Print_Area" localSheetId="1">Sintética!$A$1:$M$40</definedName>
    <definedName name="BRHJGOUUCG">#REF!</definedName>
    <definedName name="CNNLIWNNYW">#REF!</definedName>
    <definedName name="EGEFBMPJUH">#REF!</definedName>
    <definedName name="GEMVODUGLB">#REF!</definedName>
    <definedName name="HAQSZQJJXH">#REF!</definedName>
    <definedName name="HZCZQRBQEV">#REF!</definedName>
    <definedName name="IELZYZMUSY">#REF!</definedName>
    <definedName name="JBEDSDWDSA">#REF!</definedName>
    <definedName name="JTZHIBNCBN">#REF!</definedName>
    <definedName name="JYKKXIZZCN">#REF!</definedName>
    <definedName name="KFGTVTGSZB">#REF!</definedName>
    <definedName name="KLWPNNJBRB">#REF!</definedName>
    <definedName name="MCRWXOVTHS">#REF!</definedName>
    <definedName name="NLXQXITZYY">#REF!</definedName>
    <definedName name="PKNTSHYCBD">#REF!</definedName>
    <definedName name="RTDCURKAAC">#REF!</definedName>
    <definedName name="_xlnm.Print_Titles" localSheetId="3">CPU!$7:$8</definedName>
    <definedName name="_xlnm.Print_Titles" localSheetId="1">Sintética!$8:$8</definedName>
    <definedName name="TTBILMJNUT">#REF!</definedName>
    <definedName name="UKBALFKBBW">#REF!</definedName>
    <definedName name="VTYLRQEYAB">#REF!</definedName>
    <definedName name="ZGYLVHFASF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8" i="7" l="1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K22" i="7"/>
  <c r="G22" i="7"/>
  <c r="I22" i="7" s="1"/>
  <c r="B22" i="7"/>
  <c r="K23" i="7"/>
  <c r="G23" i="7"/>
  <c r="I23" i="7" s="1"/>
  <c r="B23" i="7"/>
  <c r="G49" i="7" l="1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28" i="7"/>
  <c r="K27" i="7"/>
  <c r="I45" i="7"/>
  <c r="I41" i="7"/>
  <c r="I31" i="7"/>
  <c r="I33" i="7"/>
  <c r="H35" i="7"/>
  <c r="I36" i="7"/>
  <c r="H38" i="7"/>
  <c r="I38" i="7" s="1"/>
  <c r="H39" i="7"/>
  <c r="I39" i="7" s="1"/>
  <c r="H40" i="7"/>
  <c r="H42" i="7"/>
  <c r="H43" i="7"/>
  <c r="H44" i="7"/>
  <c r="I44" i="7" s="1"/>
  <c r="H46" i="7"/>
  <c r="H47" i="7"/>
  <c r="H48" i="7"/>
  <c r="H49" i="7"/>
  <c r="F35" i="7"/>
  <c r="F38" i="7"/>
  <c r="F39" i="7"/>
  <c r="F40" i="7"/>
  <c r="F42" i="7"/>
  <c r="F43" i="7"/>
  <c r="F44" i="7"/>
  <c r="F46" i="7"/>
  <c r="F47" i="7"/>
  <c r="F48" i="7"/>
  <c r="F49" i="7"/>
  <c r="B35" i="7"/>
  <c r="B38" i="7"/>
  <c r="B39" i="7"/>
  <c r="B40" i="7"/>
  <c r="B42" i="7"/>
  <c r="B43" i="7"/>
  <c r="B44" i="7"/>
  <c r="B46" i="7"/>
  <c r="B47" i="7"/>
  <c r="B48" i="7"/>
  <c r="B49" i="7"/>
  <c r="I29" i="7"/>
  <c r="H27" i="7"/>
  <c r="F27" i="7"/>
  <c r="B27" i="7"/>
  <c r="I28" i="7"/>
  <c r="I30" i="7"/>
  <c r="I51" i="7"/>
  <c r="I49" i="7" l="1"/>
  <c r="I46" i="7"/>
  <c r="I42" i="7"/>
  <c r="I48" i="7"/>
  <c r="I32" i="7"/>
  <c r="I40" i="7"/>
  <c r="I47" i="7"/>
  <c r="I43" i="7"/>
  <c r="I37" i="7"/>
  <c r="I35" i="7"/>
  <c r="I34" i="7"/>
  <c r="E2" i="1" l="1"/>
  <c r="E25" i="2"/>
  <c r="D20" i="2"/>
  <c r="B20" i="2"/>
  <c r="G20" i="7"/>
  <c r="G21" i="7"/>
  <c r="G24" i="7"/>
  <c r="G19" i="7"/>
  <c r="B24" i="7"/>
  <c r="B21" i="7"/>
  <c r="B20" i="7"/>
  <c r="B19" i="7"/>
  <c r="E30" i="2"/>
  <c r="E28" i="2"/>
  <c r="E27" i="2"/>
  <c r="E26" i="2"/>
  <c r="E24" i="2"/>
  <c r="E23" i="2"/>
  <c r="E21" i="2"/>
  <c r="D30" i="2"/>
  <c r="D28" i="2"/>
  <c r="D27" i="2"/>
  <c r="D26" i="2"/>
  <c r="D24" i="2"/>
  <c r="D23" i="2"/>
  <c r="D21" i="2"/>
  <c r="E20" i="2" l="1"/>
  <c r="K21" i="7"/>
  <c r="I21" i="7"/>
  <c r="K20" i="7"/>
  <c r="I20" i="7"/>
  <c r="E18" i="2" l="1"/>
  <c r="K24" i="7" l="1"/>
  <c r="I24" i="7"/>
  <c r="I27" i="7"/>
  <c r="I50" i="7" s="1"/>
  <c r="K19" i="7"/>
  <c r="I19" i="7"/>
  <c r="I16" i="7"/>
  <c r="I17" i="7" s="1"/>
  <c r="I52" i="7" l="1"/>
  <c r="I25" i="7"/>
  <c r="I53" i="7" s="1"/>
  <c r="I54" i="7" l="1"/>
  <c r="H24" i="9" l="1"/>
  <c r="F24" i="9"/>
  <c r="D24" i="9"/>
  <c r="G18" i="9"/>
  <c r="H33" i="9" s="1"/>
  <c r="E18" i="9"/>
  <c r="F33" i="9" s="1"/>
  <c r="C18" i="9"/>
  <c r="D33" i="9" s="1"/>
  <c r="B2" i="9"/>
  <c r="B1" i="7"/>
  <c r="O22" i="6"/>
  <c r="B22" i="6"/>
  <c r="O20" i="6"/>
  <c r="B20" i="6"/>
  <c r="O18" i="6"/>
  <c r="B18" i="6"/>
  <c r="O16" i="6"/>
  <c r="B16" i="6"/>
  <c r="O14" i="6"/>
  <c r="B14" i="6"/>
  <c r="E15" i="2"/>
  <c r="D15" i="2"/>
  <c r="E14" i="2"/>
  <c r="D14" i="2"/>
  <c r="E13" i="2"/>
  <c r="D13" i="2"/>
  <c r="K2" i="2"/>
  <c r="B13" i="1"/>
  <c r="B12" i="1"/>
  <c r="B11" i="1"/>
  <c r="B10" i="1"/>
  <c r="B9" i="1"/>
  <c r="A5" i="1"/>
  <c r="B2" i="1"/>
  <c r="B5" i="6" s="1"/>
  <c r="C34" i="9" l="1"/>
  <c r="E34" i="9"/>
  <c r="G34" i="9"/>
  <c r="J26" i="2"/>
  <c r="J30" i="2"/>
  <c r="J24" i="2"/>
  <c r="J28" i="2"/>
  <c r="J23" i="2"/>
  <c r="J25" i="2"/>
  <c r="J27" i="2"/>
  <c r="J21" i="2"/>
  <c r="J22" i="2"/>
  <c r="J11" i="2"/>
  <c r="J20" i="2"/>
  <c r="J14" i="2"/>
  <c r="J13" i="2"/>
  <c r="J15" i="2"/>
  <c r="K21" i="2" l="1"/>
  <c r="L21" i="2" s="1"/>
  <c r="I21" i="2"/>
  <c r="I18" i="2"/>
  <c r="K27" i="2"/>
  <c r="L27" i="2" s="1"/>
  <c r="I27" i="2"/>
  <c r="K24" i="2"/>
  <c r="L24" i="2" s="1"/>
  <c r="I24" i="2"/>
  <c r="K25" i="2"/>
  <c r="L25" i="2" s="1"/>
  <c r="I25" i="2"/>
  <c r="I23" i="2"/>
  <c r="K23" i="2"/>
  <c r="L23" i="2" s="1"/>
  <c r="K22" i="2"/>
  <c r="L22" i="2" s="1"/>
  <c r="I22" i="2"/>
  <c r="K26" i="2"/>
  <c r="L26" i="2" s="1"/>
  <c r="I26" i="2"/>
  <c r="J19" i="2"/>
  <c r="I20" i="2"/>
  <c r="K20" i="2"/>
  <c r="I28" i="2"/>
  <c r="K28" i="2"/>
  <c r="L28" i="2" s="1"/>
  <c r="K15" i="2"/>
  <c r="L15" i="2" s="1"/>
  <c r="I15" i="2"/>
  <c r="K30" i="2"/>
  <c r="I30" i="2"/>
  <c r="I14" i="2"/>
  <c r="K14" i="2"/>
  <c r="L14" i="2" s="1"/>
  <c r="K11" i="2"/>
  <c r="L11" i="2" s="1"/>
  <c r="I11" i="2"/>
  <c r="J10" i="2"/>
  <c r="I13" i="2"/>
  <c r="K13" i="2"/>
  <c r="K18" i="2" l="1"/>
  <c r="K17" i="2" s="1"/>
  <c r="K16" i="2" s="1"/>
  <c r="J18" i="2"/>
  <c r="J17" i="2" s="1"/>
  <c r="J16" i="2" s="1"/>
  <c r="K19" i="2"/>
  <c r="K12" i="2"/>
  <c r="K10" i="2"/>
  <c r="L10" i="2"/>
  <c r="L20" i="2"/>
  <c r="L19" i="2" s="1"/>
  <c r="L13" i="2"/>
  <c r="L12" i="2" s="1"/>
  <c r="L30" i="2"/>
  <c r="L18" i="2" l="1"/>
  <c r="L17" i="2" s="1"/>
  <c r="L16" i="2" s="1"/>
  <c r="C14" i="6"/>
  <c r="F9" i="1"/>
  <c r="K29" i="2" l="1"/>
  <c r="K32" i="2" s="1"/>
  <c r="I15" i="6"/>
  <c r="H15" i="6"/>
  <c r="G15" i="6"/>
  <c r="F15" i="6"/>
  <c r="N15" i="6"/>
  <c r="E15" i="6"/>
  <c r="M15" i="6"/>
  <c r="L15" i="6"/>
  <c r="J15" i="6"/>
  <c r="K15" i="6"/>
  <c r="L29" i="2" l="1"/>
  <c r="L32" i="2" s="1"/>
  <c r="O15" i="6"/>
  <c r="P15" i="6" l="1"/>
  <c r="J12" i="2" l="1"/>
  <c r="F13" i="1" l="1"/>
  <c r="C22" i="6"/>
  <c r="J23" i="6" s="1"/>
  <c r="G23" i="6" l="1"/>
  <c r="H23" i="6"/>
  <c r="E23" i="6"/>
  <c r="K23" i="6"/>
  <c r="F23" i="6"/>
  <c r="M23" i="6"/>
  <c r="L23" i="6"/>
  <c r="N23" i="6"/>
  <c r="I23" i="6"/>
  <c r="O23" i="6" l="1"/>
  <c r="F12" i="1"/>
  <c r="C20" i="6"/>
  <c r="P23" i="6" l="1"/>
  <c r="C18" i="6"/>
  <c r="F11" i="1"/>
  <c r="I21" i="6"/>
  <c r="K21" i="6"/>
  <c r="G21" i="6"/>
  <c r="F21" i="6"/>
  <c r="J21" i="6"/>
  <c r="H21" i="6"/>
  <c r="E21" i="6"/>
  <c r="G19" i="6" l="1"/>
  <c r="K19" i="6"/>
  <c r="N19" i="6"/>
  <c r="I19" i="6"/>
  <c r="M19" i="6"/>
  <c r="E19" i="6"/>
  <c r="J19" i="6"/>
  <c r="F19" i="6"/>
  <c r="L19" i="6"/>
  <c r="H19" i="6"/>
  <c r="F10" i="1"/>
  <c r="C16" i="6"/>
  <c r="O21" i="6"/>
  <c r="P21" i="6" s="1"/>
  <c r="N17" i="6" l="1"/>
  <c r="N27" i="6" s="1"/>
  <c r="M17" i="6"/>
  <c r="M27" i="6" s="1"/>
  <c r="E17" i="6"/>
  <c r="E27" i="6" s="1"/>
  <c r="H17" i="6"/>
  <c r="H27" i="6" s="1"/>
  <c r="G17" i="6"/>
  <c r="G27" i="6" s="1"/>
  <c r="F17" i="6"/>
  <c r="F27" i="6" s="1"/>
  <c r="I17" i="6"/>
  <c r="I27" i="6" s="1"/>
  <c r="K17" i="6"/>
  <c r="K27" i="6" s="1"/>
  <c r="J17" i="6"/>
  <c r="J27" i="6" s="1"/>
  <c r="L17" i="6"/>
  <c r="L27" i="6" s="1"/>
  <c r="O19" i="6"/>
  <c r="P19" i="6" s="1"/>
  <c r="O17" i="6" l="1"/>
  <c r="O27" i="6" s="1"/>
  <c r="P17" i="6" l="1"/>
  <c r="J29" i="2"/>
  <c r="J32" i="2" s="1"/>
  <c r="K34" i="2" l="1"/>
  <c r="L5" i="2" s="1"/>
  <c r="M21" i="2" l="1"/>
  <c r="M29" i="2"/>
  <c r="M17" i="2"/>
  <c r="M16" i="2"/>
  <c r="M10" i="2"/>
  <c r="M28" i="2"/>
  <c r="M23" i="2"/>
  <c r="M24" i="2"/>
  <c r="M19" i="2"/>
  <c r="M15" i="2"/>
  <c r="M27" i="2"/>
  <c r="M25" i="2"/>
  <c r="M13" i="2"/>
  <c r="M20" i="2"/>
  <c r="M12" i="2"/>
  <c r="M26" i="2"/>
  <c r="M11" i="2"/>
  <c r="M14" i="2"/>
  <c r="M22" i="2"/>
  <c r="M18" i="2"/>
  <c r="M30" i="2"/>
  <c r="F15" i="1"/>
  <c r="F5" i="1" s="1"/>
  <c r="C26" i="6"/>
  <c r="F28" i="6" l="1"/>
  <c r="H28" i="6"/>
  <c r="J28" i="6"/>
  <c r="D18" i="6"/>
  <c r="D20" i="6"/>
  <c r="D14" i="6"/>
  <c r="D16" i="6"/>
  <c r="M28" i="6"/>
  <c r="N28" i="6"/>
  <c r="D22" i="6"/>
  <c r="G13" i="1"/>
  <c r="G11" i="1"/>
  <c r="G9" i="1"/>
  <c r="G10" i="1"/>
  <c r="G12" i="1"/>
  <c r="I28" i="6"/>
  <c r="K28" i="6"/>
  <c r="G28" i="6"/>
  <c r="L28" i="6"/>
  <c r="D26" i="6" l="1"/>
  <c r="G15" i="1"/>
  <c r="E28" i="6"/>
  <c r="E30" i="6" s="1"/>
  <c r="F30" i="6" s="1"/>
  <c r="G30" i="6" s="1"/>
  <c r="H30" i="6" s="1"/>
  <c r="E29" i="6"/>
  <c r="F29" i="6" s="1"/>
  <c r="G29" i="6" s="1"/>
  <c r="H29" i="6" s="1"/>
  <c r="I29" i="6" s="1"/>
  <c r="O28" i="6"/>
  <c r="I30" i="6" l="1"/>
  <c r="J29" i="6"/>
  <c r="J30" i="6" l="1"/>
  <c r="K29" i="6"/>
  <c r="K30" i="6" l="1"/>
  <c r="L29" i="6"/>
  <c r="L30" i="6" l="1"/>
  <c r="M29" i="6"/>
  <c r="N29" i="6" l="1"/>
  <c r="N30" i="6" s="1"/>
  <c r="M30" i="6"/>
</calcChain>
</file>

<file path=xl/sharedStrings.xml><?xml version="1.0" encoding="utf-8"?>
<sst xmlns="http://schemas.openxmlformats.org/spreadsheetml/2006/main" count="21824" uniqueCount="14705">
  <si>
    <t>Obra</t>
  </si>
  <si>
    <t>Bancos</t>
  </si>
  <si>
    <t>B.D.I.</t>
  </si>
  <si>
    <t>Encargos Sociais</t>
  </si>
  <si>
    <t>Data:</t>
  </si>
  <si>
    <t>Revisão:</t>
  </si>
  <si>
    <t>03</t>
  </si>
  <si>
    <t>Custo R$/m²</t>
  </si>
  <si>
    <t>Planilha Orçamentária Resumida</t>
  </si>
  <si>
    <t>Item</t>
  </si>
  <si>
    <t>Descrição</t>
  </si>
  <si>
    <t>Total</t>
  </si>
  <si>
    <t>Peso (%)</t>
  </si>
  <si>
    <t>_______________________________________________________________
Engº Bruna Helena Vitorino
CREA 5070457953-SP</t>
  </si>
  <si>
    <t>Custo R$/m²: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</si>
  <si>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</si>
  <si>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</si>
  <si>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</si>
  <si>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</si>
  <si>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</si>
  <si>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</si>
  <si>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</si>
  <si>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 COM BDI</t>
  </si>
  <si>
    <t>TOTAL</t>
  </si>
  <si>
    <t>Considerações</t>
  </si>
  <si>
    <t>MAT.</t>
  </si>
  <si>
    <t>M. O.</t>
  </si>
  <si>
    <t>EQUIPE DE OBRA</t>
  </si>
  <si>
    <t xml:space="preserve"> 1.1 </t>
  </si>
  <si>
    <t>SINAPI</t>
  </si>
  <si>
    <t>H</t>
  </si>
  <si>
    <t>Engenheiro civil de obra junior com encargos complementares</t>
  </si>
  <si>
    <t/>
  </si>
  <si>
    <t>CANTEIRO DE OBRA</t>
  </si>
  <si>
    <t xml:space="preserve"> 2.1</t>
  </si>
  <si>
    <t>02.08.050</t>
  </si>
  <si>
    <t>CDHU</t>
  </si>
  <si>
    <t xml:space="preserve"> 2.2</t>
  </si>
  <si>
    <t>02.01.180</t>
  </si>
  <si>
    <t xml:space="preserve"> 2.3</t>
  </si>
  <si>
    <t>02.02.150</t>
  </si>
  <si>
    <t>02.02.130</t>
  </si>
  <si>
    <t>02.02.140</t>
  </si>
  <si>
    <t>02.01.021</t>
  </si>
  <si>
    <t>02.01.200</t>
  </si>
  <si>
    <t>02.10.020</t>
  </si>
  <si>
    <t>02.05.202</t>
  </si>
  <si>
    <t>02.05.060</t>
  </si>
  <si>
    <t>02.09.030</t>
  </si>
  <si>
    <t>07.01.020</t>
  </si>
  <si>
    <t>05.10.020</t>
  </si>
  <si>
    <t>07.12.020</t>
  </si>
  <si>
    <t>05.10.025</t>
  </si>
  <si>
    <t>05.07.040</t>
  </si>
  <si>
    <t>4.1</t>
  </si>
  <si>
    <t>12.07.272</t>
  </si>
  <si>
    <t>12.07.270</t>
  </si>
  <si>
    <t>11.11.030</t>
  </si>
  <si>
    <t>12.07.511</t>
  </si>
  <si>
    <t>10.01.040</t>
  </si>
  <si>
    <t>SBC</t>
  </si>
  <si>
    <t>UN</t>
  </si>
  <si>
    <t>4.2</t>
  </si>
  <si>
    <t>06.02.020</t>
  </si>
  <si>
    <t>07.01.120</t>
  </si>
  <si>
    <t>06.11.040</t>
  </si>
  <si>
    <t>17.01.040</t>
  </si>
  <si>
    <t>11.18.060</t>
  </si>
  <si>
    <t>10.01.060</t>
  </si>
  <si>
    <t>10.02.020</t>
  </si>
  <si>
    <t>09.01.020</t>
  </si>
  <si>
    <t>11.01.321</t>
  </si>
  <si>
    <t>11.16.080</t>
  </si>
  <si>
    <t>54.01.010</t>
  </si>
  <si>
    <t>11.01.260</t>
  </si>
  <si>
    <t>14.01.060</t>
  </si>
  <si>
    <t>14.01.050</t>
  </si>
  <si>
    <t>32.16.050</t>
  </si>
  <si>
    <t>5.1</t>
  </si>
  <si>
    <t>09.02.020</t>
  </si>
  <si>
    <t>09.02.060</t>
  </si>
  <si>
    <t>14.10.121</t>
  </si>
  <si>
    <t>14.10.111</t>
  </si>
  <si>
    <t>14.20.010</t>
  </si>
  <si>
    <t>14.28.030</t>
  </si>
  <si>
    <t>14.30.410</t>
  </si>
  <si>
    <t>15.03.030</t>
  </si>
  <si>
    <t>09.01.030</t>
  </si>
  <si>
    <t>ORSE</t>
  </si>
  <si>
    <t>M2</t>
  </si>
  <si>
    <t>M</t>
  </si>
  <si>
    <t>16.13.070</t>
  </si>
  <si>
    <t>PRÓPRIO</t>
  </si>
  <si>
    <t>16.33.022</t>
  </si>
  <si>
    <t>16.33.052</t>
  </si>
  <si>
    <t>16.33.062</t>
  </si>
  <si>
    <t>29.03.020</t>
  </si>
  <si>
    <t>32.16.010</t>
  </si>
  <si>
    <t>32.17.030</t>
  </si>
  <si>
    <t>32.17.040</t>
  </si>
  <si>
    <t>32.15.040</t>
  </si>
  <si>
    <t>17.01.020</t>
  </si>
  <si>
    <t>22.02.030</t>
  </si>
  <si>
    <t>22.02.100</t>
  </si>
  <si>
    <t>21.10.051</t>
  </si>
  <si>
    <t>REVESTIMENTO</t>
  </si>
  <si>
    <t>17.02.020</t>
  </si>
  <si>
    <t>17.02.120</t>
  </si>
  <si>
    <t>17.02.140</t>
  </si>
  <si>
    <t>18.11.052</t>
  </si>
  <si>
    <t>18.13.010</t>
  </si>
  <si>
    <t>18.13.202</t>
  </si>
  <si>
    <t>18.08.090</t>
  </si>
  <si>
    <t>18.08.100</t>
  </si>
  <si>
    <t>11.18.040</t>
  </si>
  <si>
    <t>17.05.070</t>
  </si>
  <si>
    <t>17.05.100</t>
  </si>
  <si>
    <t>54.02.030</t>
  </si>
  <si>
    <t>30.04.034</t>
  </si>
  <si>
    <t>30.04.030</t>
  </si>
  <si>
    <t>54.06.040</t>
  </si>
  <si>
    <t>54.06.020</t>
  </si>
  <si>
    <t>23.04.620</t>
  </si>
  <si>
    <t>23.04.610</t>
  </si>
  <si>
    <t>23.04.600</t>
  </si>
  <si>
    <t>23.04.140</t>
  </si>
  <si>
    <t>23.20.110</t>
  </si>
  <si>
    <t>28.01.040</t>
  </si>
  <si>
    <t>28.01.050</t>
  </si>
  <si>
    <t>30.04.060</t>
  </si>
  <si>
    <t>28.20.430</t>
  </si>
  <si>
    <t>28.01.180</t>
  </si>
  <si>
    <t>25.01.020</t>
  </si>
  <si>
    <t>25.01.040</t>
  </si>
  <si>
    <t>25.02.300</t>
  </si>
  <si>
    <t>25.02.040</t>
  </si>
  <si>
    <t>24.02.930</t>
  </si>
  <si>
    <t>25.02.211</t>
  </si>
  <si>
    <t>28.20.655</t>
  </si>
  <si>
    <t>26.01.168</t>
  </si>
  <si>
    <t>24.03.040</t>
  </si>
  <si>
    <t>24.03.060</t>
  </si>
  <si>
    <t>24.03.080</t>
  </si>
  <si>
    <t>34.05.260</t>
  </si>
  <si>
    <t>PINTURA</t>
  </si>
  <si>
    <t>33.02.080</t>
  </si>
  <si>
    <t>33.10.050</t>
  </si>
  <si>
    <t>33.03.750</t>
  </si>
  <si>
    <t>33.07.140</t>
  </si>
  <si>
    <t>17.40.160</t>
  </si>
  <si>
    <t>33.06.020</t>
  </si>
  <si>
    <t>33.12.011</t>
  </si>
  <si>
    <t>33.11.050</t>
  </si>
  <si>
    <t>44.02.062</t>
  </si>
  <si>
    <t>38.23.240</t>
  </si>
  <si>
    <t>44.04.050</t>
  </si>
  <si>
    <t>19.01.062</t>
  </si>
  <si>
    <t>19.01.064</t>
  </si>
  <si>
    <t>44.20.280</t>
  </si>
  <si>
    <t>30.08.040</t>
  </si>
  <si>
    <t>44.01.240</t>
  </si>
  <si>
    <t>26.04.010</t>
  </si>
  <si>
    <t>44.20.650</t>
  </si>
  <si>
    <t>44.20.010</t>
  </si>
  <si>
    <t>44.03.720</t>
  </si>
  <si>
    <t>44.03.645</t>
  </si>
  <si>
    <t>44.03.440</t>
  </si>
  <si>
    <t>44.03.050</t>
  </si>
  <si>
    <t>44.03.010</t>
  </si>
  <si>
    <t>44.03.130</t>
  </si>
  <si>
    <t>30.01.120</t>
  </si>
  <si>
    <t>30.01.030</t>
  </si>
  <si>
    <t>30.01.010</t>
  </si>
  <si>
    <t>44.03.360</t>
  </si>
  <si>
    <t>44.20.100</t>
  </si>
  <si>
    <t>44.20.150</t>
  </si>
  <si>
    <t>44.03.090</t>
  </si>
  <si>
    <t>44.06.410</t>
  </si>
  <si>
    <t>44.20.620</t>
  </si>
  <si>
    <t>44.20.220</t>
  </si>
  <si>
    <t>44.03.300</t>
  </si>
  <si>
    <t>44.01.360</t>
  </si>
  <si>
    <t>43.02.160</t>
  </si>
  <si>
    <t>38.01.160</t>
  </si>
  <si>
    <t>38.19.020</t>
  </si>
  <si>
    <t>38.13.010</t>
  </si>
  <si>
    <t>38.19.040</t>
  </si>
  <si>
    <t>38.13.040</t>
  </si>
  <si>
    <t>38.01.040</t>
  </si>
  <si>
    <t>38.01.060</t>
  </si>
  <si>
    <t>38.01.120</t>
  </si>
  <si>
    <t>40.02.080</t>
  </si>
  <si>
    <t>40.06.040</t>
  </si>
  <si>
    <t>40.06.060</t>
  </si>
  <si>
    <t>40.06.120</t>
  </si>
  <si>
    <t>38.07.030</t>
  </si>
  <si>
    <t>38.07.200</t>
  </si>
  <si>
    <t>38.07.340</t>
  </si>
  <si>
    <t>38.21.320</t>
  </si>
  <si>
    <t>38.22.630</t>
  </si>
  <si>
    <t>38.21.330</t>
  </si>
  <si>
    <t>38.22.640</t>
  </si>
  <si>
    <t>40.04.450</t>
  </si>
  <si>
    <t>40.04.460</t>
  </si>
  <si>
    <t>40.04.140</t>
  </si>
  <si>
    <t>40.04.096</t>
  </si>
  <si>
    <t>39.21.030</t>
  </si>
  <si>
    <t>39.21.050</t>
  </si>
  <si>
    <t>39.21.060</t>
  </si>
  <si>
    <t>39.21.070</t>
  </si>
  <si>
    <t>39.21.100</t>
  </si>
  <si>
    <t>39.21.110</t>
  </si>
  <si>
    <t>39.21.120</t>
  </si>
  <si>
    <t>39.21.125</t>
  </si>
  <si>
    <t>39.21.130</t>
  </si>
  <si>
    <t>39.02.016</t>
  </si>
  <si>
    <t>39.02.020</t>
  </si>
  <si>
    <t>39.02.030</t>
  </si>
  <si>
    <t>39.10.060</t>
  </si>
  <si>
    <t>39.10.080</t>
  </si>
  <si>
    <t>39.10.120</t>
  </si>
  <si>
    <t>39.10.200</t>
  </si>
  <si>
    <t>39.10.240</t>
  </si>
  <si>
    <t>39.10.246</t>
  </si>
  <si>
    <t>39.10.250</t>
  </si>
  <si>
    <t>39.10.280</t>
  </si>
  <si>
    <t>41.13.200</t>
  </si>
  <si>
    <t>41.02.580</t>
  </si>
  <si>
    <t>41.14.790</t>
  </si>
  <si>
    <t>39.04.080</t>
  </si>
  <si>
    <t>42.05.170</t>
  </si>
  <si>
    <t>42.05.310</t>
  </si>
  <si>
    <t>42.05.440</t>
  </si>
  <si>
    <t>42.05.200</t>
  </si>
  <si>
    <t>36.09.020</t>
  </si>
  <si>
    <t>68.01.850</t>
  </si>
  <si>
    <t>37.13.730</t>
  </si>
  <si>
    <t>46.01.020</t>
  </si>
  <si>
    <t>46.01.030</t>
  </si>
  <si>
    <t>46.01.040</t>
  </si>
  <si>
    <t>46.01.050</t>
  </si>
  <si>
    <t>47.02.110</t>
  </si>
  <si>
    <t>47.02.030</t>
  </si>
  <si>
    <t>47.02.020</t>
  </si>
  <si>
    <t>48.03.138</t>
  </si>
  <si>
    <t>43.10.670</t>
  </si>
  <si>
    <t>46.02.060</t>
  </si>
  <si>
    <t>46.02.070</t>
  </si>
  <si>
    <t>46.03.060</t>
  </si>
  <si>
    <t>38.13.030</t>
  </si>
  <si>
    <t>49.04.010</t>
  </si>
  <si>
    <t>46.12.210</t>
  </si>
  <si>
    <t>46.02.010</t>
  </si>
  <si>
    <t>46.02.050</t>
  </si>
  <si>
    <t>49.01.030</t>
  </si>
  <si>
    <t>49.06.560</t>
  </si>
  <si>
    <t>11.03.090</t>
  </si>
  <si>
    <t>46.15.111</t>
  </si>
  <si>
    <t>07.02.040</t>
  </si>
  <si>
    <t>07.11.020</t>
  </si>
  <si>
    <t>11.18.020</t>
  </si>
  <si>
    <t>46.10.010</t>
  </si>
  <si>
    <t>97.02.195</t>
  </si>
  <si>
    <t>97.02.194</t>
  </si>
  <si>
    <t>43.10.490</t>
  </si>
  <si>
    <t>46.07.070</t>
  </si>
  <si>
    <t>50.10.120</t>
  </si>
  <si>
    <t>50.01.330</t>
  </si>
  <si>
    <t>50.05.072</t>
  </si>
  <si>
    <t>32.06.010</t>
  </si>
  <si>
    <t>61.10.401</t>
  </si>
  <si>
    <t>61.10.403</t>
  </si>
  <si>
    <t>61.10.564</t>
  </si>
  <si>
    <t>61.10.565</t>
  </si>
  <si>
    <t>61.10.569</t>
  </si>
  <si>
    <t>61.10.568</t>
  </si>
  <si>
    <t>61.10.574</t>
  </si>
  <si>
    <t>61.10.576</t>
  </si>
  <si>
    <t>61.10.581</t>
  </si>
  <si>
    <t>61.10.582</t>
  </si>
  <si>
    <t>61.20.450</t>
  </si>
  <si>
    <t>37.06.014</t>
  </si>
  <si>
    <t>37.13.650</t>
  </si>
  <si>
    <t>37.13.720</t>
  </si>
  <si>
    <t>37.13.880</t>
  </si>
  <si>
    <t>37.13.910</t>
  </si>
  <si>
    <t>37.24.032</t>
  </si>
  <si>
    <t>37.10.010</t>
  </si>
  <si>
    <t>46.27.060</t>
  </si>
  <si>
    <t>46.32.001</t>
  </si>
  <si>
    <t>46.32.002</t>
  </si>
  <si>
    <t>46.32.003</t>
  </si>
  <si>
    <t>46.32.004</t>
  </si>
  <si>
    <t>46.32.006</t>
  </si>
  <si>
    <t>46.32.007</t>
  </si>
  <si>
    <t>46.32.010</t>
  </si>
  <si>
    <t>38.04.040</t>
  </si>
  <si>
    <t>38.04.120</t>
  </si>
  <si>
    <t>39.21.020</t>
  </si>
  <si>
    <t>39.21.040</t>
  </si>
  <si>
    <t>39.21.090</t>
  </si>
  <si>
    <t>39.12.510</t>
  </si>
  <si>
    <t>43.08.004</t>
  </si>
  <si>
    <t>43.08.020</t>
  </si>
  <si>
    <t>43.08.030</t>
  </si>
  <si>
    <t>43.08.031</t>
  </si>
  <si>
    <t>43.08.032</t>
  </si>
  <si>
    <t xml:space="preserve"> ITENS FINAIS</t>
  </si>
  <si>
    <t>55.01.020</t>
  </si>
  <si>
    <t>34.02.040</t>
  </si>
  <si>
    <t>01.17.031</t>
  </si>
  <si>
    <t>Total Geral</t>
  </si>
  <si>
    <t>Extintores</t>
  </si>
  <si>
    <t>38.19.030</t>
  </si>
  <si>
    <t>Obra:</t>
  </si>
  <si>
    <t>CRONOGRAMA FÍSICO FINANCEIRO</t>
  </si>
  <si>
    <t>TOTAL GERAL</t>
  </si>
  <si>
    <t>%</t>
  </si>
  <si>
    <t>PRAZO MENSAL</t>
  </si>
  <si>
    <t>1ª MÊS</t>
  </si>
  <si>
    <t>2ª MÊS</t>
  </si>
  <si>
    <t>3ª MÊS</t>
  </si>
  <si>
    <t>4ª MÊS</t>
  </si>
  <si>
    <t>5ª MÊS</t>
  </si>
  <si>
    <t>6º MÊS</t>
  </si>
  <si>
    <t>7º MÊS</t>
  </si>
  <si>
    <t>8º MÊS</t>
  </si>
  <si>
    <t>9º MÊS</t>
  </si>
  <si>
    <t>10º MÊS</t>
  </si>
  <si>
    <t>PREÇO GERAL</t>
  </si>
  <si>
    <t>PREÇO MENSAL</t>
  </si>
  <si>
    <t>R$</t>
  </si>
  <si>
    <t>PREÇO MENSAL ACUMULADO</t>
  </si>
  <si>
    <t>Área:</t>
  </si>
  <si>
    <t>BDI:</t>
  </si>
  <si>
    <t>Local:</t>
  </si>
  <si>
    <t>Inter.:</t>
  </si>
  <si>
    <t>COMPOSIÇÃO DE  PREÇOS UNITÁRIOS</t>
  </si>
  <si>
    <t>CÓDIGO CPU</t>
  </si>
  <si>
    <t>DESCRIÇÃO DO SERVIÇO</t>
  </si>
  <si>
    <t>Unid.</t>
  </si>
  <si>
    <t>REFERÊNCIA PREÇOS</t>
  </si>
  <si>
    <t>TABELA</t>
  </si>
  <si>
    <t>Código</t>
  </si>
  <si>
    <t>Equipamentos</t>
  </si>
  <si>
    <t>Qtde.</t>
  </si>
  <si>
    <t>Utilização Operativa</t>
  </si>
  <si>
    <t>Utilização Improdutiva</t>
  </si>
  <si>
    <t>Custo Horário Operativo</t>
  </si>
  <si>
    <t>Custo Horário Improdutivo</t>
  </si>
  <si>
    <t>Custo Total</t>
  </si>
  <si>
    <t>(A) Total - Custo Equipamentos:</t>
  </si>
  <si>
    <t>Mão de Obra</t>
  </si>
  <si>
    <t>Unidade</t>
  </si>
  <si>
    <t>Coeficiente</t>
  </si>
  <si>
    <t>Salário</t>
  </si>
  <si>
    <t>Encargos Sociais (%)</t>
  </si>
  <si>
    <t>15.03.150</t>
  </si>
  <si>
    <t>15.20.020</t>
  </si>
  <si>
    <t>27.02.011</t>
  </si>
  <si>
    <t>(B) Total - Custo Mão de Obra:</t>
  </si>
  <si>
    <t>Materiais e Serviços Auxiliares</t>
  </si>
  <si>
    <t>Consumo</t>
  </si>
  <si>
    <t>Custo Unit.</t>
  </si>
  <si>
    <t>(C) Total - Custo Materiais:</t>
  </si>
  <si>
    <t>BDI (%):</t>
  </si>
  <si>
    <t>Preço Unit. Material - (C) x BDI:</t>
  </si>
  <si>
    <t>Preço Unit. Mão de Obra - ((A) + (B)) x BDI:</t>
  </si>
  <si>
    <t>Preço Unitário Total:</t>
  </si>
  <si>
    <t>44.06.200</t>
  </si>
  <si>
    <t>41.31.040</t>
  </si>
  <si>
    <t>B.01.000.010115</t>
  </si>
  <si>
    <t>Eletricista</t>
  </si>
  <si>
    <t>B.01.000.010116</t>
  </si>
  <si>
    <t>Ajudante eletricista</t>
  </si>
  <si>
    <t xml:space="preserve">Obs.: </t>
  </si>
  <si>
    <t>49.14.020</t>
  </si>
  <si>
    <t>49.15.010</t>
  </si>
  <si>
    <t>Fossa séptica câmara única com anéis pré-moldados em concreto, diâmetro externo de 2,50 m, altura útil de 2,50 m</t>
  </si>
  <si>
    <t>61.14.080</t>
  </si>
  <si>
    <t>61.14.100</t>
  </si>
  <si>
    <t>47.01.190</t>
  </si>
  <si>
    <t>43.07.390</t>
  </si>
  <si>
    <t>B.01.000.010118</t>
  </si>
  <si>
    <t>PLANILHA DE CÁLCULO DE BDI</t>
  </si>
  <si>
    <t>TIPOS DE OBRA</t>
  </si>
  <si>
    <t>ADMINISTRAÇÃO CENTRAL</t>
  </si>
  <si>
    <t>SEGURO + GARANTIA</t>
  </si>
  <si>
    <t>RISCO</t>
  </si>
  <si>
    <t>1º Quartil</t>
  </si>
  <si>
    <t>Médio</t>
  </si>
  <si>
    <t>3º Quartil</t>
  </si>
  <si>
    <t>CONSTRUÇÃO DE EDIFÍCIOS</t>
  </si>
  <si>
    <t>CONSTRUÇÃO DE RODOVIAS E FERROVIAS</t>
  </si>
  <si>
    <t>DETALHAMENTO DO BDI</t>
  </si>
  <si>
    <t>CONSTRUÇÃO DE REDES DE ABASTECIMENTO DE ÁGUA, COLETA DE ESGOTO E CONSTRUÇÕES CORRELATAS</t>
  </si>
  <si>
    <t>Preço médio - TCU</t>
  </si>
  <si>
    <t>Preço 1ª Quartil -  TCU</t>
  </si>
  <si>
    <t>Preço 3ª Quartil -  TCU</t>
  </si>
  <si>
    <t>CONSTRUÇÃO E MANUTENÇÃO DE ESTAÇÕES E REDES DE DISTRIBUIÇÃO DE ENERGIA ELÉTRICA</t>
  </si>
  <si>
    <t>Descrição dos Serviços</t>
  </si>
  <si>
    <t>OBRAS PORTUÁRIAS, MARÍTIMAS E FLUVIAIS</t>
  </si>
  <si>
    <t>PV</t>
  </si>
  <si>
    <t>CD</t>
  </si>
  <si>
    <t>DESPESA FINANCEIRA</t>
  </si>
  <si>
    <t>LUCRO</t>
  </si>
  <si>
    <t xml:space="preserve"> </t>
  </si>
  <si>
    <t>1.1</t>
  </si>
  <si>
    <t>ESCRITÓRIO CENTRAL</t>
  </si>
  <si>
    <t>1.2</t>
  </si>
  <si>
    <t>VIAGENS</t>
  </si>
  <si>
    <t>1.3</t>
  </si>
  <si>
    <t>OUTROS</t>
  </si>
  <si>
    <t>IMPOSTOS E TAXAS</t>
  </si>
  <si>
    <t>2.1</t>
  </si>
  <si>
    <t>ISS - PMRP</t>
  </si>
  <si>
    <t>2.2</t>
  </si>
  <si>
    <t>PIS</t>
  </si>
  <si>
    <t>2.3</t>
  </si>
  <si>
    <t>Cofins</t>
  </si>
  <si>
    <r>
      <rPr>
        <b/>
        <sz val="11"/>
        <color theme="1"/>
        <rFont val="Calibri"/>
        <family val="2"/>
      </rPr>
      <t>OBS:</t>
    </r>
    <r>
      <rPr>
        <sz val="10"/>
        <color theme="1"/>
        <rFont val="Arial"/>
        <family val="2"/>
      </rPr>
      <t xml:space="preserve"> Estão sujeitos ao regime cumulativo para fins de incidência da contribuição para o PIS-Pasep e da Cofins, às alíquotas de 0,65% e de 3%, respectivamente.  Quanto ao ISS, a alíquota e o local do recolhimento variará de acordo com o sistema tributário da empresa, local e tipo do serviço.</t>
    </r>
  </si>
  <si>
    <t>2.4</t>
  </si>
  <si>
    <t>CPRB</t>
  </si>
  <si>
    <t>2.5</t>
  </si>
  <si>
    <t>INSS (Mão de obra - DESONERADA)</t>
  </si>
  <si>
    <t>TAXA DE RISCO</t>
  </si>
  <si>
    <t>3.1</t>
  </si>
  <si>
    <t>SEGURO</t>
  </si>
  <si>
    <t>3.2</t>
  </si>
  <si>
    <t>GARANTIA</t>
  </si>
  <si>
    <t>DESPESAS FINANCEIRAS</t>
  </si>
  <si>
    <t>BDI - CALCULADO</t>
  </si>
  <si>
    <t>Para usp o calculo de seguro e garantia são juntos é considerdao único valor</t>
  </si>
  <si>
    <t>BDI (CALCULADO):</t>
  </si>
  <si>
    <t>BDI Adotado</t>
  </si>
  <si>
    <t xml:space="preserve">BDI CALCULADO CONFORME ACÓRDÃO Nº 2369/2011 – TCU </t>
  </si>
  <si>
    <t>COMPANHIA DE DESENVOLVIMENTO HABITACIONAL E URBANO</t>
  </si>
  <si>
    <t>DO ESTADO DE SÃO PAULO</t>
  </si>
  <si>
    <t>BOLETIM REFERENCIAL DE CUSTOS - TABELA DE SERVIÇOS</t>
  </si>
  <si>
    <t>COM DESONERAÇÃO</t>
  </si>
  <si>
    <t>Vigência a partir de :</t>
  </si>
  <si>
    <t>BDI :</t>
  </si>
  <si>
    <t>L.S.:</t>
  </si>
  <si>
    <t>Referência</t>
  </si>
  <si>
    <t xml:space="preserve"> Descrição</t>
  </si>
  <si>
    <t>Un</t>
  </si>
  <si>
    <t>Material</t>
  </si>
  <si>
    <t>01</t>
  </si>
  <si>
    <t>SERVICO TECNICO ESPECIALIZADO</t>
  </si>
  <si>
    <t>01.02</t>
  </si>
  <si>
    <t>Parecer técnico</t>
  </si>
  <si>
    <t>01.06</t>
  </si>
  <si>
    <t>Projeto de instalações elétricas</t>
  </si>
  <si>
    <t>01.17</t>
  </si>
  <si>
    <t>Projeto executivo</t>
  </si>
  <si>
    <t>Projeto executivo de arquitetura em formato A1</t>
  </si>
  <si>
    <t>01.20</t>
  </si>
  <si>
    <t>Levantamento topográfico e geofísico</t>
  </si>
  <si>
    <t>01.21</t>
  </si>
  <si>
    <t>Estudo geotecnico (sondagem)</t>
  </si>
  <si>
    <t>01.23</t>
  </si>
  <si>
    <t>Tratamento, recuperação e trabalhos especiais em concreto</t>
  </si>
  <si>
    <t>01.27</t>
  </si>
  <si>
    <t>Estudo e programa ambientais</t>
  </si>
  <si>
    <t>01.28</t>
  </si>
  <si>
    <t>Poço profundo</t>
  </si>
  <si>
    <t>02</t>
  </si>
  <si>
    <t>INICIO, APOIO E ADMINISTRACAO DA OBRA</t>
  </si>
  <si>
    <t>02.01</t>
  </si>
  <si>
    <t>Construção provisória</t>
  </si>
  <si>
    <t>Construção provisória em madeira - fornecimento e montagem</t>
  </si>
  <si>
    <t>Banheiro químico modelo Standard, com manutenção conforme exigências da CETESB</t>
  </si>
  <si>
    <t>UNMES</t>
  </si>
  <si>
    <t>Desmobilização de construção provisória</t>
  </si>
  <si>
    <t>02.02</t>
  </si>
  <si>
    <t>Container</t>
  </si>
  <si>
    <t>Locação de container tipo escritório com 1 vaso sanitário, 1 lavatório e 1 ponto para chuveiro - área mínima de 13,80 m²</t>
  </si>
  <si>
    <t>Locação de container tipo sanitário com 2 vasos sanitários, 2 lavatórios, 2 mictórios e 4 pontos para chuveiro - área mínima de 13,80 m²</t>
  </si>
  <si>
    <t>Locação de container tipo depósito - área mínima de 13,80 m²</t>
  </si>
  <si>
    <t>02.03</t>
  </si>
  <si>
    <t>Tapume, vedação e proteções diversas</t>
  </si>
  <si>
    <t>02.05</t>
  </si>
  <si>
    <t>Andaime e balancim</t>
  </si>
  <si>
    <t>Montagem e desmontagem de andaime torre metálica com altura até 10 m</t>
  </si>
  <si>
    <t>Andaime torre metálico (1,5 x 1,5 m) com piso metálico</t>
  </si>
  <si>
    <t>MXMES</t>
  </si>
  <si>
    <t>02.06</t>
  </si>
  <si>
    <t>Alocação de equipe, equipamento e ferramental</t>
  </si>
  <si>
    <t>02.08</t>
  </si>
  <si>
    <t>Sinalização de obra</t>
  </si>
  <si>
    <t>Placa em lona com impressão digital e estrutura em madeira</t>
  </si>
  <si>
    <t>02.09</t>
  </si>
  <si>
    <t>Limpeza de terreno</t>
  </si>
  <si>
    <t>Limpeza manual do terreno, inclusive troncos até 5 cm de diâmetro, com caminhão à disposição dentro da obra, até o raio de 1 km</t>
  </si>
  <si>
    <t>02.10</t>
  </si>
  <si>
    <t>Locação de obra</t>
  </si>
  <si>
    <t>Locação de obra de edificação</t>
  </si>
  <si>
    <t>DEMOLICAO SEM REAPROVEITAMENTO</t>
  </si>
  <si>
    <t>03.01</t>
  </si>
  <si>
    <t>Demolição de concreto, lastro, mistura e afins</t>
  </si>
  <si>
    <t>03.02</t>
  </si>
  <si>
    <t>Demolição de alvenaria</t>
  </si>
  <si>
    <t>03.03</t>
  </si>
  <si>
    <t>Demolição de revestimento em massa</t>
  </si>
  <si>
    <t>03.04</t>
  </si>
  <si>
    <t>Demolição de revestimento cerâmico e ladrilho hidráulico</t>
  </si>
  <si>
    <t>03.05</t>
  </si>
  <si>
    <t>Demolição de revestimento sintético</t>
  </si>
  <si>
    <t>03.06</t>
  </si>
  <si>
    <t>Demolição de revestimento em pedra e blocos maciços</t>
  </si>
  <si>
    <t>03.07</t>
  </si>
  <si>
    <t>Demolição de revestimento asfáltico</t>
  </si>
  <si>
    <t>03.08</t>
  </si>
  <si>
    <t>Demolição de forro / divisórias</t>
  </si>
  <si>
    <t>03.09</t>
  </si>
  <si>
    <t>Demolição de impermeabilização e afins</t>
  </si>
  <si>
    <t>03.10</t>
  </si>
  <si>
    <t>Remoção de pintura</t>
  </si>
  <si>
    <t>03.16</t>
  </si>
  <si>
    <t>Remoção de sinalização horizontal</t>
  </si>
  <si>
    <t>04</t>
  </si>
  <si>
    <t>RETIRADA COM PROVAVEL REAPROVEITAMENTO</t>
  </si>
  <si>
    <t>04.01</t>
  </si>
  <si>
    <t>Retirada de fechamento e elemento divisor</t>
  </si>
  <si>
    <t>04.02</t>
  </si>
  <si>
    <t>Retirada de elementos de estrutura (concreto, ferro, alumínio e madeira)</t>
  </si>
  <si>
    <t>04.03</t>
  </si>
  <si>
    <t>Retirada de telhamento e proteção</t>
  </si>
  <si>
    <t>04.04</t>
  </si>
  <si>
    <t>Retirada de revestimento em pedra e blocos maciços</t>
  </si>
  <si>
    <t>04.05</t>
  </si>
  <si>
    <t>Retirada de revestimentos em madeira</t>
  </si>
  <si>
    <t>04.06</t>
  </si>
  <si>
    <t>Retirada de revestimentos sintéticos e metálicos</t>
  </si>
  <si>
    <t>04.07</t>
  </si>
  <si>
    <t>Retirada de forro, brise e fachada</t>
  </si>
  <si>
    <t>04.08</t>
  </si>
  <si>
    <t>Retirada de esquadria e elemento de madeira</t>
  </si>
  <si>
    <t>04.09</t>
  </si>
  <si>
    <t>Retirada de esquadria e elementos metálicos</t>
  </si>
  <si>
    <t>04.10</t>
  </si>
  <si>
    <t>Retirada de ferragens e acessórios para esquadrias</t>
  </si>
  <si>
    <t>04.11</t>
  </si>
  <si>
    <t>Retirada de aparelhos, metais sanitários e registro</t>
  </si>
  <si>
    <t>04.12</t>
  </si>
  <si>
    <t>Retirada de aparelhos elétricos e hidráulicos</t>
  </si>
  <si>
    <t>04.13</t>
  </si>
  <si>
    <t>Retirada de impermeabilização e afins</t>
  </si>
  <si>
    <t>04.14</t>
  </si>
  <si>
    <t>Retirada de vidro</t>
  </si>
  <si>
    <t>04.17</t>
  </si>
  <si>
    <t>Retirada em instalação elétrica - letra A ate B</t>
  </si>
  <si>
    <t>04.18</t>
  </si>
  <si>
    <t>Retirada em instalação elétrica - letra C</t>
  </si>
  <si>
    <t>04.19</t>
  </si>
  <si>
    <t>Retirada em instalação elétrica - letra D ate I</t>
  </si>
  <si>
    <t>04.20</t>
  </si>
  <si>
    <t>Retirada em instalação elétrica - letra J ate N</t>
  </si>
  <si>
    <t>04.21</t>
  </si>
  <si>
    <t>Retirada em instalação elétrica - letra O ate S</t>
  </si>
  <si>
    <t>04.22</t>
  </si>
  <si>
    <t>Retirada em instalação elétrica - letra T ate o final</t>
  </si>
  <si>
    <t>04.30</t>
  </si>
  <si>
    <t>Retirada em instalação hidráulica</t>
  </si>
  <si>
    <t>04.31</t>
  </si>
  <si>
    <t>Retirada em instalação de combate a incêndio</t>
  </si>
  <si>
    <t>04.35</t>
  </si>
  <si>
    <t>Retirada de sistema e equipamento de conforto mecânico</t>
  </si>
  <si>
    <t>04.40</t>
  </si>
  <si>
    <t>Retirada diversa de pecas pre-moldadas</t>
  </si>
  <si>
    <t>04.41</t>
  </si>
  <si>
    <t>Retirada de dispositivos viários</t>
  </si>
  <si>
    <t>05</t>
  </si>
  <si>
    <t>TRANSPORTE E MOVIMENTACAO, DENTRO E FORA DA OBRA</t>
  </si>
  <si>
    <t>05.04</t>
  </si>
  <si>
    <t>Transporte de material solto</t>
  </si>
  <si>
    <t>05.07</t>
  </si>
  <si>
    <t>Transporte comercial, carreteiro e aluguel</t>
  </si>
  <si>
    <t>Remoção de entulho separado de obra com caçamba metálica - terra, alvenaria, concreto, argamassa, madeira, papel, plástico ou metal</t>
  </si>
  <si>
    <t>M3</t>
  </si>
  <si>
    <t>05.08</t>
  </si>
  <si>
    <t>Transporte mecanizado de material solto</t>
  </si>
  <si>
    <t>05.09</t>
  </si>
  <si>
    <t>Taxas de recolhimento</t>
  </si>
  <si>
    <t>05.10</t>
  </si>
  <si>
    <t>Transporte mecanizado de solo</t>
  </si>
  <si>
    <t>Transporte de solo de 1ª e 2ª categoria por caminhão até o 2° km</t>
  </si>
  <si>
    <t>Transporte de solo de 1ª e 2ª categoria por caminhão para distâncias superiores ao 15° km até o 20° km</t>
  </si>
  <si>
    <t>06</t>
  </si>
  <si>
    <t>SERVICO EM SOLO E ROCHA, MANUAL</t>
  </si>
  <si>
    <t>06.01</t>
  </si>
  <si>
    <t>Escavação manual em campo aberto de solo, exceto rocha</t>
  </si>
  <si>
    <t>06.02</t>
  </si>
  <si>
    <t>Escavação manual em valas e buracos de solo, exceto rocha</t>
  </si>
  <si>
    <t>Escavação manual em solo de 1ª e 2ª categoria em vala ou cava até 1,5 m</t>
  </si>
  <si>
    <t>06.11</t>
  </si>
  <si>
    <t>Reaterro manual sem fornecimento de material</t>
  </si>
  <si>
    <t>Reaterro manual apiloado sem controle de compactação</t>
  </si>
  <si>
    <t>06.12</t>
  </si>
  <si>
    <t>Aterro manual sem fornecimento de material</t>
  </si>
  <si>
    <t>06.14</t>
  </si>
  <si>
    <t>Carga / carregamento e descarga manual</t>
  </si>
  <si>
    <t>07</t>
  </si>
  <si>
    <t>SERVICO EM SOLO E ROCHA, MECANIZADO</t>
  </si>
  <si>
    <t>07.01</t>
  </si>
  <si>
    <t>Escavação ou corte mecanizados em campo aberto de solo, exceto rocha</t>
  </si>
  <si>
    <t>Escavação e carga mecanizada em solo de 1ª categoria, em campo aberto</t>
  </si>
  <si>
    <t>Carga e remoção de terra até a distância média de 1 km</t>
  </si>
  <si>
    <t>07.02</t>
  </si>
  <si>
    <t>Escavação mecanizada de valas e buracos em solo, exceto rocha</t>
  </si>
  <si>
    <t>Escavação mecanizada de valas ou cavas com profundidade de até 3 m</t>
  </si>
  <si>
    <t>07.05</t>
  </si>
  <si>
    <t>Escavação mecanizada em solo brejoso ou turfa</t>
  </si>
  <si>
    <t>07.06</t>
  </si>
  <si>
    <t>Escavação ou carga mecanizada em campo aberto</t>
  </si>
  <si>
    <t>07.10</t>
  </si>
  <si>
    <t>Apiloamento e nivelamento mecanizado de solo</t>
  </si>
  <si>
    <t>07.11</t>
  </si>
  <si>
    <t>Reaterro mecanizado sem fornecimento de material</t>
  </si>
  <si>
    <t>Reaterro compactado mecanizado de vala ou cava com compactador</t>
  </si>
  <si>
    <t>07.12</t>
  </si>
  <si>
    <t>Aterro mecanizado sem fornecimento de material</t>
  </si>
  <si>
    <t>Compactação de aterro mecanizado mínimo de 95% PN, sem fornecimento de solo em campo aberto</t>
  </si>
  <si>
    <t>08</t>
  </si>
  <si>
    <t>ESCORAMENTO, CONTENCAO E DRENAGEM</t>
  </si>
  <si>
    <t>08.01</t>
  </si>
  <si>
    <t>Escoramento</t>
  </si>
  <si>
    <t>08.02</t>
  </si>
  <si>
    <t>Cimbramento</t>
  </si>
  <si>
    <t>08.03</t>
  </si>
  <si>
    <t>Descimbramento</t>
  </si>
  <si>
    <t>08.05</t>
  </si>
  <si>
    <t>Manta, filtro e dreno</t>
  </si>
  <si>
    <t>08.06</t>
  </si>
  <si>
    <t>Barbaca</t>
  </si>
  <si>
    <t>08.07</t>
  </si>
  <si>
    <t>Esgotamento</t>
  </si>
  <si>
    <t>08.10</t>
  </si>
  <si>
    <t>Contenção</t>
  </si>
  <si>
    <t>09</t>
  </si>
  <si>
    <t>FORMA</t>
  </si>
  <si>
    <t>09.01</t>
  </si>
  <si>
    <t>Forma em tabua</t>
  </si>
  <si>
    <t>Forma em madeira comum para fundação</t>
  </si>
  <si>
    <t>Forma em madeira comum para estrutura</t>
  </si>
  <si>
    <t>09.02</t>
  </si>
  <si>
    <t>Forma em madeira compensada</t>
  </si>
  <si>
    <t>Forma plana em compensado para estrutura convencional</t>
  </si>
  <si>
    <t>Forma curva em compensado para estrutura aparente</t>
  </si>
  <si>
    <t>09.04</t>
  </si>
  <si>
    <t>Forma em papelão</t>
  </si>
  <si>
    <t>09.07</t>
  </si>
  <si>
    <t>Forma em polipropileno</t>
  </si>
  <si>
    <t>10</t>
  </si>
  <si>
    <t>ARMADURA E CORDOALHA ESTRUTURAL</t>
  </si>
  <si>
    <t>10.01</t>
  </si>
  <si>
    <t>Armadura em barra</t>
  </si>
  <si>
    <t>Armadura em barra de aço CA-50 (A ou B) fyk = 500 MPa</t>
  </si>
  <si>
    <t>KG</t>
  </si>
  <si>
    <t>Armadura em barra de aço CA-60 (A ou B) fyk = 600 MPa</t>
  </si>
  <si>
    <t>10.02</t>
  </si>
  <si>
    <t>Armadura em tela</t>
  </si>
  <si>
    <t>Armadura em tela soldada de aço</t>
  </si>
  <si>
    <t>10.20</t>
  </si>
  <si>
    <t>Reparos, conservações e complementos - GRUPO 10</t>
  </si>
  <si>
    <t>11</t>
  </si>
  <si>
    <t>CONCRETO, MASSA E LASTRO</t>
  </si>
  <si>
    <t>11.01</t>
  </si>
  <si>
    <t>Concreto usinado com controle fck - fornecimento do material</t>
  </si>
  <si>
    <t>Concreto usinado, fck = 20 MPa - para bombeamento</t>
  </si>
  <si>
    <t>Concreto usinado, fck = 35 MPa - para bombeamento</t>
  </si>
  <si>
    <t>11.02</t>
  </si>
  <si>
    <t>Concreto usinado não estrutural - fornecimento do material</t>
  </si>
  <si>
    <t>11.03</t>
  </si>
  <si>
    <t>Concreto executado no local com controle fck - fornecimento do material</t>
  </si>
  <si>
    <t>Concreto preparado no local, fck = 20 MPa</t>
  </si>
  <si>
    <t>11.04</t>
  </si>
  <si>
    <t>Concreto não estrutural executado no local - fornecimento do material</t>
  </si>
  <si>
    <t>11.05</t>
  </si>
  <si>
    <t>Concreto e argamassa especial</t>
  </si>
  <si>
    <t>11.11</t>
  </si>
  <si>
    <t>Argamassas especiais</t>
  </si>
  <si>
    <t>Argamassa de cimento e areia, fck = 20 MPa, consumo de cimento 600 kg/m³ - material para injeção em estaca raiz</t>
  </si>
  <si>
    <t>11.16</t>
  </si>
  <si>
    <t>Lançamento e aplicação</t>
  </si>
  <si>
    <t>Lançamento e adensamento de concreto ou massa por bombeamento</t>
  </si>
  <si>
    <t>11.18</t>
  </si>
  <si>
    <t>Lastro e enchimento</t>
  </si>
  <si>
    <t>Lastro de areia</t>
  </si>
  <si>
    <t>Lastro de pedra britada</t>
  </si>
  <si>
    <t>Lona plástica preta - uso geral</t>
  </si>
  <si>
    <t>11.20</t>
  </si>
  <si>
    <t>Reparos, conservações e complementos - GRUPO 11</t>
  </si>
  <si>
    <t>12</t>
  </si>
  <si>
    <t>FUNDACAO PROFUNDA</t>
  </si>
  <si>
    <t>12.01</t>
  </si>
  <si>
    <t>Broca</t>
  </si>
  <si>
    <t>12.04</t>
  </si>
  <si>
    <t>Estaca pre-moldada de concreto</t>
  </si>
  <si>
    <t>12.05</t>
  </si>
  <si>
    <t>Estaca escavada mecanicamente</t>
  </si>
  <si>
    <t>12.06</t>
  </si>
  <si>
    <t>Estaca tipo STRAUSS</t>
  </si>
  <si>
    <t>12.07</t>
  </si>
  <si>
    <t>Estaca tipo RAIZ</t>
  </si>
  <si>
    <t>Taxa de mobilização e desmobilização de equipamentos para execução de estaca tipo Raiz em rocha</t>
  </si>
  <si>
    <t>TX</t>
  </si>
  <si>
    <t>Estaca tipo Raiz, diâmetro de 41 cm, sem armação, em rocha</t>
  </si>
  <si>
    <t>Injeção de argamassa de cimento e areia em estaca raiz - sobreconsumo</t>
  </si>
  <si>
    <t>12.09</t>
  </si>
  <si>
    <t>Tubulão</t>
  </si>
  <si>
    <t>12.12</t>
  </si>
  <si>
    <t>Estaca hélice continua</t>
  </si>
  <si>
    <t>12.14</t>
  </si>
  <si>
    <t>Estaca escavada com injeção ou micro estaca</t>
  </si>
  <si>
    <t>13</t>
  </si>
  <si>
    <t>LAJE E PAINEL DE FECHAMENTO PRE-FABRICADOS</t>
  </si>
  <si>
    <t>13.01</t>
  </si>
  <si>
    <t>Laje pre-fabricada mista em vigotas treplicadas e lajotas</t>
  </si>
  <si>
    <t>13.02</t>
  </si>
  <si>
    <t>Laje pre-fabricada mista em vigotas protendidas e lajotas</t>
  </si>
  <si>
    <t>13.05</t>
  </si>
  <si>
    <t>Pre-laje</t>
  </si>
  <si>
    <t>14</t>
  </si>
  <si>
    <t>ALVENARIA E ELEMENTO DIVISOR</t>
  </si>
  <si>
    <t>14.01</t>
  </si>
  <si>
    <t>Alvenaria de fundação (embasamento)</t>
  </si>
  <si>
    <t>Alvenaria de embasamento em bloco de concreto de 14 x 19 x 39 cm - classe A</t>
  </si>
  <si>
    <t>Alvenaria de embasamento em bloco de concreto de 19 x 19 x 39 cm - classe A</t>
  </si>
  <si>
    <t>14.02</t>
  </si>
  <si>
    <t>Alvenaria com tijolo maciço comum ou especial</t>
  </si>
  <si>
    <t>14.03</t>
  </si>
  <si>
    <t>Alvenaria com tijolo laminado aparente</t>
  </si>
  <si>
    <t>14.04</t>
  </si>
  <si>
    <t>Alvenaria com bloco cerâmico de vedação</t>
  </si>
  <si>
    <t>14.05</t>
  </si>
  <si>
    <t>Alvenaria com bloco cerâmico estrutural</t>
  </si>
  <si>
    <t>14.10</t>
  </si>
  <si>
    <t>Alvenaria com bloco de concreto de vedação</t>
  </si>
  <si>
    <t>Alvenaria de bloco de concreto de vedação de 14 cm - classe C</t>
  </si>
  <si>
    <t>14.11</t>
  </si>
  <si>
    <t>Alvenaria com bloco de concreto estrutural</t>
  </si>
  <si>
    <t>14.15</t>
  </si>
  <si>
    <t>Alvenaria de concreto celular ou silico calcário</t>
  </si>
  <si>
    <t>14.20</t>
  </si>
  <si>
    <t>Pecas moldadas no local (vergas, pilaretes, etc.)</t>
  </si>
  <si>
    <t>Vergas, contravergas e pilaretes de concreto armado</t>
  </si>
  <si>
    <t>14.28</t>
  </si>
  <si>
    <t>Elementos vazados (concreto, cerâmica e vidros)</t>
  </si>
  <si>
    <t>Elemento vazado em concreto, tipo quadriculado de 39 x 39 x 10 cm</t>
  </si>
  <si>
    <t>14.30</t>
  </si>
  <si>
    <t>Divisória e fechamento</t>
  </si>
  <si>
    <t>Divisória em placas de gesso acartonado, resistência ao fogo 30 minutos, espessura 100/70mm - 1RU / 1RU</t>
  </si>
  <si>
    <t>14.31</t>
  </si>
  <si>
    <t>Divisória e fechamento.</t>
  </si>
  <si>
    <t>14.40</t>
  </si>
  <si>
    <t>Reparos, conservações e complementos - GRUPO 14</t>
  </si>
  <si>
    <t>15</t>
  </si>
  <si>
    <t>ESTRUTURA EM MADEIRA, FERRO, ALUMINIO E CONCRETO</t>
  </si>
  <si>
    <t>15.01</t>
  </si>
  <si>
    <t>Estrutura em madeira para cobertura</t>
  </si>
  <si>
    <t>15.03</t>
  </si>
  <si>
    <t>Estrutura em aço</t>
  </si>
  <si>
    <t>Fornecimento e montagem de estrutura em aço ASTM-A36, sem pintura</t>
  </si>
  <si>
    <t>Fornecimento e montagem de estrutura metálica em perfil metalon, sem pintura</t>
  </si>
  <si>
    <t>15.05</t>
  </si>
  <si>
    <t>Estrutura pre-fabricada de concreto</t>
  </si>
  <si>
    <t>15.20</t>
  </si>
  <si>
    <t>Reparos, conservações e complementos - GRUPO 15</t>
  </si>
  <si>
    <t>Fornecimento de peças diversas para estrutura em madeira</t>
  </si>
  <si>
    <t>16</t>
  </si>
  <si>
    <t>TELHAMENTO</t>
  </si>
  <si>
    <t>16.02</t>
  </si>
  <si>
    <t>Telhamento em barro</t>
  </si>
  <si>
    <t>16.03</t>
  </si>
  <si>
    <t>Telhamento em cimento reforçado com fio sintético (CRFS)</t>
  </si>
  <si>
    <t>16.10</t>
  </si>
  <si>
    <t>Telhamento em madeira ou fibra vegetal</t>
  </si>
  <si>
    <t>16.12</t>
  </si>
  <si>
    <t>Telhamento metálico comum</t>
  </si>
  <si>
    <t>16.13</t>
  </si>
  <si>
    <t>Telhamento metálico especial</t>
  </si>
  <si>
    <t>16.16</t>
  </si>
  <si>
    <t>Telhamento em material sintético</t>
  </si>
  <si>
    <t>16.20</t>
  </si>
  <si>
    <t>Telhamento em vidro</t>
  </si>
  <si>
    <t>16.30</t>
  </si>
  <si>
    <t>Domos</t>
  </si>
  <si>
    <t>16.32</t>
  </si>
  <si>
    <t>Painel, chapas e fechamento</t>
  </si>
  <si>
    <t>16.33</t>
  </si>
  <si>
    <t>Calhas e rufos</t>
  </si>
  <si>
    <t>Calha, rufo, afins em chapa galvanizada nº 24 - corte 0,33 m</t>
  </si>
  <si>
    <t>Calha, rufo, afins em chapa galvanizada nº 24 - corte 0,50 m</t>
  </si>
  <si>
    <t>Calha, rufo, afins em chapa galvanizada nº 24 - corte 1,00 m</t>
  </si>
  <si>
    <t>16.40</t>
  </si>
  <si>
    <t>Reparos, conservações e complementos - GRUPO 16</t>
  </si>
  <si>
    <t>17</t>
  </si>
  <si>
    <t>REVESTIMENTO EM MASSA OU FUNDIDO NO LOCAL</t>
  </si>
  <si>
    <t>17.01</t>
  </si>
  <si>
    <t>Regularização de base</t>
  </si>
  <si>
    <t>Argamassa de regularização e/ou proteção</t>
  </si>
  <si>
    <t>Lastro de concreto impermeabilizado</t>
  </si>
  <si>
    <t>17.02</t>
  </si>
  <si>
    <t>Revestimento em argamassa</t>
  </si>
  <si>
    <t>Chapisco</t>
  </si>
  <si>
    <t>Emboço comum</t>
  </si>
  <si>
    <t>Emboço desempenado com espuma de poliéster</t>
  </si>
  <si>
    <t>17.03</t>
  </si>
  <si>
    <t>Revestimento em cimentado</t>
  </si>
  <si>
    <t>17.04</t>
  </si>
  <si>
    <t>Revestimento em gesso</t>
  </si>
  <si>
    <t>17.05</t>
  </si>
  <si>
    <t>Revestimento em concreto</t>
  </si>
  <si>
    <t>Piso com requadro em concreto simples com controle de fck= 20 MPa</t>
  </si>
  <si>
    <t>Piso com requadro em concreto simples com controle de fck= 25 MPa</t>
  </si>
  <si>
    <t>17.10</t>
  </si>
  <si>
    <t>Revestimento em granilite fundido no local</t>
  </si>
  <si>
    <t>17.12</t>
  </si>
  <si>
    <t>Revestimento industrial fundido no local</t>
  </si>
  <si>
    <t>17.20</t>
  </si>
  <si>
    <t>Revestimento especial fundido no local</t>
  </si>
  <si>
    <t>17.40</t>
  </si>
  <si>
    <t>Reparos e conservações em massa e concreto - GRUPO 17</t>
  </si>
  <si>
    <t>Resina epóxi para piso de granilite</t>
  </si>
  <si>
    <t>18</t>
  </si>
  <si>
    <t>REVESTIMENTO CERAMICO</t>
  </si>
  <si>
    <t>18.05</t>
  </si>
  <si>
    <t>Plaqueta laminada para revestimento</t>
  </si>
  <si>
    <t>18.06</t>
  </si>
  <si>
    <t>Placa cerâmica esmaltada prensada</t>
  </si>
  <si>
    <t>18.07</t>
  </si>
  <si>
    <t>Placa ceramica nao esmaltada extrudada</t>
  </si>
  <si>
    <t>18.08</t>
  </si>
  <si>
    <t>Revestimento em porcelanato</t>
  </si>
  <si>
    <t>Revestimento em porcelanato esmaltado acetinado para área interna e ambiente com acesso ao exterior, grupo de absorção BIa, resistência química B, assentado com argamassa colante industrializada, rejuntado</t>
  </si>
  <si>
    <t>Rodapé em porcelanato esmaltado acetinado para área interna e ambiente com acesso ao exterior, grupo de absorção BIa, resistência química B, assentado com argamassa colante industrializada, rejuntado</t>
  </si>
  <si>
    <t>18.11</t>
  </si>
  <si>
    <t>Revestimento em placa ceramica esmaltada</t>
  </si>
  <si>
    <t>Revestimento em placa cerâmica esmaltada, tipo monoporosa, assentado e rejuntado com argamassa industrializada</t>
  </si>
  <si>
    <t>18.12</t>
  </si>
  <si>
    <t>Revestimento em pastilha e mosaico</t>
  </si>
  <si>
    <t>18.13</t>
  </si>
  <si>
    <t>Revestimento ceramico nao esmaltado extrudado</t>
  </si>
  <si>
    <t>Revestimento em placa cerâmica não esmaltada extrudada, de alta resistência química e mecânica, espessura de 9 mm, assentado com argamassa colante industrializada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</si>
  <si>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</si>
  <si>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</si>
  <si>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</si>
  <si>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</si>
  <si>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</si>
  <si>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Peitoril e/ou soleira em granito, espessura de 2 cm e largura até 20 cm, acabamento polido</t>
  </si>
  <si>
    <t>Peitoril e/ou soleira em granito, espessura de 2 cm e largura de 21 cm até 30 cm, acabamento polido</t>
  </si>
  <si>
    <t>19.02</t>
  </si>
  <si>
    <t>Marmore</t>
  </si>
  <si>
    <t>19.03</t>
  </si>
  <si>
    <t>Pedra</t>
  </si>
  <si>
    <t>19.20</t>
  </si>
  <si>
    <t>Reparos, conservacoes e complementos - GRUPO 19</t>
  </si>
  <si>
    <t>20</t>
  </si>
  <si>
    <t>REVESTIMENTO EM MADEIRA</t>
  </si>
  <si>
    <t>20.01</t>
  </si>
  <si>
    <t>Lambris de madeira</t>
  </si>
  <si>
    <t>20.03</t>
  </si>
  <si>
    <t>Soalho de madeira</t>
  </si>
  <si>
    <t>20.04</t>
  </si>
  <si>
    <t>Tacos</t>
  </si>
  <si>
    <t>20.10</t>
  </si>
  <si>
    <t>Rodape de madeira</t>
  </si>
  <si>
    <t>20.20</t>
  </si>
  <si>
    <t>Reparos, conservacoes e complementos - GRUPO 20</t>
  </si>
  <si>
    <t>21</t>
  </si>
  <si>
    <t>REVESTIMENTO SINTETICO E METALICO</t>
  </si>
  <si>
    <t>21.01</t>
  </si>
  <si>
    <t>Revestimento em borracha</t>
  </si>
  <si>
    <t>21.02</t>
  </si>
  <si>
    <t>Revestimento vinilico</t>
  </si>
  <si>
    <t>21.03</t>
  </si>
  <si>
    <t>Revestimento metalico</t>
  </si>
  <si>
    <t>21.04</t>
  </si>
  <si>
    <t>Forracao e carpete</t>
  </si>
  <si>
    <t>21.05</t>
  </si>
  <si>
    <t>Revestimento em cimento reforcado com fio sintetico (CRFS)</t>
  </si>
  <si>
    <t>21.07</t>
  </si>
  <si>
    <t>Revestimento sintetico</t>
  </si>
  <si>
    <t>21.10</t>
  </si>
  <si>
    <t>Rodape sintetico</t>
  </si>
  <si>
    <t>Rodapé de poliestireno, espessura de 8 cm</t>
  </si>
  <si>
    <t>21.11</t>
  </si>
  <si>
    <t>Degrau sintetico</t>
  </si>
  <si>
    <t>21.20</t>
  </si>
  <si>
    <t>Reparos, conservacoes e complementos - GRUPO 21</t>
  </si>
  <si>
    <t>22</t>
  </si>
  <si>
    <t>FORRO, BRISE E FACHADA</t>
  </si>
  <si>
    <t>22.01</t>
  </si>
  <si>
    <t>Forro de madeira</t>
  </si>
  <si>
    <t>22.02</t>
  </si>
  <si>
    <t>Forro de gesso</t>
  </si>
  <si>
    <t>Forro em painéis de gesso acartonado, espessura de 12,5mm, fixo</t>
  </si>
  <si>
    <t>Forro em painéis de gesso acartonado, acabamento liso com película em PVC - removível</t>
  </si>
  <si>
    <t>22.03</t>
  </si>
  <si>
    <t>Forro sintetico</t>
  </si>
  <si>
    <t>22.04</t>
  </si>
  <si>
    <t>Forro metalico</t>
  </si>
  <si>
    <t>22.06</t>
  </si>
  <si>
    <t>Brise-soleil</t>
  </si>
  <si>
    <t>22.20</t>
  </si>
  <si>
    <t>Reparos, conservacoes e complementos - GRUPO 22</t>
  </si>
  <si>
    <t>23</t>
  </si>
  <si>
    <t>ESQUADRIA, MARCENARIA E ELEMENTO EM MADEIRA</t>
  </si>
  <si>
    <t>23.01</t>
  </si>
  <si>
    <t>Janela e veneziana em madeira</t>
  </si>
  <si>
    <t>23.02</t>
  </si>
  <si>
    <t>Porta macho / femea montada com batente</t>
  </si>
  <si>
    <t>23.04</t>
  </si>
  <si>
    <t>Porta lisa laminada montada com batente</t>
  </si>
  <si>
    <t>Porta em laminado fenólico melamínico com acabamento liso, batente de madeira sem revestimento - 220 x 210 cm</t>
  </si>
  <si>
    <t>Porta em laminado fenólico melamínico com acabamento liso, batente metálico - 80 x 210 cm</t>
  </si>
  <si>
    <t>Porta em laminado fenólico melamínico com acabamento liso, batente metálico - 90 x 210 cm</t>
  </si>
  <si>
    <t>Porta em laminado fenólico melamínico com acabamento liso, batente metálico - 120 x 210 cm</t>
  </si>
  <si>
    <t>23.08</t>
  </si>
  <si>
    <t>Marcenaria em geral</t>
  </si>
  <si>
    <t>23.09</t>
  </si>
  <si>
    <t>Porta lisa comum montada com batente</t>
  </si>
  <si>
    <t>23.11</t>
  </si>
  <si>
    <t>Porta lisa para acabamento em verniz montada com batente</t>
  </si>
  <si>
    <t>23.12</t>
  </si>
  <si>
    <t>Porta comum completa - uso coletivo (padrao dimensional medio)</t>
  </si>
  <si>
    <t>23.13</t>
  </si>
  <si>
    <t>Porta comum completa - uso publico (padrao dimensional medio/pesado)</t>
  </si>
  <si>
    <t>23.20</t>
  </si>
  <si>
    <t>Reparos, conservacoes e complementos - GRUPO 23</t>
  </si>
  <si>
    <t>Visor fixo e requadro de madeira para porta, para receber vidro</t>
  </si>
  <si>
    <t>24</t>
  </si>
  <si>
    <t>ESQUADRIA, SERRALHERIA E ELEMENTO EM FERRO</t>
  </si>
  <si>
    <t>24.01</t>
  </si>
  <si>
    <t>Caixilho em ferro</t>
  </si>
  <si>
    <t>24.02</t>
  </si>
  <si>
    <t>Portas, portoes e gradis</t>
  </si>
  <si>
    <t>Portão de 2 folhas tubular, com tela em aço galvanizado de 2´ e fio 10, completo</t>
  </si>
  <si>
    <t>24.03</t>
  </si>
  <si>
    <t>Elementos em ferro</t>
  </si>
  <si>
    <t>Guarda-corpo tubular com tela em aço galvanizado, diâmetro de 1 1/2´</t>
  </si>
  <si>
    <t>Escada marinheiro (em aço galvanizado)</t>
  </si>
  <si>
    <t>Escada marinheiro com guarda corpo (em aço galvanizado)</t>
  </si>
  <si>
    <t>24.04</t>
  </si>
  <si>
    <t>Esquadria, serralheria de seguranca</t>
  </si>
  <si>
    <t>24.06</t>
  </si>
  <si>
    <t>Esquadria, serralheria e elemento em ferro.</t>
  </si>
  <si>
    <t>24.07</t>
  </si>
  <si>
    <t>Portas, portoes e gradis.</t>
  </si>
  <si>
    <t>24.08</t>
  </si>
  <si>
    <t>Esquadria, serralheria e elemento em aco inoxidavel</t>
  </si>
  <si>
    <t>24.20</t>
  </si>
  <si>
    <t>Reparos, conservacoes e complementos - GRUPO 24</t>
  </si>
  <si>
    <t>25</t>
  </si>
  <si>
    <t>ESQUADRIA, SERRALHERIA E ELEMENTO EM ALUMINIO</t>
  </si>
  <si>
    <t>25.01</t>
  </si>
  <si>
    <t>Caixilho em aluminio</t>
  </si>
  <si>
    <t>Caixilho em alumínio fixo, sob medida</t>
  </si>
  <si>
    <t>Caixilho em alumínio basculante, sob medida</t>
  </si>
  <si>
    <t>25.02</t>
  </si>
  <si>
    <t>Porta em aluminio</t>
  </si>
  <si>
    <t>Porta de entrada de correr em alumínio, sob medida</t>
  </si>
  <si>
    <t>Porta veneziana de abrir em alumínio - cor branca</t>
  </si>
  <si>
    <t>Porta de abrir em alumínio com pintura eletrostática, sob medida - cor branca</t>
  </si>
  <si>
    <t>25.20</t>
  </si>
  <si>
    <t>Reparos, conservacoes e complementos - GRUPO 25</t>
  </si>
  <si>
    <t>26</t>
  </si>
  <si>
    <t>ESQUADRIA E ELEMENTO EM VIDRO</t>
  </si>
  <si>
    <t>26.01</t>
  </si>
  <si>
    <t>Vidro comum e laminado</t>
  </si>
  <si>
    <t>Vidro liso laminado incolor de 6 mm</t>
  </si>
  <si>
    <t>26.02</t>
  </si>
  <si>
    <t>Vidro temperado</t>
  </si>
  <si>
    <t>26.03</t>
  </si>
  <si>
    <t>Vidro especial</t>
  </si>
  <si>
    <t>26.04</t>
  </si>
  <si>
    <t>Espelhos</t>
  </si>
  <si>
    <t>Espelho em vidro cristal liso, espessura de 4 mm</t>
  </si>
  <si>
    <t>26.20</t>
  </si>
  <si>
    <t>Reparos, conservacoes e complementos - GRUPO 26</t>
  </si>
  <si>
    <t>27</t>
  </si>
  <si>
    <t>ESQUADRIA E ELEMENTO EM MATERIAL ESPECIAL</t>
  </si>
  <si>
    <t>27.02</t>
  </si>
  <si>
    <t>Policarbonato</t>
  </si>
  <si>
    <t>Chapa em policarbonato compacta, cristal, espessura de 6 mm</t>
  </si>
  <si>
    <t>27.03</t>
  </si>
  <si>
    <t>Chapa de fibra de vidro</t>
  </si>
  <si>
    <t>27.04</t>
  </si>
  <si>
    <t>PVC / VINIL</t>
  </si>
  <si>
    <t>28</t>
  </si>
  <si>
    <t>FERRAGEM COMPLEMENTAR PARA ESQUADRIAS</t>
  </si>
  <si>
    <t>28.01</t>
  </si>
  <si>
    <t>Ferragem para porta</t>
  </si>
  <si>
    <t>Ferragem completa com maçaneta tipo alavanca, para porta interna com 1 folha</t>
  </si>
  <si>
    <t>CJ</t>
  </si>
  <si>
    <t>Ferragem completa com maçaneta tipo alavanca, para porta interna com 2 folhas</t>
  </si>
  <si>
    <t>Mola aérea hidráulica, para porta com largura até 1,60 m</t>
  </si>
  <si>
    <t>28.05</t>
  </si>
  <si>
    <t>Cadeado</t>
  </si>
  <si>
    <t>28.20</t>
  </si>
  <si>
    <t>Reparos, conservacoes e complementos - GRUPO 28</t>
  </si>
  <si>
    <t>Dobradiça em latão cromado, com mola tipo vai e vem, de 3"</t>
  </si>
  <si>
    <t>Puxador duplo em aço inoxidável de 300 mm, para porta</t>
  </si>
  <si>
    <t>29</t>
  </si>
  <si>
    <t>INSERTE METALICO</t>
  </si>
  <si>
    <t>29.01</t>
  </si>
  <si>
    <t>Cantoneira</t>
  </si>
  <si>
    <t>29.03</t>
  </si>
  <si>
    <t>Cabos e cordoalhas</t>
  </si>
  <si>
    <t>Cabo em aço galvanizado com alma de aço, diâmetro de 5/16´ (7,94 mm)</t>
  </si>
  <si>
    <t>29.20</t>
  </si>
  <si>
    <t>Reparos, conservacoes e complementos - GRUPO 29</t>
  </si>
  <si>
    <t>30</t>
  </si>
  <si>
    <t>ACESSIBILIDADE</t>
  </si>
  <si>
    <t>30.01</t>
  </si>
  <si>
    <t>Barra de apoio</t>
  </si>
  <si>
    <t>Barra de apoio reta, para pessoas com mobilidade reduzida, em tubo de aço inoxidável de 1 1/2´</t>
  </si>
  <si>
    <t>Barra de apoio reta, para pessoas com mobilidade reduzida, em tubo de aço inoxidável de 1 1/2´ x 800 mm</t>
  </si>
  <si>
    <t>Barra de apoio reta, para pessoas com mobilidade reduzida, em tubo de aço inoxidável de 1 1/4´ x 400 mm</t>
  </si>
  <si>
    <t>30.03</t>
  </si>
  <si>
    <t>Aparelhos eletricos, hidraulicos e a gas</t>
  </si>
  <si>
    <t>30.04</t>
  </si>
  <si>
    <t>Revestimento</t>
  </si>
  <si>
    <t>Piso em ladrilho hidráulico podotátil várias cores (25x25cm), assentado com argamassa mista</t>
  </si>
  <si>
    <t>Piso em ladrilho hidráulico podotátil várias cores, assentado com argamassa mista</t>
  </si>
  <si>
    <t>Revestimento em chapa de aço inoxidável para proteção de portas, altura de 40 cm</t>
  </si>
  <si>
    <t>30.06</t>
  </si>
  <si>
    <t>Comunicacao visual e sonora</t>
  </si>
  <si>
    <t>30.08</t>
  </si>
  <si>
    <t>Aparelhos sanitarios</t>
  </si>
  <si>
    <t>Lavatório de louça para canto sem coluna para pessoas com mobilidade reduzida</t>
  </si>
  <si>
    <t>30.14</t>
  </si>
  <si>
    <t>Elevador e plataforma</t>
  </si>
  <si>
    <t>32</t>
  </si>
  <si>
    <t>IMPERMEABILIZACAO, PROTECAO E JUNTA</t>
  </si>
  <si>
    <t>32.06</t>
  </si>
  <si>
    <t>Isolamentos termicos / acusticos</t>
  </si>
  <si>
    <t>Lã de vidro e/ou lã de rocha com espessura de 1´</t>
  </si>
  <si>
    <t>32.07</t>
  </si>
  <si>
    <t>Junta de dilatacao</t>
  </si>
  <si>
    <t>32.08</t>
  </si>
  <si>
    <t>Junta de dilatacao estrutural</t>
  </si>
  <si>
    <t>32.09</t>
  </si>
  <si>
    <t>Apoios e afins</t>
  </si>
  <si>
    <t>32.10</t>
  </si>
  <si>
    <t>Envelope de concreto e protecao de tubos</t>
  </si>
  <si>
    <t>32.11</t>
  </si>
  <si>
    <t>Isolante termico para tubos e dutos</t>
  </si>
  <si>
    <t>32.15</t>
  </si>
  <si>
    <t>Impermeabilizacao flexivel com manta</t>
  </si>
  <si>
    <t>Impermeabilização em manta asfáltica com armadura, tipo III-B, espessura de 4 mm</t>
  </si>
  <si>
    <t>32.16</t>
  </si>
  <si>
    <t>Impermeabilizacao flexivel com membranas</t>
  </si>
  <si>
    <t>Impermeabilização em pintura de asfalto oxidado com solventes orgânicos, sobre massa</t>
  </si>
  <si>
    <t>Impermeabilização em membrana à base de polímeros acrílicos, na cor branca</t>
  </si>
  <si>
    <t>32.17</t>
  </si>
  <si>
    <t>Impermeabilizacao rigida</t>
  </si>
  <si>
    <t>Impermeabilização em argamassa polimérica para umidade e água de percolação</t>
  </si>
  <si>
    <t>Impermeabilização em argamassa polimérica com reforço em tela poliéster para pressão hidrostática positiva</t>
  </si>
  <si>
    <t>32.20</t>
  </si>
  <si>
    <t>Reparos, conservacoes e complementos - GRUPO 32</t>
  </si>
  <si>
    <t>33</t>
  </si>
  <si>
    <t>33.01</t>
  </si>
  <si>
    <t>Preparo de base</t>
  </si>
  <si>
    <t>33.02</t>
  </si>
  <si>
    <t>Massa corrida</t>
  </si>
  <si>
    <t>Massa corrida à base de resina acrílica</t>
  </si>
  <si>
    <t>33.03</t>
  </si>
  <si>
    <t>Pintura em superficies de concreto / massa / gesso / pedras</t>
  </si>
  <si>
    <t>Verniz acrílico</t>
  </si>
  <si>
    <t>33.05</t>
  </si>
  <si>
    <t>Pintura em superficies de madeira</t>
  </si>
  <si>
    <t>33.06</t>
  </si>
  <si>
    <t>Pintura em pisos</t>
  </si>
  <si>
    <t>Acrílico para quadras e pisos cimentados</t>
  </si>
  <si>
    <t>33.07</t>
  </si>
  <si>
    <t>Pintura em estruturas metalicas</t>
  </si>
  <si>
    <t>Pintura com esmalte alquídico em estrutura metálica</t>
  </si>
  <si>
    <t>33.09</t>
  </si>
  <si>
    <t>Pintura de sinalizacao</t>
  </si>
  <si>
    <t>33.10</t>
  </si>
  <si>
    <t>Pintura em superficie de concreto/massa/gesso/pedras, inclusive preparo</t>
  </si>
  <si>
    <t>Tinta acrílica em massa, inclusive preparo</t>
  </si>
  <si>
    <t>33.11</t>
  </si>
  <si>
    <t>Pintura em superficie metalica, inclusive preparo</t>
  </si>
  <si>
    <t>Esmalte à base água em superfície metálica, inclusive preparo</t>
  </si>
  <si>
    <t>33.12</t>
  </si>
  <si>
    <t>Pintura em superficie de madeira, inclusive preparo</t>
  </si>
  <si>
    <t>Esmalte à base de água em madeira, inclusive preparo</t>
  </si>
  <si>
    <t>34</t>
  </si>
  <si>
    <t>PAISAGISMO E FECHAMENTOS</t>
  </si>
  <si>
    <t>34.01</t>
  </si>
  <si>
    <t>Preparacao de solo</t>
  </si>
  <si>
    <t>34.02</t>
  </si>
  <si>
    <t>Vegetacao rasteira</t>
  </si>
  <si>
    <t>Plantio de grama batatais em placas (jardins e canteiros)</t>
  </si>
  <si>
    <t>34.03</t>
  </si>
  <si>
    <t>Vegetacao arbustiva</t>
  </si>
  <si>
    <t>34.04</t>
  </si>
  <si>
    <t>arvores</t>
  </si>
  <si>
    <t>34.05</t>
  </si>
  <si>
    <t>Cercas e fechamentos</t>
  </si>
  <si>
    <t>Gradil em aço galvanizado eletrofundido, malha 65 x 132 mm e pintura eletrostática</t>
  </si>
  <si>
    <t>34.13</t>
  </si>
  <si>
    <t>Corte, recorte e remocao</t>
  </si>
  <si>
    <t>34.20</t>
  </si>
  <si>
    <t>Reparos, conservacoes e complementos - GRUPO 34</t>
  </si>
  <si>
    <t>35</t>
  </si>
  <si>
    <t>PLAYGROUND E EQUIPAMENTO RECREATIVO</t>
  </si>
  <si>
    <t>35.01</t>
  </si>
  <si>
    <t>Quadra e equipamento de esportes</t>
  </si>
  <si>
    <t>35.03</t>
  </si>
  <si>
    <t>Abrigo, guarita e quiosque</t>
  </si>
  <si>
    <t>35.04</t>
  </si>
  <si>
    <t>35.05</t>
  </si>
  <si>
    <t>Equipamento recreativo</t>
  </si>
  <si>
    <t>35.07</t>
  </si>
  <si>
    <t>Mastro para bandeiras</t>
  </si>
  <si>
    <t>35.20</t>
  </si>
  <si>
    <t>Reparos, conservacoes e complementos - GRUPO 35</t>
  </si>
  <si>
    <t>36</t>
  </si>
  <si>
    <t>ENTRADA DE ENERGIA ELETRICA E TELEFONIA</t>
  </si>
  <si>
    <t>36.01</t>
  </si>
  <si>
    <t>Entrada de energia - componentes</t>
  </si>
  <si>
    <t>36.03</t>
  </si>
  <si>
    <t>Caixas de entrada / medicao</t>
  </si>
  <si>
    <t>36.04</t>
  </si>
  <si>
    <t>Suporte (Braquet)</t>
  </si>
  <si>
    <t>36.05</t>
  </si>
  <si>
    <t>Isoladores</t>
  </si>
  <si>
    <t>36.06</t>
  </si>
  <si>
    <t>Muflas e terminais</t>
  </si>
  <si>
    <t>36.07</t>
  </si>
  <si>
    <t>Para-raios de media tensao</t>
  </si>
  <si>
    <t>36.08</t>
  </si>
  <si>
    <t>Gerador e grupo gerador</t>
  </si>
  <si>
    <t>36.09</t>
  </si>
  <si>
    <t>Transformador de entrada</t>
  </si>
  <si>
    <t>Transformador de potência trifásico de 225 kVA, classe 15 kV, a óleo</t>
  </si>
  <si>
    <t>36.20</t>
  </si>
  <si>
    <t>Reparos, conservacoes e complementos - GRUPO 36</t>
  </si>
  <si>
    <t>37</t>
  </si>
  <si>
    <t>QUADRO E PAINEL PARA ENERGIA ELETRICA E TELEFONIA</t>
  </si>
  <si>
    <t>37.01</t>
  </si>
  <si>
    <t>Quadro para telefonia embutir, protecao IP40 chapa nº 16msg</t>
  </si>
  <si>
    <t>37.02</t>
  </si>
  <si>
    <t>Quadro para telefonia de sobrepor, protecao IP40 chapa nº 16msg</t>
  </si>
  <si>
    <t>37.03</t>
  </si>
  <si>
    <t>Quadro distribuicao de luz e forca de embutir universal</t>
  </si>
  <si>
    <t>37.04</t>
  </si>
  <si>
    <t>Quadro distribuicao de luz e forca de sobrepor universal</t>
  </si>
  <si>
    <t>37.06</t>
  </si>
  <si>
    <t>Painel autoportante</t>
  </si>
  <si>
    <t>Painel autoportante em chapa de aço, com proteção mínima IP 54 - sem componentes</t>
  </si>
  <si>
    <t>37.10</t>
  </si>
  <si>
    <t>Barramentos</t>
  </si>
  <si>
    <t>Barramento de cobre nu</t>
  </si>
  <si>
    <t>37.11</t>
  </si>
  <si>
    <t>Bases</t>
  </si>
  <si>
    <t>37.12</t>
  </si>
  <si>
    <t>Fusiveis</t>
  </si>
  <si>
    <t>37.13</t>
  </si>
  <si>
    <t>Disjuntores</t>
  </si>
  <si>
    <t>Disjuntor termomagnético, tripolar 220/380 V, corrente de 10 A até 50 A</t>
  </si>
  <si>
    <t>Mini-disjuntor termomagnético, tripolar 220/380 V, corrente de 10 A até 32 A</t>
  </si>
  <si>
    <t>37.14</t>
  </si>
  <si>
    <t>Chave de baixa tensao</t>
  </si>
  <si>
    <t>37.15</t>
  </si>
  <si>
    <t>Chave de media tensao</t>
  </si>
  <si>
    <t>37.16</t>
  </si>
  <si>
    <t>Bus-way</t>
  </si>
  <si>
    <t>37.17</t>
  </si>
  <si>
    <t>Dispositivo DR ou interruptor de corrente de fuga</t>
  </si>
  <si>
    <t>37.18</t>
  </si>
  <si>
    <t>Transformador de Potencial</t>
  </si>
  <si>
    <t>37.19</t>
  </si>
  <si>
    <t>Transformador de corrente</t>
  </si>
  <si>
    <t>37.20</t>
  </si>
  <si>
    <t>Reparos, conservacoes e complementos - GRUPO 37</t>
  </si>
  <si>
    <t>37.21</t>
  </si>
  <si>
    <t>Capacitor de potencia</t>
  </si>
  <si>
    <t>37.22</t>
  </si>
  <si>
    <t>Transformador de comando</t>
  </si>
  <si>
    <t>37.24</t>
  </si>
  <si>
    <t>Supressor de surto</t>
  </si>
  <si>
    <t>Supressor de surto monofásico, corrente nominal 20 kA, Imax. de surto 50 até 80 kA</t>
  </si>
  <si>
    <t>37.25</t>
  </si>
  <si>
    <t>Disjuntores.</t>
  </si>
  <si>
    <t>38</t>
  </si>
  <si>
    <t>TUBULACAO E CONDUTOR PARA ENERGIA ELETRICA E TELEFONIA BASICA</t>
  </si>
  <si>
    <t>38.01</t>
  </si>
  <si>
    <t>Eletroduto em PVC rigido roscavel</t>
  </si>
  <si>
    <t>Eletroduto de PVC rígido roscável de 3/4´ - com acessórios</t>
  </si>
  <si>
    <t>Eletroduto de PVC rígido roscável de 1´ - com acessórios</t>
  </si>
  <si>
    <t>Eletroduto de PVC rígido roscável de 2´ - com acessórios</t>
  </si>
  <si>
    <t>Eletroduto de PVC rígido roscável de 3´ - com acessórios</t>
  </si>
  <si>
    <t>38.04</t>
  </si>
  <si>
    <t>Eletroduto rígido em aço carbono galvanizado com acessórios - NBR 13057</t>
  </si>
  <si>
    <t>Eletroduto galvanizado conforme NBR13057 -  3/4´ com acessórios</t>
  </si>
  <si>
    <t>Eletroduto galvanizado conforme NBR13057 -  2´ com acessórios</t>
  </si>
  <si>
    <t>38.05</t>
  </si>
  <si>
    <t>Eletroduto rígido em aço carbono galvanizado com acessórios - NBR 6323</t>
  </si>
  <si>
    <t>38.06</t>
  </si>
  <si>
    <t>Eletroduto rígido em aço carbono galvanizado por imersão a quente com acessórios – NBR 5598</t>
  </si>
  <si>
    <t>38.07</t>
  </si>
  <si>
    <t>Canaleta, perfilado e acessorios</t>
  </si>
  <si>
    <t>Grampo tipo ´C´ diâmetro 3/8`, com balancim tamanho grande</t>
  </si>
  <si>
    <t>Vergalhão com rosca, porca e arruela de diâmetro 3/8´ (tirante)</t>
  </si>
  <si>
    <t>Perfilado liso 38 x 38 mm - com acessórios</t>
  </si>
  <si>
    <t>38.10</t>
  </si>
  <si>
    <t>Duto fechado de piso e acessorios</t>
  </si>
  <si>
    <t>38.12</t>
  </si>
  <si>
    <t>Leitos e acessorios</t>
  </si>
  <si>
    <t>38.13</t>
  </si>
  <si>
    <t>Eletroduto em polietileno de alta densidade</t>
  </si>
  <si>
    <t>Eletroduto corrugado em polietileno de alta densidade, DN= 30 mm, com acessórios</t>
  </si>
  <si>
    <t>Eletroduto corrugado em polietileno de alta densidade, DN= 75 mm, com acessórios</t>
  </si>
  <si>
    <t>Eletroduto corrugado em polietileno de alta densidade, DN= 100 mm, com acessórios</t>
  </si>
  <si>
    <t>38.15</t>
  </si>
  <si>
    <t>Eletroduto metalico flexivel</t>
  </si>
  <si>
    <t>38.16</t>
  </si>
  <si>
    <t>Rodape tecnico e acessorios</t>
  </si>
  <si>
    <t>38.19</t>
  </si>
  <si>
    <t>Eletroduto em PVC corrugado flexivel</t>
  </si>
  <si>
    <t>Eletroduto de PVC corrugado flexível leve, diâmetro externo de 20 mm</t>
  </si>
  <si>
    <t>Eletroduto de PVC corrugado flexível leve, diâmetro externo de 25 mm</t>
  </si>
  <si>
    <t>Eletroduto de PVC corrugado flexível leve, diâmetro externo de 32 mm</t>
  </si>
  <si>
    <t>38.20</t>
  </si>
  <si>
    <t>Reparos, conservacoes e complementos - GRUPO 38</t>
  </si>
  <si>
    <t>38.21</t>
  </si>
  <si>
    <t>Eletrocalha e acessorios</t>
  </si>
  <si>
    <t>Eletrocalha lisa galvanizada a fogo, 150 x 100 mm, com acessórios</t>
  </si>
  <si>
    <t>Eletrocalha lisa galvanizada a fogo, 200 x 100 mm, com acessórios</t>
  </si>
  <si>
    <t>38.22</t>
  </si>
  <si>
    <t>Eletrocalha e acessorios.</t>
  </si>
  <si>
    <t>Tampa de encaixe para eletrocalha, galvanizada a fogo, L= 150 mm</t>
  </si>
  <si>
    <t>Tampa de encaixe para eletrocalha, galvanizada a fogo, L= 200 mm</t>
  </si>
  <si>
    <t>38.23</t>
  </si>
  <si>
    <t>Eletrocalha e acessorios..</t>
  </si>
  <si>
    <t>Mão francesa simples, galvanizada a fogo, L= 500 mm</t>
  </si>
  <si>
    <t>39</t>
  </si>
  <si>
    <t>CONDUTOR E ENFIACAO DE ENERGIA ELETRICA E TELEFONIA</t>
  </si>
  <si>
    <t>39.02</t>
  </si>
  <si>
    <t>Cabo de cobre, isolamento 450V / 750 V, isolacao em PVC 70°C</t>
  </si>
  <si>
    <t>Cabo de cobre de 2,5 mm², isolamento 750 V - isolação em PVC 70°C</t>
  </si>
  <si>
    <t>Cabo de cobre de 4 mm², isolamento 750 V - isolação em PVC 70°C</t>
  </si>
  <si>
    <t>Cabo de cobre de 6 mm², isolamento 750 V - isolação em PVC 70°C</t>
  </si>
  <si>
    <t>39.03</t>
  </si>
  <si>
    <t>Cabo de cobre, isolamento 0,6/1kV, isolacao em PVC 70°C</t>
  </si>
  <si>
    <t>39.04</t>
  </si>
  <si>
    <t>Cabo de cobre nu, tempera mole, classe 2</t>
  </si>
  <si>
    <t>Cabo de cobre nu, têmpera mole, classe 2, de 50 mm²</t>
  </si>
  <si>
    <t>39.05</t>
  </si>
  <si>
    <t>Cabo de cobre tripolar, isolamento 8,7/15 kV, isolacao EPR 90°C</t>
  </si>
  <si>
    <t>39.06</t>
  </si>
  <si>
    <t>Cabo de cobre unipolar, isolamento 8,7/15 kV, isolacao EPR 90°C</t>
  </si>
  <si>
    <t>39.09</t>
  </si>
  <si>
    <t>Conectores</t>
  </si>
  <si>
    <t>39.10</t>
  </si>
  <si>
    <t>Terminais de pressao e compressao</t>
  </si>
  <si>
    <t>Terminal de pressão/compressão para cabo de 6 até 10 mm²</t>
  </si>
  <si>
    <t>Terminal de pressão/compressão para cabo de 16 mm²</t>
  </si>
  <si>
    <t>Terminal de pressão/compressão para cabo de 25 mm²</t>
  </si>
  <si>
    <t>Terminal de pressão/compressão para cabo de 70 mm²</t>
  </si>
  <si>
    <t>Terminal de pressão/compressão para cabo de 95 mm²</t>
  </si>
  <si>
    <t>Terminal de pressão/compressão para cabo de 120 mm²</t>
  </si>
  <si>
    <t>Terminal de pressão/compressão para cabo de 150 mm²</t>
  </si>
  <si>
    <t>Terminal de pressão/compressão para cabo de 185 mm²</t>
  </si>
  <si>
    <t>39.11</t>
  </si>
  <si>
    <t>Fios e cabos telefônicos</t>
  </si>
  <si>
    <t>39.12</t>
  </si>
  <si>
    <t>Cabo de cobre flexivel, isolamento 600 V, isolacao em VC/E 105°C</t>
  </si>
  <si>
    <t>Cabo de cobre flexível blindado de 2 x 1,5 mm², isolamento 600V, isolação em VC/E 105°C - para detecção de incêndio</t>
  </si>
  <si>
    <t>39.14</t>
  </si>
  <si>
    <t>Cabo de aluminio nu com alma de aco</t>
  </si>
  <si>
    <t>39.15</t>
  </si>
  <si>
    <t>Cabo de aluminio nu sem alma de aco</t>
  </si>
  <si>
    <t>39.18</t>
  </si>
  <si>
    <t>Cabo para transmissao de dados</t>
  </si>
  <si>
    <t>39.20</t>
  </si>
  <si>
    <t>Reparos, conservacoes e complementos - GRUPO 39</t>
  </si>
  <si>
    <t>39.21</t>
  </si>
  <si>
    <t>Cabo de cobre flexivel, isolamento 0,6/1 kV, isolacao em HEPR 90°C</t>
  </si>
  <si>
    <t>Cabo de cobre flexível de 2,5 mm², isolamento 0,6/1kV - isolação HEPR 90°C</t>
  </si>
  <si>
    <t>Cabo de cobre flexível de 4 mm², isolamento 0,6/1kV - isolação HEPR 90°C</t>
  </si>
  <si>
    <t>Cabo de cobre flexível de 6 mm², isolamento 0,6/1kV - isolação HEPR 90°C</t>
  </si>
  <si>
    <t>Cabo de cobre flexível de 10 mm², isolamento 0,6/1kV - isolação HEPR 90°C</t>
  </si>
  <si>
    <t>Cabo de cobre flexível de 16 mm², isolamento 0,6/1kV - isolação HEPR 90°C</t>
  </si>
  <si>
    <t>Cabo de cobre flexível de 25 mm², isolamento 0,6/1kV - isolação HEPR 90°C</t>
  </si>
  <si>
    <t>Cabo de cobre flexível de 50 mm², isolamento 0,6/1kV - isolação HEPR 90°C</t>
  </si>
  <si>
    <t>Cabo de cobre flexível de 70 mm², isolamento 0,6/1kV - isolação HEPR 90°C</t>
  </si>
  <si>
    <t>Cabo de cobre flexível de 95 mm², isolamento 0,6/1kV - isolação HEPR 90°C</t>
  </si>
  <si>
    <t>Cabo de cobre flexível de 120 mm², isolamento 0,6/1kV - isolação HEPR 90°C</t>
  </si>
  <si>
    <t>Cabo de cobre flexível de 150 mm², isolamento 0,6/1 kV - isolação HEPR 90°C</t>
  </si>
  <si>
    <t>Cabo de cobre flexível de 185 mm², isolamento 0,6/1kV - isolação HEPR 90°C</t>
  </si>
  <si>
    <t>39.24</t>
  </si>
  <si>
    <t>Cabo de cobre flexivel, isolamento 500 V, isolacao PP 70°C</t>
  </si>
  <si>
    <t>39.25</t>
  </si>
  <si>
    <t>Cabo de cobre unipolar, isolamento 15/25 kV, isolacao EPR 90 °C / 105 °C</t>
  </si>
  <si>
    <t>39.26</t>
  </si>
  <si>
    <t>Cabo de cobre flexivel, isolamento 0,6/1kV - isolacao HEPR 90° C - baixa emissao fumaca e gases</t>
  </si>
  <si>
    <t>39.27</t>
  </si>
  <si>
    <t>Cabo optico</t>
  </si>
  <si>
    <t>39.30</t>
  </si>
  <si>
    <t>Fios e cabos - audio e video</t>
  </si>
  <si>
    <t>40</t>
  </si>
  <si>
    <t>DISTRIBUICAO DE FORCA E COMANDO DE ENERGIA ELETRICA E TELEFONIA</t>
  </si>
  <si>
    <t>40.01</t>
  </si>
  <si>
    <t>Caixa de passagem estampada</t>
  </si>
  <si>
    <t>40.02</t>
  </si>
  <si>
    <t>Caixa de passagem com tampa</t>
  </si>
  <si>
    <t>Caixa de passagem em chapa, com tampa parafusada, 300 x 300 x 120 mm</t>
  </si>
  <si>
    <t>40.04</t>
  </si>
  <si>
    <t>Tomadas</t>
  </si>
  <si>
    <t>Tomada RJ 45 para rede de dados, com placa</t>
  </si>
  <si>
    <t>Tomada 3P+T de 32 A, blindada industrial de sobrepor negativa</t>
  </si>
  <si>
    <t>Tomada 2P+T de 10 A - 250 V, completa</t>
  </si>
  <si>
    <t>Tomada 2P+T de 20 A - 250 V, completa</t>
  </si>
  <si>
    <t>40.05</t>
  </si>
  <si>
    <t>Interruptores e minuterias</t>
  </si>
  <si>
    <t>40.06</t>
  </si>
  <si>
    <t>Conduletes</t>
  </si>
  <si>
    <t>Condulete metálico de 3/4´</t>
  </si>
  <si>
    <t>Condulete metálico de 1´</t>
  </si>
  <si>
    <t>Condulete metálico de 2´</t>
  </si>
  <si>
    <t>40.07</t>
  </si>
  <si>
    <t>Caixa de passagem em PVC</t>
  </si>
  <si>
    <t>40.10</t>
  </si>
  <si>
    <t>Contator</t>
  </si>
  <si>
    <t>40.11</t>
  </si>
  <si>
    <t>Rele</t>
  </si>
  <si>
    <t>40.12</t>
  </si>
  <si>
    <t>Chave comutadora e seletora</t>
  </si>
  <si>
    <t>40.13</t>
  </si>
  <si>
    <t>Amperimetro</t>
  </si>
  <si>
    <t>40.14</t>
  </si>
  <si>
    <t>Voltimetro</t>
  </si>
  <si>
    <t>40.20</t>
  </si>
  <si>
    <t>Reparos, conservacoes e complementos - GRUPO 40</t>
  </si>
  <si>
    <t>41</t>
  </si>
  <si>
    <t>ILUMINACAO</t>
  </si>
  <si>
    <t>41.02</t>
  </si>
  <si>
    <t>Lampadas</t>
  </si>
  <si>
    <t>Lâmpada LED 13,5W, com base E-27, 1400 até 1510 lm</t>
  </si>
  <si>
    <t>41.04</t>
  </si>
  <si>
    <t>Acessorios para iluminacao</t>
  </si>
  <si>
    <t>41.06</t>
  </si>
  <si>
    <t>Lampada halogena</t>
  </si>
  <si>
    <t>41.07</t>
  </si>
  <si>
    <t>Lampada fluorescente</t>
  </si>
  <si>
    <t>41.08</t>
  </si>
  <si>
    <t>Reator e equipamentos para lampada de descarga de alta potencia</t>
  </si>
  <si>
    <t>41.09</t>
  </si>
  <si>
    <t>Reator e equipamentos para lampada fluorescente</t>
  </si>
  <si>
    <t>41.10</t>
  </si>
  <si>
    <t>Postes e acessorios</t>
  </si>
  <si>
    <t>41.11</t>
  </si>
  <si>
    <t>Aparelho de iluminacao publica e decorativa</t>
  </si>
  <si>
    <t>41.12</t>
  </si>
  <si>
    <t>Aparelho de iluminacao de longo alcance e especifica</t>
  </si>
  <si>
    <t>41.13</t>
  </si>
  <si>
    <t>Aparelho de iluminacao a prova de tempo, gases e vapores</t>
  </si>
  <si>
    <t>Luminária blindada oval de sobrepor ou arandela, para lâmpada fluorescentes compacta</t>
  </si>
  <si>
    <t>41.14</t>
  </si>
  <si>
    <t>Aparelho de iluminacao comercial e industrial</t>
  </si>
  <si>
    <t>41.15</t>
  </si>
  <si>
    <t>Aparelho de iluminacao interna decorativa</t>
  </si>
  <si>
    <t>41.20</t>
  </si>
  <si>
    <t>Reparos, conservacoes e complementos - GRUPO 41</t>
  </si>
  <si>
    <t>41.31</t>
  </si>
  <si>
    <t>Iluminacao LED</t>
  </si>
  <si>
    <t>Luminária LED retangular de sobrepor com difusor translúcido, 4000 K, fluxo luminoso de 3690 a 4800 lm, potência de 35 W a 41 W</t>
  </si>
  <si>
    <t>42</t>
  </si>
  <si>
    <t>PARA-RAIOS PARA EDIFICACAO</t>
  </si>
  <si>
    <t>42.01</t>
  </si>
  <si>
    <t>Complementos para para-raios</t>
  </si>
  <si>
    <t>42.02</t>
  </si>
  <si>
    <t>Isolador galvanizado uso geral</t>
  </si>
  <si>
    <t>42.03</t>
  </si>
  <si>
    <t>Isolador galvanizado para mastro</t>
  </si>
  <si>
    <t>42.04</t>
  </si>
  <si>
    <t>Componentes de sustentacao para mastro galvanizado</t>
  </si>
  <si>
    <t>42.05</t>
  </si>
  <si>
    <t>Componentes para cabo de descida</t>
  </si>
  <si>
    <t>Vergalhão liso de aço galvanizado, diâmetro de 3/8´</t>
  </si>
  <si>
    <t>Haste de aterramento de 5/8" x 2,4 m</t>
  </si>
  <si>
    <t>Caixa de inspeção do terra cilíndrica em PVC rígido, diâmetro de 300 mm - h= 250 mm</t>
  </si>
  <si>
    <t>Barra condutora chata em alumínio de 7/8´ x 1/8´, inclusive acessórios de fixação</t>
  </si>
  <si>
    <t>42.20</t>
  </si>
  <si>
    <t>Reparos, conservacoes e complementos - GRUPO 42</t>
  </si>
  <si>
    <t>43</t>
  </si>
  <si>
    <t>APARELHOS ELETRICOS, HIDRAULICOS E A GAS.</t>
  </si>
  <si>
    <t>43.01</t>
  </si>
  <si>
    <t>Bebedouros</t>
  </si>
  <si>
    <t>43.02</t>
  </si>
  <si>
    <t>Chuveiros</t>
  </si>
  <si>
    <t>Chuveiro lava-olhos, acionamento manual, tubulação em ferro galvanizado com pintura epóxi cor verde</t>
  </si>
  <si>
    <t>43.03</t>
  </si>
  <si>
    <t>Aquecedores</t>
  </si>
  <si>
    <t>43.04</t>
  </si>
  <si>
    <t>Torneiras eletricas</t>
  </si>
  <si>
    <t>43.05</t>
  </si>
  <si>
    <t>Exaustor, ventilador e circulador de ar</t>
  </si>
  <si>
    <t>43.06</t>
  </si>
  <si>
    <t>Emissores de som</t>
  </si>
  <si>
    <t>43.07</t>
  </si>
  <si>
    <t>Aparelho condicionador de ar</t>
  </si>
  <si>
    <t>Ar condicionado a frio, tipo split piso teto com capacidade de 36.000 BTU/h</t>
  </si>
  <si>
    <t>43.08</t>
  </si>
  <si>
    <t>Equipamentos para sistema VRF ar condicionado</t>
  </si>
  <si>
    <t>Condensador para sistema VRF de ar condicionado, capacidade de 14 TR a 16 TR</t>
  </si>
  <si>
    <t>Evaporador para sistema VRF de ar condicionado, tipo parede, capacidade de 1 TR</t>
  </si>
  <si>
    <t>Evaporador para sistema VRF de ar condicionado, tipo piso teto, capacidade de 1 TR</t>
  </si>
  <si>
    <t>Evaporador para sistema VRF de ar condicionado, tipo piso teto, capacidade de 2 TR</t>
  </si>
  <si>
    <t>Evaporador para sistema VRF de ar condicionado, tipo piso teto, capacidade de 3 TR</t>
  </si>
  <si>
    <t>43.10</t>
  </si>
  <si>
    <t>Bombas centrifugas, uso geral</t>
  </si>
  <si>
    <t>Conjunto motor-bomba (centrífuga) 5 cv, multiestágio, Hman= 25 a 50 mca, Q= 21,0 a 13,3 m³/h</t>
  </si>
  <si>
    <t>Conjunto motor-bomba (centrífuga) 0,5 cv, monoestágio, trifásico, Hman= 9 a 21 mca, Q= 8,3 a 2,0 m³/h</t>
  </si>
  <si>
    <t>43.11</t>
  </si>
  <si>
    <t>Bombas submersiveis</t>
  </si>
  <si>
    <t>43.12</t>
  </si>
  <si>
    <t>Bombas especiais, uso industrial</t>
  </si>
  <si>
    <t>43.20</t>
  </si>
  <si>
    <t>Reparos, conservacoes e complementos - GRUPO 43</t>
  </si>
  <si>
    <t>44</t>
  </si>
  <si>
    <t>APARELHOS E METAIS HIDRAULICOS</t>
  </si>
  <si>
    <t>44.01</t>
  </si>
  <si>
    <t>Aparelhos e loucas</t>
  </si>
  <si>
    <t>Lavatório em louça com coluna suspensa</t>
  </si>
  <si>
    <t>Tanque de louça com coluna de 18 a 20 litros</t>
  </si>
  <si>
    <t>44.02</t>
  </si>
  <si>
    <t>Bancadas e tampos</t>
  </si>
  <si>
    <t>Tampo/bancada em granito, com frontão, espessura de 2 cm, acabamento polido</t>
  </si>
  <si>
    <t>44.03</t>
  </si>
  <si>
    <t>Acessorios e metais</t>
  </si>
  <si>
    <t>Dispenser toalheiro em ABS e policarbonato para bobina de 20 cm x 200 m, com alavanca</t>
  </si>
  <si>
    <t>Dispenser papel higiênico em ABS para rolão 300 / 600 m, com visor</t>
  </si>
  <si>
    <t>Cabide cromado para banheiro</t>
  </si>
  <si>
    <t>Saboneteira tipo dispenser, para refil de 800 ml</t>
  </si>
  <si>
    <t>Torneira clínica com volante tipo alavanca</t>
  </si>
  <si>
    <t>Ducha higiênica cromada</t>
  </si>
  <si>
    <t>Torneira curta sem rosca para uso geral, em latão fundido cromado, DN= 3/4"</t>
  </si>
  <si>
    <t>Torneira de mesa automática, acionamento hidromecânico, em latão cromado, DN= 1/2´ou 3/4´</t>
  </si>
  <si>
    <t>Torneira de mesa para lavatório, acionamento hidromecânico com alavanca, registro integrado regulador de vazão, em latão cromado, DN= 1/2´</t>
  </si>
  <si>
    <t>44.04</t>
  </si>
  <si>
    <t>Prateleiras</t>
  </si>
  <si>
    <t>Prateleira em granito com espessura de 3 cm</t>
  </si>
  <si>
    <t>44.06</t>
  </si>
  <si>
    <t>Aparelhos de aco inoxidavel</t>
  </si>
  <si>
    <t>Tanque em aço inoxidável</t>
  </si>
  <si>
    <t>Cuba em aço inoxidável simples de 600x500x300mm</t>
  </si>
  <si>
    <t>44.20</t>
  </si>
  <si>
    <t>Reparos, conservacoes e complementos - GRUPO 44</t>
  </si>
  <si>
    <t>Sifão plástico sanfonado universal de 1´</t>
  </si>
  <si>
    <t>Engate flexível metálico DN= 1/2´</t>
  </si>
  <si>
    <t>Acabamento cromado para registro</t>
  </si>
  <si>
    <t>Sifão de metal cromado de 1´ x 1 1/2´</t>
  </si>
  <si>
    <t>Tampa de plástico para bacia sanitária</t>
  </si>
  <si>
    <t>Válvula americana</t>
  </si>
  <si>
    <t>Válvula de metal cromado de 1´</t>
  </si>
  <si>
    <t>45</t>
  </si>
  <si>
    <t>ENTRADA DE AGUA, INCÊNDIO E GAS</t>
  </si>
  <si>
    <t>45.01</t>
  </si>
  <si>
    <t>Entrada de agua</t>
  </si>
  <si>
    <t>45.02</t>
  </si>
  <si>
    <t>Entrada de gas</t>
  </si>
  <si>
    <t>45.03</t>
  </si>
  <si>
    <t>Hidrômetro</t>
  </si>
  <si>
    <t>45.20</t>
  </si>
  <si>
    <t>Reparos, conservacoes e complementos - GRUPO 45</t>
  </si>
  <si>
    <t>46</t>
  </si>
  <si>
    <t>TUBULACAO E CONDUTORES PARA LIQUIDOS E GASES.</t>
  </si>
  <si>
    <t>46.01</t>
  </si>
  <si>
    <t>Tubulacao em PVC rigido marrom para sistemas prediais de agua fria</t>
  </si>
  <si>
    <t>Tubo de PVC rígido soldável marrom, DN= 25 mm, (3/4´), inclusive conexões</t>
  </si>
  <si>
    <t>Tubo de PVC rígido soldável marrom, DN= 32 mm, (1´), inclusive conexões</t>
  </si>
  <si>
    <t>Tubo de PVC rígido soldável marrom, DN= 40 mm, (1 1/4´), inclusive conexões</t>
  </si>
  <si>
    <t>Tubo de PVC rígido soldável marrom, DN= 50 mm, (1 1/2´), inclusive conexões</t>
  </si>
  <si>
    <t>46.02</t>
  </si>
  <si>
    <t>Tubulacao em PVC rigido branco para esgoto domiciliar</t>
  </si>
  <si>
    <t>Tubo de PVC rígido branco, pontas lisas, soldável, linha esgoto série normal, DN= 40 mm, inclusive conexões</t>
  </si>
  <si>
    <t>Tubo de PVC rígido branco PxB com virola e anel de borracha, linha esgoto série normal, DN= 50 mm, inclusive conexões</t>
  </si>
  <si>
    <t>Tubo de PVC rígido branco PxB com virola e anel de borracha, linha esgoto série normal, DN= 75 mm, inclusive conexões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</si>
  <si>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</si>
  <si>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</si>
  <si>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</si>
  <si>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Tubo de PVC rígido PxB com virola e anel de borracha, linha esgoto série reforçada ´R´. DN= 150 mm, inclusive conexões</t>
  </si>
  <si>
    <t>46.04</t>
  </si>
  <si>
    <t>Tubulacao em PVC rigido com junta elastica - aducao e distribuicao de agua</t>
  </si>
  <si>
    <t>46.05</t>
  </si>
  <si>
    <t>Tubulacao em PVC rigido com junta elastica - rede de esgoto</t>
  </si>
  <si>
    <t>46.07</t>
  </si>
  <si>
    <t>Tubulacao galvanizado</t>
  </si>
  <si>
    <t>Tubo galvanizado DN= 2 1/2´, inclusive conexões</t>
  </si>
  <si>
    <t>46.08</t>
  </si>
  <si>
    <t>Tubulacao em aco carbono galvanizado classe schedule</t>
  </si>
  <si>
    <t>46.09</t>
  </si>
  <si>
    <t>Conexoes e acessorios em ferro fundido, predial e tradicional, esgoto e pluvial</t>
  </si>
  <si>
    <t>46.10</t>
  </si>
  <si>
    <t>Tubulacao em cobre para agua quente, gas e vapor</t>
  </si>
  <si>
    <t>Tubo de cobre classe A, DN= 15mm (1/2´), inclusive conexões</t>
  </si>
  <si>
    <t>46.12</t>
  </si>
  <si>
    <t>Tubulacao em concreto para rede de aguas pluviais</t>
  </si>
  <si>
    <t>Meio tubo de concreto, DN= 300mm</t>
  </si>
  <si>
    <t>46.13</t>
  </si>
  <si>
    <t>Tubulacao em PEAD corrugado perfurado para rede drenagem</t>
  </si>
  <si>
    <t>46.14</t>
  </si>
  <si>
    <t>Tubulacao em ferro ductil para redes de saneamento</t>
  </si>
  <si>
    <t>46.15</t>
  </si>
  <si>
    <t>Tubulacao em PEAD - recalque de tratamento de esgoto</t>
  </si>
  <si>
    <t>Tubo em polietileno de alta densidade DE=160 mm - PN-10, inclusive conexões</t>
  </si>
  <si>
    <t>46.18</t>
  </si>
  <si>
    <t>Tubulacao flangeada em ferro ductil para redes de saneamento</t>
  </si>
  <si>
    <t>46.19</t>
  </si>
  <si>
    <t>Tubulacao flangeada em ferro ductil para redes de saneamento.</t>
  </si>
  <si>
    <t>46.20</t>
  </si>
  <si>
    <t>Reparos, conservacoes e complementos - GRUPO 46</t>
  </si>
  <si>
    <t>46.21</t>
  </si>
  <si>
    <t>Tubulacao em aco preto schedule</t>
  </si>
  <si>
    <t>46.23</t>
  </si>
  <si>
    <t>Tubulacao em concreto para rede de esgoto sanitario</t>
  </si>
  <si>
    <t>46.25</t>
  </si>
  <si>
    <t>Tubulação em CPVC</t>
  </si>
  <si>
    <t>46.26</t>
  </si>
  <si>
    <t>Tubulacao em ferro fundido predial SMU - esgoto e pluvial</t>
  </si>
  <si>
    <t>46.27</t>
  </si>
  <si>
    <t>Tubulacao em cobre, para sistema de ar condicionado</t>
  </si>
  <si>
    <t>Tubo de cobre flexível, espessura 1/32" - diâmetro 1/4", inclusive conexões</t>
  </si>
  <si>
    <t>46.32</t>
  </si>
  <si>
    <t>Tubulacao em cobre rigido, para sistema VRF de ar condicionado</t>
  </si>
  <si>
    <t>Tubo de cobre sem costura, rígido, espessura 1/16" - diâmetro 3/8", inclusive conexões</t>
  </si>
  <si>
    <t>Tubo de cobre sem costura, rígido, espessura 1/16" - diâmetro 1/2", inclusive conexões</t>
  </si>
  <si>
    <t>Tubo de cobre sem costura, rígido, espessura 1/16" - diâmetro 5/8", inclusive conexões</t>
  </si>
  <si>
    <t>Tubo de cobre sem costura, rígido, espessura 1/16" - diâmetro 3/4", inclusive conexões</t>
  </si>
  <si>
    <t>Tubo de cobre sem costura, rígido, espessura 1/16" - diâmetro 1", inclusive conexões</t>
  </si>
  <si>
    <t>Tubo de cobre sem costura, rígido, espessura 1/16" - diâmetro 1.1/8", inclusive conexões</t>
  </si>
  <si>
    <t>Tubo de cobre sem costura, rígido, espessura 1/16" - diâmetro 1.1/2", inclusive conexões</t>
  </si>
  <si>
    <t>46.33</t>
  </si>
  <si>
    <t>Tubulacao em PP - aguas pluviais / esgoto</t>
  </si>
  <si>
    <t>47</t>
  </si>
  <si>
    <t>VALVULAS E APARELHOS DE MEDICAO E CONTROLE PARA LIQUIDOS E GASES</t>
  </si>
  <si>
    <t>47.01</t>
  </si>
  <si>
    <t>Registro e / ou valvula em latao fundido sem acabamento</t>
  </si>
  <si>
    <t>Válvula de esfera monobloco em latão, passagem plena, acionamento com alavanca, DN= 1´</t>
  </si>
  <si>
    <t>47.02</t>
  </si>
  <si>
    <t>Registro e / ou valvula em latao fundido com acabamento cromado</t>
  </si>
  <si>
    <t>Registro de gaveta em latão fundido cromado com canopla, DN= 3/4´ - linha especial</t>
  </si>
  <si>
    <t>Registro de gaveta em latão fundido cromado com canopla, DN= 1´ - linha especial</t>
  </si>
  <si>
    <t>Registro de pressão em latão fundido cromado com canopla, DN= 3/4´ - linha especial</t>
  </si>
  <si>
    <t>47.04</t>
  </si>
  <si>
    <t>Valvula de descarga ou para acionamento de metais sanitarios</t>
  </si>
  <si>
    <t>47.05</t>
  </si>
  <si>
    <t>Registro e / ou valvula em bronze</t>
  </si>
  <si>
    <t>47.06</t>
  </si>
  <si>
    <t>Registro e / ou valvula em ferro fundido</t>
  </si>
  <si>
    <t>47.07</t>
  </si>
  <si>
    <t>Registro e / ou valvula em aco carbono fundido</t>
  </si>
  <si>
    <t>47.09</t>
  </si>
  <si>
    <t>Registro e / ou valvula em aco carbono forjado</t>
  </si>
  <si>
    <t>47.10</t>
  </si>
  <si>
    <t>Registro e / ou valvula em aco inoxidavel forjado</t>
  </si>
  <si>
    <t>47.11</t>
  </si>
  <si>
    <t>Aparelho de medicao e controle</t>
  </si>
  <si>
    <t>47.12</t>
  </si>
  <si>
    <t>Registro e / ou valvula em ferro ductil</t>
  </si>
  <si>
    <t>47.14</t>
  </si>
  <si>
    <t>Registro e / ou valvula em PVC rigido ou ABS</t>
  </si>
  <si>
    <t>47.20</t>
  </si>
  <si>
    <t>Reparos, conservacoes e complementos - GRUPO 47</t>
  </si>
  <si>
    <t>48</t>
  </si>
  <si>
    <t>RESERVATORIO E TANQUE PARA LIQUIDOS E GASES</t>
  </si>
  <si>
    <t>48.02</t>
  </si>
  <si>
    <t>Reservatorio em material sintetico</t>
  </si>
  <si>
    <t>48.03</t>
  </si>
  <si>
    <t>Reservatorio metalico</t>
  </si>
  <si>
    <t>Reservatório metálico cilíndrico horizontal - capacidade de 10.000 litros</t>
  </si>
  <si>
    <t>48.04</t>
  </si>
  <si>
    <t>Reservatorio em concreto</t>
  </si>
  <si>
    <t>48.05</t>
  </si>
  <si>
    <t>Torneira de boia</t>
  </si>
  <si>
    <t>48.20</t>
  </si>
  <si>
    <t>Reparos, conservacoes e complementos - GRUPO 48</t>
  </si>
  <si>
    <t>49</t>
  </si>
  <si>
    <t>CAIXA, RALO, GRELHA E ACESSORIO HIDRAULICO</t>
  </si>
  <si>
    <t>49.01</t>
  </si>
  <si>
    <t>Caixas sifonadas de PVC rigido</t>
  </si>
  <si>
    <t>Caixa sifonada de PVC rígido de 150 x 150 x 50 mm, com grelha</t>
  </si>
  <si>
    <t>49.03</t>
  </si>
  <si>
    <t>Caixa de gordura</t>
  </si>
  <si>
    <t>49.04</t>
  </si>
  <si>
    <t>Ralo em PVC rigido</t>
  </si>
  <si>
    <t>Ralo seco em PVC rígido de 100 x 40 mm, com grelha</t>
  </si>
  <si>
    <t>49.05</t>
  </si>
  <si>
    <t>Ralo em ferro fundido</t>
  </si>
  <si>
    <t>49.06</t>
  </si>
  <si>
    <t>Grelhas e tampas</t>
  </si>
  <si>
    <t>Grelha com calha e cesto coletor para piso em aço inoxidável, largura de 20 cm</t>
  </si>
  <si>
    <t>49.08</t>
  </si>
  <si>
    <t>Caixa de passagem e inspecao</t>
  </si>
  <si>
    <t>49.11</t>
  </si>
  <si>
    <t>Canaletas e afins</t>
  </si>
  <si>
    <t>49.12</t>
  </si>
  <si>
    <t>Poco de visita, boca de lobo, caixa de passagem e afins</t>
  </si>
  <si>
    <t>49.13</t>
  </si>
  <si>
    <t>Filtro anaerobio</t>
  </si>
  <si>
    <t>49.14</t>
  </si>
  <si>
    <t>Fossa septica</t>
  </si>
  <si>
    <t>49.15</t>
  </si>
  <si>
    <t>Anel e aduela pre-moldados</t>
  </si>
  <si>
    <t>Anel pré-moldado de concreto com diâmetro de 0,60 m</t>
  </si>
  <si>
    <t>49.16</t>
  </si>
  <si>
    <t>Acessorios hidraulicos para agua de reuso</t>
  </si>
  <si>
    <t>50</t>
  </si>
  <si>
    <t>DETECCAO, COMBATE E PREVENCAO A INCÊNDIO</t>
  </si>
  <si>
    <t>50.01</t>
  </si>
  <si>
    <t>Hidrantes e acessorios</t>
  </si>
  <si>
    <t>Abrigo de hidrante de 2 1/2´ completo - inclusive mangueira de 30 m (2 x 15 m)</t>
  </si>
  <si>
    <t>50.02</t>
  </si>
  <si>
    <t>Registro e valvula controladora</t>
  </si>
  <si>
    <t>50.05</t>
  </si>
  <si>
    <t>Iluminacao e sinalizacao de emergencia</t>
  </si>
  <si>
    <t>Luminária de emergência LED de sobrepor, para teto ou parede, autonomia mínima 2 horas</t>
  </si>
  <si>
    <t>50.10</t>
  </si>
  <si>
    <t>Extintor manual de pó químico seco ABC - capacidade de 6 kg</t>
  </si>
  <si>
    <t>50.20</t>
  </si>
  <si>
    <t>Reparos, conservacoes e complementos - GRUPO 50</t>
  </si>
  <si>
    <t>54</t>
  </si>
  <si>
    <t>PAVIMENTACAO E PASSEIO</t>
  </si>
  <si>
    <t>54.01</t>
  </si>
  <si>
    <t>Pavimentacao preparo de base</t>
  </si>
  <si>
    <t>Regularização e compactação mecanizada de superfície, sem controle do proctor normal</t>
  </si>
  <si>
    <t>54.02</t>
  </si>
  <si>
    <t>Pavimentacao com pedrisco e revestimento primario</t>
  </si>
  <si>
    <t>Revestimento primário com pedra britada, compactação mínima de 95% do PN</t>
  </si>
  <si>
    <t>54.03</t>
  </si>
  <si>
    <t>Pavimentacao flexivel</t>
  </si>
  <si>
    <t>54.04</t>
  </si>
  <si>
    <t>Pavimentacao em paralelepipedos e blocos de concreto</t>
  </si>
  <si>
    <t>54.06</t>
  </si>
  <si>
    <t>Guias e sarjetas</t>
  </si>
  <si>
    <t>Guia pré-moldada curva tipo PMSP 100 - fck 25 MPa</t>
  </si>
  <si>
    <t>Guia pré-moldada reta tipo PMSP 100 - fck 25 MPa</t>
  </si>
  <si>
    <t>54.07</t>
  </si>
  <si>
    <t>Calcadas e passeios.</t>
  </si>
  <si>
    <t>54.08</t>
  </si>
  <si>
    <t>Pavimentação rígida</t>
  </si>
  <si>
    <t>54.20</t>
  </si>
  <si>
    <t>Reparos, conservacoes e complementos - GRUPO 54</t>
  </si>
  <si>
    <t>55</t>
  </si>
  <si>
    <t>LIMPEZA E ARREMATE</t>
  </si>
  <si>
    <t>55.01</t>
  </si>
  <si>
    <t>Limpeza de obra</t>
  </si>
  <si>
    <t>Limpeza final da obra</t>
  </si>
  <si>
    <t>55.02</t>
  </si>
  <si>
    <t>Limpeza e desinfeccao sanitaria</t>
  </si>
  <si>
    <t>55.10</t>
  </si>
  <si>
    <t>Remocao de entulho</t>
  </si>
  <si>
    <t>61</t>
  </si>
  <si>
    <t>CONFORTO MECANICO, EQUIPAMENTO E SISTEMA</t>
  </si>
  <si>
    <t>61.01</t>
  </si>
  <si>
    <t>Elevador</t>
  </si>
  <si>
    <t>61.10</t>
  </si>
  <si>
    <t>Climatizacao</t>
  </si>
  <si>
    <t>Damper de regulagem manual, tamanho: 0,10 m² a 0,14 m²</t>
  </si>
  <si>
    <t>Damper de regulagem manual, tamanho: 0,21 m² a 0,40 m²</t>
  </si>
  <si>
    <t>Grelha de insuflação de ar em alumínio anodizado, de dupla deflexão, tamanho: até 0,10 m²</t>
  </si>
  <si>
    <t>Grelha de insuflação de ar em alumínio anodizado, de dupla deflexão, tamanho: acima de 0,10 m² até 0,50 m²</t>
  </si>
  <si>
    <t>Grelha de porta, tamanho: 0,07 m² a 0,13 m²</t>
  </si>
  <si>
    <t>Grelha de porta, tamanho: 0,03 m² a 0,06 m²</t>
  </si>
  <si>
    <t>Grelha de retorno/exaustão com registro, tamanho: 0,03 m² a 0,06 m²</t>
  </si>
  <si>
    <t>Grelha de retorno/exaustão com registro, tamanho: 0,14 m² a 0,19 m²</t>
  </si>
  <si>
    <t>Veneziana com tela e filtro G4</t>
  </si>
  <si>
    <t>Veneziana com tela</t>
  </si>
  <si>
    <t>61.14</t>
  </si>
  <si>
    <t>Ventilacao</t>
  </si>
  <si>
    <t>Caixa ventiladora com ventilador centrífugo, vazão 1.190 m³/h, pressão 37 mmCA - 220/380 V / 60Hz</t>
  </si>
  <si>
    <t>Ventilador centrífugo de dupla aspiração "limite-load", vazão 20.000 m³/h, pressão 50 mmCA - 380/660 V / 60 Hz</t>
  </si>
  <si>
    <t>61.15</t>
  </si>
  <si>
    <t>Controles para Fan-Coil e CAG</t>
  </si>
  <si>
    <t>61.20</t>
  </si>
  <si>
    <t>Reparos, conservacoes e complementos - GRUPO 61</t>
  </si>
  <si>
    <t>Duto em chapa de aço galvanizado</t>
  </si>
  <si>
    <t>62</t>
  </si>
  <si>
    <t>COZINHA, REFEITORIO, LAVANDERIA INDUSTRIAL E EQUIPAMENTOS</t>
  </si>
  <si>
    <t>62.04</t>
  </si>
  <si>
    <t>Mobiliario e acessorios</t>
  </si>
  <si>
    <t>62.20</t>
  </si>
  <si>
    <t>Reparos, conservacoes e complementos - GRUPO 62</t>
  </si>
  <si>
    <t>65</t>
  </si>
  <si>
    <t>RESFRIAMENTO E CONSERVACAO DE MATERIAL PERECIVEL</t>
  </si>
  <si>
    <t>65.01</t>
  </si>
  <si>
    <t>Camara frigorifica para resfriado</t>
  </si>
  <si>
    <t>65.02</t>
  </si>
  <si>
    <t>Camara frigorifica para congelado</t>
  </si>
  <si>
    <t>66</t>
  </si>
  <si>
    <t>SEGURANCA, VIGILANCIA E CONTROLE, EQUIPAMENTO E SISTEMA</t>
  </si>
  <si>
    <t>66.02</t>
  </si>
  <si>
    <t>Controle de acessos e alarme</t>
  </si>
  <si>
    <t>66.08</t>
  </si>
  <si>
    <t>Equipamentos para sistema de seguranca, vigilancia e controle</t>
  </si>
  <si>
    <t>66.20</t>
  </si>
  <si>
    <t>Reparos, conservacoes e complementos - GRUPO 66</t>
  </si>
  <si>
    <t>67</t>
  </si>
  <si>
    <t>CAPTACAO, ADUCAO E TRATAMENTO DE AGUA E ESGOTO, EQUIPAMENTOS E SISTEMA</t>
  </si>
  <si>
    <t>67.02</t>
  </si>
  <si>
    <t>Tratamento</t>
  </si>
  <si>
    <t>68</t>
  </si>
  <si>
    <t>ELETRIFICACAO, EQUIPAMENTOS E SISTEMA</t>
  </si>
  <si>
    <t>68.01</t>
  </si>
  <si>
    <t>Posteamento</t>
  </si>
  <si>
    <t>Poste de concreto circular, 1000 kg, H = 12,00 m</t>
  </si>
  <si>
    <t>68.02</t>
  </si>
  <si>
    <t>Estrutura especifica</t>
  </si>
  <si>
    <t>68.20</t>
  </si>
  <si>
    <t>Reparos, conservacoes e complementos - GRUPO 68</t>
  </si>
  <si>
    <t>69</t>
  </si>
  <si>
    <t>TELEFONIA, LOGICA E TRANSMISSAO DE DADOS, EQUIPAMENTOS E SISTEMA</t>
  </si>
  <si>
    <t>69.03</t>
  </si>
  <si>
    <t>Distribuicao e comando, caixas e equipamentos especificos</t>
  </si>
  <si>
    <t>69.05</t>
  </si>
  <si>
    <t>Estabilizacao de tensao</t>
  </si>
  <si>
    <t>69.06</t>
  </si>
  <si>
    <t>Sistemas ininterruptos de energia</t>
  </si>
  <si>
    <t>69.08</t>
  </si>
  <si>
    <t>Equipamentos para informatica</t>
  </si>
  <si>
    <t>69.09</t>
  </si>
  <si>
    <t>Sistema de rede</t>
  </si>
  <si>
    <t>69.10</t>
  </si>
  <si>
    <t>Telecomunicacoes</t>
  </si>
  <si>
    <t>69.20</t>
  </si>
  <si>
    <t>Reparos, conservacoes e complementos - GRUPO 69</t>
  </si>
  <si>
    <t>70</t>
  </si>
  <si>
    <t>SINALIZACAO VIARIA</t>
  </si>
  <si>
    <t>70.01</t>
  </si>
  <si>
    <t>Dispositivo viario</t>
  </si>
  <si>
    <t>70.02</t>
  </si>
  <si>
    <t>Sinalizacao horizontal</t>
  </si>
  <si>
    <t>70.03</t>
  </si>
  <si>
    <t>Sinalizacao vertical</t>
  </si>
  <si>
    <t>70.04</t>
  </si>
  <si>
    <t>Coluna cônica</t>
  </si>
  <si>
    <t>70.05</t>
  </si>
  <si>
    <t>Sinalizacao semaforica e complementar</t>
  </si>
  <si>
    <t>70.06</t>
  </si>
  <si>
    <t>Tachas e tachoes</t>
  </si>
  <si>
    <t>70.20</t>
  </si>
  <si>
    <t>Dispositivo viário / transporte</t>
  </si>
  <si>
    <t>97</t>
  </si>
  <si>
    <t>SINALIZACAO E COMUNICACAO VISUAL</t>
  </si>
  <si>
    <t>97.02</t>
  </si>
  <si>
    <t>Placas, porticos e obeliscos arquitetônicos</t>
  </si>
  <si>
    <t>Placa de sinalização em PVC fotoluminescente (150x150mm), com indicação de equipamentos de combate à incêndio e alarme</t>
  </si>
  <si>
    <t>Placa de sinalização em PVC fotoluminescente (240x120mm), com indicação de rota de evacuação e saída de emergência</t>
  </si>
  <si>
    <t>97.03</t>
  </si>
  <si>
    <t>Pintura de letras e pictogramas</t>
  </si>
  <si>
    <t>97.05</t>
  </si>
  <si>
    <t>Placas, porticos e sinalizacao viaria</t>
  </si>
  <si>
    <t>98</t>
  </si>
  <si>
    <t>ARQUITETURA DE INTERIORES</t>
  </si>
  <si>
    <t>98.02</t>
  </si>
  <si>
    <t>Mobiliario</t>
  </si>
  <si>
    <t xml:space="preserve"> Descrição do Insumo</t>
  </si>
  <si>
    <t>Custo (R$)</t>
  </si>
  <si>
    <t>Encanador</t>
  </si>
  <si>
    <t>L</t>
  </si>
  <si>
    <t>12.07.153</t>
  </si>
  <si>
    <t>Estaca tipo Raiz, diâmetro de 45 cm, sem armação, em solo</t>
  </si>
  <si>
    <t>01.02.071</t>
  </si>
  <si>
    <t>Parecer técnico de fundações, contenções e recomendações gerais, para empreendimentos com área construída até 1.000 m²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</si>
  <si>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</si>
  <si>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</si>
  <si>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</si>
  <si>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</si>
  <si>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</si>
  <si>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</si>
  <si>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</si>
  <si>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</si>
  <si>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</si>
  <si>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</si>
  <si>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</si>
  <si>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</si>
  <si>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</si>
  <si>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</si>
  <si>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</si>
  <si>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</si>
  <si>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</si>
  <si>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</si>
  <si>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</si>
  <si>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</si>
  <si>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</si>
  <si>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</si>
  <si>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</si>
  <si>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</si>
  <si>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</si>
  <si>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</si>
  <si>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</si>
  <si>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</si>
  <si>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</si>
  <si>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</si>
  <si>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</si>
  <si>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</si>
  <si>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</si>
  <si>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</si>
  <si>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</si>
  <si>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</si>
  <si>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</si>
  <si>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</si>
  <si>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01.20.010</t>
  </si>
  <si>
    <t>Taxa de mobilização e desmobilização de equipamentos para execução de levantamento topográfico</t>
  </si>
  <si>
    <t>01.20.280</t>
  </si>
  <si>
    <t>Levantamento planimétrico de área pavimentada para veículo e pedestre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</si>
  <si>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</si>
  <si>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</si>
  <si>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</si>
  <si>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</si>
  <si>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</si>
  <si>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</si>
  <si>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</si>
  <si>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</si>
  <si>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</si>
  <si>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</si>
  <si>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</si>
  <si>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</si>
  <si>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</si>
  <si>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</si>
  <si>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</si>
  <si>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</si>
  <si>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</si>
  <si>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</si>
  <si>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</si>
  <si>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</si>
  <si>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</si>
  <si>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</si>
  <si>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</si>
  <si>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</si>
  <si>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</si>
  <si>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</si>
  <si>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</si>
  <si>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</si>
  <si>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</si>
  <si>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</si>
  <si>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</si>
  <si>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</si>
  <si>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</si>
  <si>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</si>
  <si>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</si>
  <si>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</si>
  <si>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</si>
  <si>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</si>
  <si>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</si>
  <si>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</si>
  <si>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</si>
  <si>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</si>
  <si>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</si>
  <si>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</si>
  <si>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</si>
  <si>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</si>
  <si>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</si>
  <si>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</si>
  <si>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</si>
  <si>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</si>
  <si>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</si>
  <si>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</si>
  <si>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</si>
  <si>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</si>
  <si>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</si>
  <si>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</si>
  <si>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</si>
  <si>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</si>
  <si>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</si>
  <si>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</si>
  <si>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</si>
  <si>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</si>
  <si>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</si>
  <si>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</si>
  <si>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</si>
  <si>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</si>
  <si>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</si>
  <si>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</si>
  <si>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</si>
  <si>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01.23.056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</si>
  <si>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</si>
  <si>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</si>
  <si>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</si>
  <si>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</si>
  <si>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</si>
  <si>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</si>
  <si>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</si>
  <si>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01.23.140</t>
  </si>
  <si>
    <t>Furação de 1 1/4´ em concreto armado</t>
  </si>
  <si>
    <t>01.23.150</t>
  </si>
  <si>
    <t>Furação de 1 1/2´ em concreto armado</t>
  </si>
  <si>
    <t>01.23.160</t>
  </si>
  <si>
    <t>Furação de 2 1/4´ em concreto armado</t>
  </si>
  <si>
    <t>01.23.190</t>
  </si>
  <si>
    <t>Furação de 2 1/2´ em concreto armado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</si>
  <si>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</si>
  <si>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</si>
  <si>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</si>
  <si>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</si>
  <si>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</si>
  <si>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</si>
  <si>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</si>
  <si>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</si>
  <si>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</si>
  <si>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</si>
  <si>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</si>
  <si>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</si>
  <si>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</si>
  <si>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</si>
  <si>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</si>
  <si>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</si>
  <si>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</si>
  <si>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</si>
  <si>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</si>
  <si>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</si>
  <si>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</si>
  <si>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</si>
  <si>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</si>
  <si>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</si>
  <si>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</si>
  <si>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Furação de 1´ em concreto armado</t>
  </si>
  <si>
    <t>01.23.260</t>
  </si>
  <si>
    <t>Furação de 2´ em concreto armado</t>
  </si>
  <si>
    <t>01.23.264</t>
  </si>
  <si>
    <t>Furação de 3´ em concreto armado</t>
  </si>
  <si>
    <t>01.23.270</t>
  </si>
  <si>
    <t>Furação de 4´ em concreto armado</t>
  </si>
  <si>
    <t>01.23.274</t>
  </si>
  <si>
    <t>Furação de 5´ em concreto armado</t>
  </si>
  <si>
    <t>01.23.280</t>
  </si>
  <si>
    <t>Furação de 6´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</si>
  <si>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</si>
  <si>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</si>
  <si>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</si>
  <si>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</si>
  <si>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</si>
  <si>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</si>
  <si>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</si>
  <si>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</si>
  <si>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</si>
  <si>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</si>
  <si>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</si>
  <si>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</si>
  <si>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</si>
  <si>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</si>
  <si>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</si>
  <si>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</si>
  <si>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</si>
  <si>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</si>
  <si>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</si>
  <si>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</si>
  <si>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</si>
  <si>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</si>
  <si>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</si>
  <si>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</si>
  <si>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</si>
  <si>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</si>
  <si>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</si>
  <si>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</si>
  <si>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</si>
  <si>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</si>
  <si>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</si>
  <si>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</si>
  <si>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</si>
  <si>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</si>
  <si>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</si>
  <si>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</si>
  <si>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</si>
  <si>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</si>
  <si>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</si>
  <si>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</si>
  <si>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</si>
  <si>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</si>
  <si>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</si>
  <si>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</si>
  <si>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</si>
  <si>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</si>
  <si>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</si>
  <si>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</si>
  <si>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</si>
  <si>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</si>
  <si>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</si>
  <si>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</si>
  <si>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</si>
  <si>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</si>
  <si>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</si>
  <si>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</si>
  <si>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</si>
  <si>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</si>
  <si>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</si>
  <si>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</si>
  <si>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</si>
  <si>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</si>
  <si>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</si>
  <si>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</si>
  <si>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</si>
  <si>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</si>
  <si>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</si>
  <si>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</si>
  <si>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</si>
  <si>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</si>
  <si>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</si>
  <si>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</si>
  <si>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</si>
  <si>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</si>
  <si>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</si>
  <si>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</si>
  <si>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</si>
  <si>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</si>
  <si>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</si>
  <si>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</si>
  <si>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</si>
  <si>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</si>
  <si>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</si>
  <si>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</si>
  <si>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</si>
  <si>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</si>
  <si>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</si>
  <si>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</si>
  <si>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</si>
  <si>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</si>
  <si>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</si>
  <si>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</si>
  <si>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</si>
  <si>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</si>
  <si>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</si>
  <si>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</si>
  <si>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</si>
  <si>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</si>
  <si>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</si>
  <si>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</si>
  <si>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</si>
  <si>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</si>
  <si>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</si>
  <si>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</si>
  <si>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</si>
  <si>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</si>
  <si>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</si>
  <si>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</si>
  <si>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</si>
  <si>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</si>
  <si>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</si>
  <si>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</si>
  <si>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</si>
  <si>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</si>
  <si>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</si>
  <si>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</si>
  <si>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</si>
  <si>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</si>
  <si>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</si>
  <si>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</si>
  <si>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</si>
  <si>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</si>
  <si>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</si>
  <si>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</si>
  <si>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</si>
  <si>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</si>
  <si>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</si>
  <si>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</si>
  <si>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</si>
  <si>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</si>
  <si>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</si>
  <si>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</si>
  <si>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</si>
  <si>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</si>
  <si>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</si>
  <si>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</si>
  <si>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</si>
  <si>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</si>
  <si>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</si>
  <si>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</si>
  <si>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</si>
  <si>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</si>
  <si>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02.01.171</t>
  </si>
  <si>
    <t>Sanitário/vestiário provisório em alvenaria</t>
  </si>
  <si>
    <t>02.02.120</t>
  </si>
  <si>
    <t>Locação de container tipo alojamento - área mínima de 13,80 m²</t>
  </si>
  <si>
    <t>02.02.160</t>
  </si>
  <si>
    <t>Locação de container tipo guarita - área mínima de 4,60 m²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</si>
  <si>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</si>
  <si>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</si>
  <si>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</si>
  <si>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</si>
  <si>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</si>
  <si>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</si>
  <si>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</si>
  <si>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</si>
  <si>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</si>
  <si>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</si>
  <si>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</si>
  <si>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</si>
  <si>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</si>
  <si>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</si>
  <si>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</si>
  <si>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</si>
  <si>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</si>
  <si>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</si>
  <si>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</si>
  <si>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</si>
  <si>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</si>
  <si>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</si>
  <si>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</si>
  <si>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</si>
  <si>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</si>
  <si>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</si>
  <si>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</si>
  <si>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</si>
  <si>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</si>
  <si>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02.05.212</t>
  </si>
  <si>
    <t>Andaime tubular fachadeiro com piso metálico e sapatas ajustáveis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</si>
  <si>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</si>
  <si>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</si>
  <si>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</si>
  <si>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</si>
  <si>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02.08.020</t>
  </si>
  <si>
    <t>Placa de identificação para obra</t>
  </si>
  <si>
    <t>02.08.040</t>
  </si>
  <si>
    <t>Placa em lona com impressão digital e requadro em metalon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</si>
  <si>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</si>
  <si>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</si>
  <si>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</si>
  <si>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</si>
  <si>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</si>
  <si>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</si>
  <si>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</si>
  <si>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</si>
  <si>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</si>
  <si>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</si>
  <si>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</si>
  <si>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</si>
  <si>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</si>
  <si>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</si>
  <si>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</si>
  <si>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</si>
  <si>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</si>
  <si>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</si>
  <si>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</si>
  <si>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</si>
  <si>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</si>
  <si>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</si>
  <si>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</si>
  <si>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</si>
  <si>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</si>
  <si>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</si>
  <si>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</si>
  <si>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</si>
  <si>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</si>
  <si>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</si>
  <si>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</si>
  <si>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</si>
  <si>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</si>
  <si>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</si>
  <si>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</si>
  <si>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</si>
  <si>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</si>
  <si>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</si>
  <si>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</si>
  <si>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</si>
  <si>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</si>
  <si>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</si>
  <si>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</si>
  <si>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</si>
  <si>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</si>
  <si>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</si>
  <si>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</si>
  <si>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</si>
  <si>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</si>
  <si>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</si>
  <si>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</si>
  <si>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</si>
  <si>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03.05.020</t>
  </si>
  <si>
    <t>Demolição manual de revestimento sintético, incluindo a base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</si>
  <si>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</si>
  <si>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</si>
  <si>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</si>
  <si>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</si>
  <si>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</si>
  <si>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</si>
  <si>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</si>
  <si>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</si>
  <si>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</si>
  <si>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</si>
  <si>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</si>
  <si>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</si>
  <si>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</si>
  <si>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</si>
  <si>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</si>
  <si>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</si>
  <si>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</si>
  <si>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</si>
  <si>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</si>
  <si>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</si>
  <si>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</si>
  <si>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</si>
  <si>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</si>
  <si>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</si>
  <si>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</si>
  <si>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</si>
  <si>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</si>
  <si>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</si>
  <si>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</si>
  <si>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</si>
  <si>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</si>
  <si>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</si>
  <si>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</si>
  <si>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</si>
  <si>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</si>
  <si>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</si>
  <si>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</si>
  <si>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</si>
  <si>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</si>
  <si>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</si>
  <si>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03.16.010</t>
  </si>
  <si>
    <t>Remoção de sinalização horizontal existente</t>
  </si>
  <si>
    <t>03.16.011</t>
  </si>
  <si>
    <t>Remoção de tacha/tachões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</si>
  <si>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</si>
  <si>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</si>
  <si>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</si>
  <si>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</si>
  <si>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</si>
  <si>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</si>
  <si>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</si>
  <si>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</si>
  <si>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</si>
  <si>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</si>
  <si>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</si>
  <si>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</si>
  <si>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</si>
  <si>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</si>
  <si>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</si>
  <si>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</si>
  <si>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</si>
  <si>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</si>
  <si>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</si>
  <si>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</si>
  <si>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</si>
  <si>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</si>
  <si>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</si>
  <si>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</si>
  <si>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</si>
  <si>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</si>
  <si>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</si>
  <si>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</si>
  <si>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</si>
  <si>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</si>
  <si>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</si>
  <si>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</si>
  <si>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</si>
  <si>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</si>
  <si>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</si>
  <si>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</si>
  <si>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</si>
  <si>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</si>
  <si>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</si>
  <si>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</si>
  <si>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</si>
  <si>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</si>
  <si>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</si>
  <si>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</si>
  <si>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</si>
  <si>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</si>
  <si>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</si>
  <si>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</si>
  <si>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</si>
  <si>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</si>
  <si>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</si>
  <si>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</si>
  <si>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</si>
  <si>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</si>
  <si>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</si>
  <si>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</si>
  <si>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</si>
  <si>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</si>
  <si>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</si>
  <si>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</si>
  <si>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</si>
  <si>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</si>
  <si>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</si>
  <si>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</si>
  <si>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</si>
  <si>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</si>
  <si>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</si>
  <si>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</si>
  <si>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</si>
  <si>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</si>
  <si>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</si>
  <si>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</si>
  <si>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</si>
  <si>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</si>
  <si>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</si>
  <si>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</si>
  <si>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</si>
  <si>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</si>
  <si>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</si>
  <si>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</si>
  <si>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</si>
  <si>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</si>
  <si>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</si>
  <si>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</si>
  <si>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</si>
  <si>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</si>
  <si>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</si>
  <si>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</si>
  <si>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</si>
  <si>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</si>
  <si>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</si>
  <si>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</si>
  <si>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</si>
  <si>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</si>
  <si>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</si>
  <si>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</si>
  <si>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</si>
  <si>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</si>
  <si>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</si>
  <si>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</si>
  <si>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</si>
  <si>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</si>
  <si>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</si>
  <si>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</si>
  <si>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</si>
  <si>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</si>
  <si>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</si>
  <si>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</si>
  <si>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</si>
  <si>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</si>
  <si>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</si>
  <si>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</si>
  <si>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</si>
  <si>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</si>
  <si>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</si>
  <si>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</si>
  <si>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</si>
  <si>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</si>
  <si>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</si>
  <si>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</si>
  <si>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</si>
  <si>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</si>
  <si>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</si>
  <si>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</si>
  <si>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</si>
  <si>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</si>
  <si>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</si>
  <si>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</si>
  <si>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04.12.020</t>
  </si>
  <si>
    <t>Retirada de conjunto motor-bomba</t>
  </si>
  <si>
    <t>04.12.040</t>
  </si>
  <si>
    <t>Retirada de motor de bomba de recalque</t>
  </si>
  <si>
    <t>04.13.020</t>
  </si>
  <si>
    <t>Retirada de isolamento térmico com material monolítico</t>
  </si>
  <si>
    <t>04.13.060</t>
  </si>
  <si>
    <t>Retirada de isolamento térmico com material em panos</t>
  </si>
  <si>
    <t>04.14.020</t>
  </si>
  <si>
    <t>Retirada de vidro ou espelho com raspagem da massa ou retirada de baguete</t>
  </si>
  <si>
    <t>04.14.040</t>
  </si>
  <si>
    <t>Retirada de esquadria em vidro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</si>
  <si>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</si>
  <si>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</si>
  <si>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</si>
  <si>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</si>
  <si>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</si>
  <si>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</si>
  <si>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</si>
  <si>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</si>
  <si>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</si>
  <si>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</si>
  <si>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</si>
  <si>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</si>
  <si>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</si>
  <si>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</si>
  <si>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</si>
  <si>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</si>
  <si>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</si>
  <si>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</si>
  <si>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</si>
  <si>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</si>
  <si>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</si>
  <si>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</si>
  <si>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</si>
  <si>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</si>
  <si>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</si>
  <si>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</si>
  <si>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</si>
  <si>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</si>
  <si>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</si>
  <si>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</si>
  <si>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</si>
  <si>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</si>
  <si>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</si>
  <si>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</si>
  <si>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</si>
  <si>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</si>
  <si>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</si>
  <si>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</si>
  <si>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</si>
  <si>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</si>
  <si>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</si>
  <si>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</si>
  <si>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</si>
  <si>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</si>
  <si>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</si>
  <si>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</si>
  <si>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</si>
  <si>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</si>
  <si>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</si>
  <si>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</si>
  <si>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</si>
  <si>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</si>
  <si>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</si>
  <si>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</si>
  <si>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</si>
  <si>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</si>
  <si>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</si>
  <si>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</si>
  <si>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</si>
  <si>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</si>
  <si>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</si>
  <si>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</si>
  <si>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</si>
  <si>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</si>
  <si>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</si>
  <si>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</si>
  <si>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</si>
  <si>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</si>
  <si>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</si>
  <si>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</si>
  <si>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</si>
  <si>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</si>
  <si>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</si>
  <si>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</si>
  <si>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</si>
  <si>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</si>
  <si>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</si>
  <si>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</si>
  <si>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</si>
  <si>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</si>
  <si>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</si>
  <si>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</si>
  <si>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</si>
  <si>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</si>
  <si>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</si>
  <si>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</si>
  <si>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</si>
  <si>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</si>
  <si>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</si>
  <si>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</si>
  <si>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</si>
  <si>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</si>
  <si>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</si>
  <si>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</si>
  <si>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</si>
  <si>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</si>
  <si>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</si>
  <si>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</si>
  <si>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</si>
  <si>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</si>
  <si>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</si>
  <si>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</si>
  <si>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</si>
  <si>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</si>
  <si>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</si>
  <si>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</si>
  <si>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</si>
  <si>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</si>
  <si>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</si>
  <si>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</si>
  <si>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</si>
  <si>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</si>
  <si>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</si>
  <si>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</si>
  <si>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</si>
  <si>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</si>
  <si>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04.21.020</t>
  </si>
  <si>
    <t>Remoção de óleo de disjuntor ou transformador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</si>
  <si>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</si>
  <si>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</si>
  <si>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</si>
  <si>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</si>
  <si>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</si>
  <si>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</si>
  <si>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</si>
  <si>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</si>
  <si>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</si>
  <si>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</si>
  <si>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</si>
  <si>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</si>
  <si>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</si>
  <si>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</si>
  <si>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</si>
  <si>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</si>
  <si>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</si>
  <si>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</si>
  <si>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</si>
  <si>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</si>
  <si>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</si>
  <si>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</si>
  <si>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</si>
  <si>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</si>
  <si>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</si>
  <si>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</si>
  <si>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</si>
  <si>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</si>
  <si>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</si>
  <si>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</si>
  <si>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</si>
  <si>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</si>
  <si>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</si>
  <si>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</si>
  <si>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</si>
  <si>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</si>
  <si>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</si>
  <si>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</si>
  <si>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</si>
  <si>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</si>
  <si>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</si>
  <si>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</si>
  <si>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</si>
  <si>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</si>
  <si>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</si>
  <si>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</si>
  <si>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</si>
  <si>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</si>
  <si>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</si>
  <si>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</si>
  <si>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</si>
  <si>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</si>
  <si>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</si>
  <si>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</si>
  <si>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</si>
  <si>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</si>
  <si>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04.31.010</t>
  </si>
  <si>
    <t>Retirada de bico de sprinkler</t>
  </si>
  <si>
    <t>04.35.050</t>
  </si>
  <si>
    <t>Retirada de aparelho de ar condicionado portátil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</si>
  <si>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</si>
  <si>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</si>
  <si>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</si>
  <si>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</si>
  <si>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</si>
  <si>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</si>
  <si>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</si>
  <si>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</si>
  <si>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</si>
  <si>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</si>
  <si>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04.41.001</t>
  </si>
  <si>
    <t>Retirada de placa de solo</t>
  </si>
  <si>
    <t>05.04.060</t>
  </si>
  <si>
    <t>Transporte manual horizontal e/ou vertical de entulho até o local de despejo - ensacado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</si>
  <si>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</si>
  <si>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</si>
  <si>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</si>
  <si>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</si>
  <si>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</si>
  <si>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</si>
  <si>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05.07.100</t>
  </si>
  <si>
    <t>Transporte de resíduo sólido em aterro - telhas cimento amianto Classe D</t>
  </si>
  <si>
    <t>T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</si>
  <si>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</si>
  <si>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</si>
  <si>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</si>
  <si>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</si>
  <si>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</si>
  <si>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</si>
  <si>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</si>
  <si>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</si>
  <si>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</si>
  <si>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</si>
  <si>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</si>
  <si>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</si>
  <si>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</si>
  <si>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05.09.006</t>
  </si>
  <si>
    <t>Taxa de destinação de resíduo sólido em aterro, tipo inerte</t>
  </si>
  <si>
    <t>05.09.007</t>
  </si>
  <si>
    <t>Taxa de destinação de resíduo sólido em aterro, tipo solo/terra</t>
  </si>
  <si>
    <t>05.09.008</t>
  </si>
  <si>
    <t>Taxa de destinação de resíduo sólido em aterro - telhas cimento amianto</t>
  </si>
  <si>
    <t>05.10.010</t>
  </si>
  <si>
    <t>Carregamento mecanizado de solo de 1ª e 2ª categoria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</si>
  <si>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</si>
  <si>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</si>
  <si>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</si>
  <si>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</si>
  <si>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</si>
  <si>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</si>
  <si>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</si>
  <si>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</si>
  <si>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</si>
  <si>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</si>
  <si>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</si>
  <si>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</si>
  <si>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</si>
  <si>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</si>
  <si>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</si>
  <si>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</si>
  <si>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</si>
  <si>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</si>
  <si>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</si>
  <si>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</si>
  <si>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</si>
  <si>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</si>
  <si>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</si>
  <si>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</si>
  <si>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06.01.020</t>
  </si>
  <si>
    <t>Escavação manual em solo de 1ª e 2ª categoria em campo aberto</t>
  </si>
  <si>
    <t>06.01.040</t>
  </si>
  <si>
    <t>Escavação manual em solo brejoso em campo aberto</t>
  </si>
  <si>
    <t>06.02.040</t>
  </si>
  <si>
    <t>Escavação manual em solo de 1ª e 2ª categoria em vala ou cava além de 1,5 m</t>
  </si>
  <si>
    <t>06.11.020</t>
  </si>
  <si>
    <t>Reaterro manual para simples regularização sem compactação</t>
  </si>
  <si>
    <t>06.11.060</t>
  </si>
  <si>
    <t>Reaterro manual com adição de 2% de cimento</t>
  </si>
  <si>
    <t>06.12.020</t>
  </si>
  <si>
    <t>Aterro manual apiloado de área interna com maço de 30 kg</t>
  </si>
  <si>
    <t>06.14.020</t>
  </si>
  <si>
    <t>Carga manual de solo</t>
  </si>
  <si>
    <t>07.01.010</t>
  </si>
  <si>
    <t>Escavação e carga mecanizada para exploração de solo em jazida</t>
  </si>
  <si>
    <t>07.01.060</t>
  </si>
  <si>
    <t>Escavação e carga mecanizada em solo de 2ª categoria, em campo aberto</t>
  </si>
  <si>
    <t>07.02.020</t>
  </si>
  <si>
    <t>Escavação mecanizada de valas ou cavas com profundidade de até 2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</si>
  <si>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</si>
  <si>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</si>
  <si>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</si>
  <si>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</si>
  <si>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07.05.010</t>
  </si>
  <si>
    <t>Escavação e carga mecanizada em solo brejoso ou turfa</t>
  </si>
  <si>
    <t>07.05.020</t>
  </si>
  <si>
    <t>Escavação e carga mecanizada em solo vegetal superficial</t>
  </si>
  <si>
    <t>07.06.010</t>
  </si>
  <si>
    <t>Escavação e carga mecanizada em campo aberto, com rompedor hidráulico, em rocha</t>
  </si>
  <si>
    <t>07.10.020</t>
  </si>
  <si>
    <t>Espalhamento de solo em bota-fora com compactação sem controle</t>
  </si>
  <si>
    <t>07.11.040</t>
  </si>
  <si>
    <t>Reaterro compactado mecanizado de vala ou cava com rolo, mínimo de 95% PN</t>
  </si>
  <si>
    <t>07.12.010</t>
  </si>
  <si>
    <t>Compactação de aterro mecanizado mínimo de 95% PN, sem fornecimento de solo em áreas fechadas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</si>
  <si>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</si>
  <si>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</si>
  <si>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</si>
  <si>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</si>
  <si>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</si>
  <si>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</si>
  <si>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</si>
  <si>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</si>
  <si>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</si>
  <si>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</si>
  <si>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</si>
  <si>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</si>
  <si>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</si>
  <si>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</si>
  <si>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</si>
  <si>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</si>
  <si>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</si>
  <si>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</si>
  <si>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</si>
  <si>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</si>
  <si>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</si>
  <si>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</si>
  <si>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</si>
  <si>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</si>
  <si>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</si>
  <si>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</si>
  <si>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</si>
  <si>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08.03.020</t>
  </si>
  <si>
    <t>Descimbramento em madeira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</si>
  <si>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</si>
  <si>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</si>
  <si>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</si>
  <si>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</si>
  <si>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</si>
  <si>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</si>
  <si>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</si>
  <si>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</si>
  <si>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</si>
  <si>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</si>
  <si>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</si>
  <si>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</si>
  <si>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</si>
  <si>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</si>
  <si>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</si>
  <si>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</si>
  <si>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</si>
  <si>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</si>
  <si>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</si>
  <si>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</si>
  <si>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</si>
  <si>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</si>
  <si>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</si>
  <si>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</si>
  <si>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</si>
  <si>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</si>
  <si>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</si>
  <si>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</si>
  <si>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</si>
  <si>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</si>
  <si>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</si>
  <si>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</si>
  <si>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</si>
  <si>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</si>
  <si>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</si>
  <si>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</si>
  <si>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</si>
  <si>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</si>
  <si>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</si>
  <si>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</si>
  <si>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</si>
  <si>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</si>
  <si>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09.02.040</t>
  </si>
  <si>
    <t>Forma plana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</si>
  <si>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</si>
  <si>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</si>
  <si>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</si>
  <si>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</si>
  <si>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</si>
  <si>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</si>
  <si>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</si>
  <si>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</si>
  <si>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</si>
  <si>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</si>
  <si>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</si>
  <si>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</si>
  <si>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</si>
  <si>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</si>
  <si>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</si>
  <si>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</si>
  <si>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</si>
  <si>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</si>
  <si>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</si>
  <si>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</si>
  <si>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</si>
  <si>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</si>
  <si>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09.04.070</t>
  </si>
  <si>
    <t>Forma em tubo de papelão com diâmetro de 50 cm</t>
  </si>
  <si>
    <t>09.07.060</t>
  </si>
  <si>
    <t>Forma em polipropileno (cubeta) e acessórios para laje nervurada com dimensões variáveis - locação</t>
  </si>
  <si>
    <t>10.01.020</t>
  </si>
  <si>
    <t>Armadura em barra de aço CA-25 fyk = 250 MPa</t>
  </si>
  <si>
    <t>10.20.001</t>
  </si>
  <si>
    <t>Lubrificante em pasta para aplicação em barras de transferência de concreto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</si>
  <si>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</si>
  <si>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</si>
  <si>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</si>
  <si>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</si>
  <si>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</si>
  <si>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</si>
  <si>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</si>
  <si>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</si>
  <si>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</si>
  <si>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</si>
  <si>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11.01.290</t>
  </si>
  <si>
    <t>Concreto usinado, fck = 25 MPa - para bombeamento</t>
  </si>
  <si>
    <t>11.01.320</t>
  </si>
  <si>
    <t>Concreto usinado, fck = 30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</si>
  <si>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</si>
  <si>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</si>
  <si>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</si>
  <si>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</si>
  <si>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11.01.621</t>
  </si>
  <si>
    <t>Concreto usinado, fck=30 MPa, fctm_k=4,2 Mpa</t>
  </si>
  <si>
    <t>11.01.630</t>
  </si>
  <si>
    <t>Concreto usinado, fck = 25 MPa - para perfil extrudado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</si>
  <si>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</si>
  <si>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</si>
  <si>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</si>
  <si>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</si>
  <si>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</si>
  <si>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</si>
  <si>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</si>
  <si>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</si>
  <si>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</si>
  <si>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</si>
  <si>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</si>
  <si>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</si>
  <si>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11.05.010</t>
  </si>
  <si>
    <t>Argamassa em solo e cimento a 5% em peso</t>
  </si>
  <si>
    <t>11.05.030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</si>
  <si>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</si>
  <si>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</si>
  <si>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</si>
  <si>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</si>
  <si>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</si>
  <si>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</si>
  <si>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</si>
  <si>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</si>
  <si>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</si>
  <si>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</si>
  <si>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</si>
  <si>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</si>
  <si>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11.16.220</t>
  </si>
  <si>
    <t>Nivelamento de piso em concreto com acabadora de superfície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</si>
  <si>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</si>
  <si>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</si>
  <si>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</si>
  <si>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</si>
  <si>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</si>
  <si>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</si>
  <si>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</si>
  <si>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</si>
  <si>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</si>
  <si>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</si>
  <si>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</si>
  <si>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</si>
  <si>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</si>
  <si>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</si>
  <si>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</si>
  <si>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</si>
  <si>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</si>
  <si>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</si>
  <si>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11.20.030</t>
  </si>
  <si>
    <t>Cura química de concreto, membrana líquida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</si>
  <si>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</si>
  <si>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</si>
  <si>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</si>
  <si>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</si>
  <si>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</si>
  <si>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</si>
  <si>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</si>
  <si>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</si>
  <si>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</si>
  <si>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</si>
  <si>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</si>
  <si>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</si>
  <si>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</si>
  <si>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</si>
  <si>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12.04.080</t>
  </si>
  <si>
    <t>Taxa de mobilização e desmobilização de equipamentos para execução de estaca pré-moldada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</si>
  <si>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</si>
  <si>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</si>
  <si>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</si>
  <si>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</si>
  <si>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</si>
  <si>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</si>
  <si>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</si>
  <si>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</si>
  <si>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</si>
  <si>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</si>
  <si>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</si>
  <si>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</si>
  <si>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</si>
  <si>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</si>
  <si>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</si>
  <si>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</si>
  <si>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</si>
  <si>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</si>
  <si>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</si>
  <si>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</si>
  <si>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</si>
  <si>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</si>
  <si>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</si>
  <si>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</si>
  <si>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</si>
  <si>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</si>
  <si>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</si>
  <si>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</si>
  <si>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</si>
  <si>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</si>
  <si>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</si>
  <si>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</si>
  <si>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</si>
  <si>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</si>
  <si>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</si>
  <si>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</si>
  <si>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</si>
  <si>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</si>
  <si>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</si>
  <si>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</si>
  <si>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</si>
  <si>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</si>
  <si>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</si>
  <si>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</si>
  <si>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</si>
  <si>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</si>
  <si>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</si>
  <si>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</si>
  <si>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</si>
  <si>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</si>
  <si>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12.07.271</t>
  </si>
  <si>
    <t>Estaca tipo Raiz, diâmetro de 31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</si>
  <si>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</si>
  <si>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</si>
  <si>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</si>
  <si>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</si>
  <si>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12.07.275</t>
  </si>
  <si>
    <t>Estaca tipo Raiz, diâmetro de 20 cm para 50 t, sem armação e sem argamassa, em rocha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</si>
  <si>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</si>
  <si>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</si>
  <si>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</si>
  <si>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</si>
  <si>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</si>
  <si>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</si>
  <si>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</si>
  <si>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</si>
  <si>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</si>
  <si>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</si>
  <si>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</si>
  <si>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</si>
  <si>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</si>
  <si>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</si>
  <si>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</si>
  <si>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</si>
  <si>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</si>
  <si>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</si>
  <si>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</si>
  <si>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</si>
  <si>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</si>
  <si>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</si>
  <si>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</si>
  <si>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</si>
  <si>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</si>
  <si>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</si>
  <si>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</si>
  <si>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</si>
  <si>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</si>
  <si>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</si>
  <si>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</si>
  <si>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</si>
  <si>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</si>
  <si>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</si>
  <si>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</si>
  <si>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</si>
  <si>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</si>
  <si>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</si>
  <si>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</si>
  <si>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</si>
  <si>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</si>
  <si>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</si>
  <si>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</si>
  <si>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</si>
  <si>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</si>
  <si>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</si>
  <si>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</si>
  <si>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</si>
  <si>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</si>
  <si>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</si>
  <si>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</si>
  <si>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</si>
  <si>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</si>
  <si>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</si>
  <si>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</si>
  <si>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</si>
  <si>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</si>
  <si>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</si>
  <si>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</si>
  <si>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</si>
  <si>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</si>
  <si>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</si>
  <si>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</si>
  <si>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</si>
  <si>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</si>
  <si>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</si>
  <si>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</si>
  <si>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</si>
  <si>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</si>
  <si>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</si>
  <si>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</si>
  <si>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</si>
  <si>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</si>
  <si>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</si>
  <si>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</si>
  <si>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</si>
  <si>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14.01.020</t>
  </si>
  <si>
    <t>Alvenaria de embasamento em tijolo maciço comum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</si>
  <si>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</si>
  <si>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</si>
  <si>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</si>
  <si>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</si>
  <si>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</si>
  <si>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</si>
  <si>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</si>
  <si>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</si>
  <si>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</si>
  <si>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</si>
  <si>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</si>
  <si>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</si>
  <si>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</si>
  <si>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</si>
  <si>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</si>
  <si>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</si>
  <si>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</si>
  <si>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</si>
  <si>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14.04.200</t>
  </si>
  <si>
    <t>Alvenaria de bloco cerâmico de vedação de 9 cm</t>
  </si>
  <si>
    <t>14.04.210</t>
  </si>
  <si>
    <t>Alvenaria de bloco cerâmico de vedação de 14 cm</t>
  </si>
  <si>
    <t>14.04.220</t>
  </si>
  <si>
    <t>Alvenaria de bloco cerâmico de vedação de 19 cm</t>
  </si>
  <si>
    <t>14.05.050</t>
  </si>
  <si>
    <t>Alvenaria de bloco cerâmico estrutural de 14 cm</t>
  </si>
  <si>
    <t>14.05.060</t>
  </si>
  <si>
    <t>Alvenaria de bloco cerâmico estrutural de 19 cm</t>
  </si>
  <si>
    <t>14.10.101</t>
  </si>
  <si>
    <t>14.11.221</t>
  </si>
  <si>
    <t>14.11.231</t>
  </si>
  <si>
    <t>14.11.261</t>
  </si>
  <si>
    <t>14.11.271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</si>
  <si>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</si>
  <si>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</si>
  <si>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</si>
  <si>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</si>
  <si>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</si>
  <si>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</si>
  <si>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</si>
  <si>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</si>
  <si>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14.20.020</t>
  </si>
  <si>
    <t>Cimalha em concreto com pingadeira</t>
  </si>
  <si>
    <t>14.28.012</t>
  </si>
  <si>
    <t>Elemento vazado em cerâmica, tipo quadriculado de 18 x 18 x 7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</si>
  <si>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</si>
  <si>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</si>
  <si>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</si>
  <si>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</si>
  <si>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</si>
  <si>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</si>
  <si>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</si>
  <si>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</si>
  <si>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</si>
  <si>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</si>
  <si>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</si>
  <si>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</si>
  <si>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</si>
  <si>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</si>
  <si>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</si>
  <si>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</si>
  <si>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</si>
  <si>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</si>
  <si>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</si>
  <si>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</si>
  <si>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</si>
  <si>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</si>
  <si>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</si>
  <si>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</si>
  <si>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</si>
  <si>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</si>
  <si>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</si>
  <si>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</si>
  <si>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</si>
  <si>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</si>
  <si>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</si>
  <si>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</si>
  <si>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</si>
  <si>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</si>
  <si>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</si>
  <si>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</si>
  <si>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</si>
  <si>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</si>
  <si>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</si>
  <si>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</si>
  <si>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</si>
  <si>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</si>
  <si>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</si>
  <si>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</si>
  <si>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</si>
  <si>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</si>
  <si>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</si>
  <si>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</si>
  <si>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</si>
  <si>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</si>
  <si>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</si>
  <si>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</si>
  <si>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14.31.030</t>
  </si>
  <si>
    <t>Fechamento em placa cimentícia com espessura de 12 mm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</si>
  <si>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</si>
  <si>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</si>
  <si>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</si>
  <si>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</si>
  <si>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</si>
  <si>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</si>
  <si>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</si>
  <si>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</si>
  <si>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</si>
  <si>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</si>
  <si>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</si>
  <si>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</si>
  <si>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</si>
  <si>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</si>
  <si>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</si>
  <si>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</si>
  <si>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</si>
  <si>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</si>
  <si>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</si>
  <si>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</si>
  <si>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</si>
  <si>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</si>
  <si>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</si>
  <si>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</si>
  <si>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</si>
  <si>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</si>
  <si>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</si>
  <si>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</si>
  <si>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</si>
  <si>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</si>
  <si>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</si>
  <si>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</si>
  <si>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</si>
  <si>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</si>
  <si>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</si>
  <si>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</si>
  <si>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</si>
  <si>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</si>
  <si>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</si>
  <si>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</si>
  <si>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</si>
  <si>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</si>
  <si>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</si>
  <si>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</si>
  <si>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</si>
  <si>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</si>
  <si>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</si>
  <si>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</si>
  <si>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</si>
  <si>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</si>
  <si>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</si>
  <si>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</si>
  <si>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</si>
  <si>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</si>
  <si>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</si>
  <si>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</si>
  <si>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</si>
  <si>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</si>
  <si>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</si>
  <si>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</si>
  <si>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</si>
  <si>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</si>
  <si>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</si>
  <si>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</si>
  <si>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</si>
  <si>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</si>
  <si>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</si>
  <si>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</si>
  <si>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</si>
  <si>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</si>
  <si>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</si>
  <si>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</si>
  <si>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</si>
  <si>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</si>
  <si>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</si>
  <si>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</si>
  <si>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</si>
  <si>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</si>
  <si>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</si>
  <si>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</si>
  <si>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</si>
  <si>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</si>
  <si>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</si>
  <si>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</si>
  <si>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</si>
  <si>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</si>
  <si>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</si>
  <si>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</si>
  <si>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</si>
  <si>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</si>
  <si>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</si>
  <si>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</si>
  <si>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</si>
  <si>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</si>
  <si>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</si>
  <si>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</si>
  <si>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</si>
  <si>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</si>
  <si>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16.10.020</t>
  </si>
  <si>
    <t>16.10.100</t>
  </si>
  <si>
    <t>16.12.020</t>
  </si>
  <si>
    <t>16.12.040</t>
  </si>
  <si>
    <t>16.12.050</t>
  </si>
  <si>
    <t>16.12.060</t>
  </si>
  <si>
    <t>16.12.200</t>
  </si>
  <si>
    <t>16.12.220</t>
  </si>
  <si>
    <t>16.13.060</t>
  </si>
  <si>
    <t>16.13.130</t>
  </si>
  <si>
    <t>16.13.140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</si>
  <si>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</si>
  <si>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</si>
  <si>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</si>
  <si>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</si>
  <si>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</si>
  <si>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</si>
  <si>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16.20.020</t>
  </si>
  <si>
    <t>Telhas de vidro para iluminação tipo francesa</t>
  </si>
  <si>
    <t>16.20.040</t>
  </si>
  <si>
    <t>Telhas de vidro para iluminação tipo colonial/paulistinha</t>
  </si>
  <si>
    <t>16.30.020</t>
  </si>
  <si>
    <t>Domo de acrílico fixado em perfis de alumínio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</si>
  <si>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</si>
  <si>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</si>
  <si>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</si>
  <si>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</si>
  <si>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</si>
  <si>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</si>
  <si>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</si>
  <si>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</si>
  <si>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</si>
  <si>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</si>
  <si>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16.33.250</t>
  </si>
  <si>
    <t>Calha em PVC 125mm, inclusive conexões - AP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</si>
  <si>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</si>
  <si>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</si>
  <si>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</si>
  <si>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</si>
  <si>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</si>
  <si>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</si>
  <si>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</si>
  <si>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</si>
  <si>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</si>
  <si>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</si>
  <si>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</si>
  <si>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</si>
  <si>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</si>
  <si>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</si>
  <si>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</si>
  <si>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</si>
  <si>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</si>
  <si>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</si>
  <si>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</si>
  <si>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</si>
  <si>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17.01.010</t>
  </si>
  <si>
    <t>Argamassa de proteção com argila expandida</t>
  </si>
  <si>
    <t>17.01.050</t>
  </si>
  <si>
    <t>Regularização de piso com nata de cimento</t>
  </si>
  <si>
    <t>17.01.060</t>
  </si>
  <si>
    <t>Regularização de piso com nata de cimento e adesivo de alto desempenho</t>
  </si>
  <si>
    <t>17.01.120</t>
  </si>
  <si>
    <t>Argamassa de cimento e areia traço 1:3, com adesivo acrílico</t>
  </si>
  <si>
    <t>17.02.030</t>
  </si>
  <si>
    <t>Chapisco 1:4 com areia grossa</t>
  </si>
  <si>
    <t>17.02.040</t>
  </si>
  <si>
    <t>Chapisco com adesivo de alto desempenho</t>
  </si>
  <si>
    <t>17.02.060</t>
  </si>
  <si>
    <t>Chapisco fino peneirado</t>
  </si>
  <si>
    <t>17.02.080</t>
  </si>
  <si>
    <t>Chapisco rústico com pedra britada nº 1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</si>
  <si>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</si>
  <si>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</si>
  <si>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</si>
  <si>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</si>
  <si>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</si>
  <si>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</si>
  <si>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</si>
  <si>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</si>
  <si>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</si>
  <si>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</si>
  <si>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</si>
  <si>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</si>
  <si>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</si>
  <si>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</si>
  <si>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</si>
  <si>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</si>
  <si>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</si>
  <si>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</si>
  <si>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</si>
  <si>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</si>
  <si>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</si>
  <si>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</si>
  <si>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</si>
  <si>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</si>
  <si>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</si>
  <si>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</si>
  <si>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17.04.020</t>
  </si>
  <si>
    <t>Revestimento em gesso liso desempenado sobre emboço</t>
  </si>
  <si>
    <t>17.04.040</t>
  </si>
  <si>
    <t>Revestimento em gesso liso desempenado sobre bloco</t>
  </si>
  <si>
    <t>17.05.020</t>
  </si>
  <si>
    <t>Piso com requadro em concreto simples sem controle de fck</t>
  </si>
  <si>
    <t>17.05.320</t>
  </si>
  <si>
    <t>Soleira em concreto simples</t>
  </si>
  <si>
    <t>17.05.420</t>
  </si>
  <si>
    <t>Peitoril em concreto simples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</si>
  <si>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</si>
  <si>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</si>
  <si>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</si>
  <si>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</si>
  <si>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</si>
  <si>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</si>
  <si>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</si>
  <si>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</si>
  <si>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</si>
  <si>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</si>
  <si>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</si>
  <si>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</si>
  <si>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</si>
  <si>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</si>
  <si>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</si>
  <si>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</si>
  <si>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</si>
  <si>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</si>
  <si>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</si>
  <si>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</si>
  <si>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</si>
  <si>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</si>
  <si>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17.12.241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</si>
  <si>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</si>
  <si>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</si>
  <si>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</si>
  <si>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</si>
  <si>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</si>
  <si>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</si>
  <si>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</si>
  <si>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</si>
  <si>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</si>
  <si>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</si>
  <si>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</si>
  <si>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</si>
  <si>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</si>
  <si>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</si>
  <si>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</si>
  <si>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</si>
  <si>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</si>
  <si>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</si>
  <si>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</si>
  <si>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</si>
  <si>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</si>
  <si>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</si>
  <si>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</si>
  <si>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</si>
  <si>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</si>
  <si>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</si>
  <si>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</si>
  <si>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17.40.180</t>
  </si>
  <si>
    <t>Resina acrílica para degrau de granilite</t>
  </si>
  <si>
    <t>17.40.190</t>
  </si>
  <si>
    <t>Resina epóxi para degrau de granilite</t>
  </si>
  <si>
    <t>18.05.020</t>
  </si>
  <si>
    <t>Revestimento em plaqueta laminada, para área interna e externa, sem rejunte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</si>
  <si>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</si>
  <si>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</si>
  <si>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</si>
  <si>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</si>
  <si>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</si>
  <si>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</si>
  <si>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</si>
  <si>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</si>
  <si>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</si>
  <si>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</si>
  <si>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</si>
  <si>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</si>
  <si>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</si>
  <si>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</si>
  <si>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</si>
  <si>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</si>
  <si>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</si>
  <si>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</si>
  <si>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</si>
  <si>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</si>
  <si>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</si>
  <si>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</si>
  <si>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</si>
  <si>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</si>
  <si>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</si>
  <si>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</si>
  <si>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</si>
  <si>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</si>
  <si>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</si>
  <si>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</si>
  <si>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</si>
  <si>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</si>
  <si>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</si>
  <si>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</si>
  <si>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</si>
  <si>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</si>
  <si>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</si>
  <si>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</si>
  <si>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</si>
  <si>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</si>
  <si>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</si>
  <si>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</si>
  <si>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</si>
  <si>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</si>
  <si>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</si>
  <si>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</si>
  <si>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</si>
  <si>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</si>
  <si>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</si>
  <si>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</si>
  <si>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</si>
  <si>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</si>
  <si>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</si>
  <si>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</si>
  <si>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</si>
  <si>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 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</si>
  <si>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</si>
  <si>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</si>
  <si>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</si>
  <si>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</si>
  <si>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</si>
  <si>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</si>
  <si>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</si>
  <si>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</si>
  <si>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</si>
  <si>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</si>
  <si>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</si>
  <si>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</si>
  <si>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</si>
  <si>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</si>
  <si>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</si>
  <si>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</si>
  <si>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</si>
  <si>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</si>
  <si>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</si>
  <si>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</si>
  <si>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</si>
  <si>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</si>
  <si>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</si>
  <si>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</si>
  <si>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</si>
  <si>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</si>
  <si>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</si>
  <si>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</si>
  <si>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</si>
  <si>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</si>
  <si>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</si>
  <si>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</si>
  <si>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18.12.020</t>
  </si>
  <si>
    <t>Revestimento em pastilha de porcelana natural ou esmaltada de 5x5 cm, assentado e rejuntado com argamassa colante industrializada</t>
  </si>
  <si>
    <t>18.12.120</t>
  </si>
  <si>
    <t>Revestimento em pastilha de porcelana natural ou esmaltada de 2,5x2,5 cm, assentado e rejuntado com argamassa colante industrializada</t>
  </si>
  <si>
    <t>18.12.140</t>
  </si>
  <si>
    <t>Revestimento em pastilha de porcelana natural ou esmaltada de 2,5x5 cm, assentado e rejuntado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</si>
  <si>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</si>
  <si>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</si>
  <si>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19.01.022</t>
  </si>
  <si>
    <t>Revestimento em granito, espessura de 2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</si>
  <si>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</si>
  <si>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</si>
  <si>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</si>
  <si>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</si>
  <si>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</si>
  <si>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</si>
  <si>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</si>
  <si>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</si>
  <si>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</si>
  <si>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</si>
  <si>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</si>
  <si>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</si>
  <si>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</si>
  <si>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</si>
  <si>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</si>
  <si>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</si>
  <si>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</si>
  <si>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</si>
  <si>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</si>
  <si>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</si>
  <si>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19.03.060</t>
  </si>
  <si>
    <t>Revestimento em pedra mineira comum</t>
  </si>
  <si>
    <t>19.03.090</t>
  </si>
  <si>
    <t>Revestimento em pedra Miracema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</si>
  <si>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</si>
  <si>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</si>
  <si>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</si>
  <si>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</si>
  <si>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</si>
  <si>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</si>
  <si>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</si>
  <si>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</si>
  <si>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</si>
  <si>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</si>
  <si>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19.20.020</t>
  </si>
  <si>
    <t>Recolocação de mármore, pedras e granitos, assentes com massa</t>
  </si>
  <si>
    <t>20.01.040</t>
  </si>
  <si>
    <t>Lambril em madeira macho/fêmea tarugado, exceto pinus</t>
  </si>
  <si>
    <t>20.03.010</t>
  </si>
  <si>
    <t>Soalho em tábua de madeira aparelhada</t>
  </si>
  <si>
    <t>20.04.020</t>
  </si>
  <si>
    <t>Piso em tacos de Ipê colado</t>
  </si>
  <si>
    <t>20.10.040</t>
  </si>
  <si>
    <t>Rodapé de madeira de 7 x 1,5 cm</t>
  </si>
  <si>
    <t>20.10.120</t>
  </si>
  <si>
    <t>Cordão de madeira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</si>
  <si>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</si>
  <si>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</si>
  <si>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</si>
  <si>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</si>
  <si>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</si>
  <si>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</si>
  <si>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</si>
  <si>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</si>
  <si>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</si>
  <si>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</si>
  <si>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</si>
  <si>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</si>
  <si>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</si>
  <si>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</si>
  <si>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</si>
  <si>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</si>
  <si>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</si>
  <si>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</si>
  <si>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</si>
  <si>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</si>
  <si>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</si>
  <si>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</si>
  <si>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</si>
  <si>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</si>
  <si>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</si>
  <si>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</si>
  <si>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</si>
  <si>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</si>
  <si>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</si>
  <si>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</si>
  <si>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</si>
  <si>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</si>
  <si>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</si>
  <si>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</si>
  <si>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</si>
  <si>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Revestimento em placa de alumínio composto "ACM", espessura de 4 mm e acabamento em PVDF</t>
  </si>
  <si>
    <t>21.03.153</t>
  </si>
  <si>
    <t>Revestimento em placa de alumínio composto "ACM", espessura de 3 mm e acabamento em poliéster - uso interno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</si>
  <si>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</si>
  <si>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</si>
  <si>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</si>
  <si>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</si>
  <si>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</si>
  <si>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</si>
  <si>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</si>
  <si>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</si>
  <si>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21.07.010</t>
  </si>
  <si>
    <t>Revestimento em laminado melamínico dissipativo</t>
  </si>
  <si>
    <t>21.10.050</t>
  </si>
  <si>
    <t>Rodapé de poliestireno, espessura de 7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</si>
  <si>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</si>
  <si>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</si>
  <si>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</si>
  <si>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</si>
  <si>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</si>
  <si>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</si>
  <si>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</si>
  <si>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</si>
  <si>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</si>
  <si>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</si>
  <si>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</si>
  <si>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</si>
  <si>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</si>
  <si>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</si>
  <si>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</si>
  <si>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</si>
  <si>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</si>
  <si>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</si>
  <si>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</si>
  <si>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</si>
  <si>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</si>
  <si>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</si>
  <si>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</si>
  <si>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</si>
  <si>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</si>
  <si>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</si>
  <si>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</si>
  <si>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</si>
  <si>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</si>
  <si>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</si>
  <si>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</si>
  <si>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</si>
  <si>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</si>
  <si>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</si>
  <si>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</si>
  <si>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</si>
  <si>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</si>
  <si>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</si>
  <si>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</si>
  <si>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</si>
  <si>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</si>
  <si>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</si>
  <si>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</si>
  <si>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</si>
  <si>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</si>
  <si>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</si>
  <si>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</si>
  <si>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</si>
  <si>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22.02.010</t>
  </si>
  <si>
    <t>22.03.020</t>
  </si>
  <si>
    <t>Forro em lã de vidro revestido em PVC, espessura de 20mm</t>
  </si>
  <si>
    <t>22.03.030</t>
  </si>
  <si>
    <t>Forro em fibra mineral NRC 0.55 acústico, revestido em látex</t>
  </si>
  <si>
    <t>22.03.040</t>
  </si>
  <si>
    <t>Forro modular removível em PVC de 618mm x 1243mm</t>
  </si>
  <si>
    <t>22.03.050</t>
  </si>
  <si>
    <t>Forro em fibra mineral NRC 0.50, revestido em látex</t>
  </si>
  <si>
    <t>22.03.070</t>
  </si>
  <si>
    <t>Forro em lâmina de PVC</t>
  </si>
  <si>
    <t>22.03.122</t>
  </si>
  <si>
    <t>Forro em fibra mineral NRC 0.85, em placas acústicas removíveis de 625mm x 1250mm</t>
  </si>
  <si>
    <t>22.03.140</t>
  </si>
  <si>
    <t>Forro em fibra mineral NRC 0.65, em placas acústicas removíveis de 625mm x 625mm</t>
  </si>
  <si>
    <t>22.03.200</t>
  </si>
  <si>
    <t>Forro em fibra mineral NRC 0.70, em placas acústicas removíveis</t>
  </si>
  <si>
    <t>22.04.020</t>
  </si>
  <si>
    <t>Forro metálico removível, em painéis de 625mm x 625mm, tipo colmeia</t>
  </si>
  <si>
    <t>22.04.030</t>
  </si>
  <si>
    <t>Forro metálico removível, em painéis de 625mm x 625mm, tile tegular perfurada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</si>
  <si>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</si>
  <si>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</si>
  <si>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</si>
  <si>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200mm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</si>
  <si>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</si>
  <si>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</si>
  <si>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</si>
  <si>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</si>
  <si>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</si>
  <si>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</si>
  <si>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</si>
  <si>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</si>
  <si>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</si>
  <si>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</si>
  <si>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</si>
  <si>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6,0cm</t>
  </si>
  <si>
    <t>22.20.090</t>
  </si>
  <si>
    <t>Abertura para vão de luminária em forro de PVC modular</t>
  </si>
  <si>
    <t>23.01.050</t>
  </si>
  <si>
    <t>Caixilho em madeira maxim-ar</t>
  </si>
  <si>
    <t>23.01.060</t>
  </si>
  <si>
    <t>Caixilho em madeira tipo veneziana de correr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</si>
  <si>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</si>
  <si>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</si>
  <si>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</si>
  <si>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</si>
  <si>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</si>
  <si>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</si>
  <si>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</si>
  <si>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</si>
  <si>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</si>
  <si>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</si>
  <si>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</si>
  <si>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</si>
  <si>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</si>
  <si>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</si>
  <si>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</si>
  <si>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</si>
  <si>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</si>
  <si>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</si>
  <si>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</si>
  <si>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</si>
  <si>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</si>
  <si>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</si>
  <si>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</si>
  <si>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</si>
  <si>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</si>
  <si>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</si>
  <si>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</si>
  <si>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</si>
  <si>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</si>
  <si>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</si>
  <si>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</si>
  <si>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</si>
  <si>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</si>
  <si>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</si>
  <si>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</si>
  <si>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</si>
  <si>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</si>
  <si>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</si>
  <si>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</si>
  <si>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</si>
  <si>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</si>
  <si>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</si>
  <si>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</si>
  <si>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</si>
  <si>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</si>
  <si>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</si>
  <si>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</si>
  <si>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</si>
  <si>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</si>
  <si>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</si>
  <si>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</si>
  <si>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</si>
  <si>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</si>
  <si>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</si>
  <si>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23.08.242</t>
  </si>
  <si>
    <t>Porta lisa de correr suspensa em madeira com batente</t>
  </si>
  <si>
    <t>23.08.244</t>
  </si>
  <si>
    <t>Porta articulada em MDF revestida com laminado melamínico, batente em alumínio - completa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</si>
  <si>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</si>
  <si>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</si>
  <si>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</si>
  <si>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</si>
  <si>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</si>
  <si>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</si>
  <si>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</si>
  <si>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</si>
  <si>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</si>
  <si>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</si>
  <si>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</si>
  <si>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</si>
  <si>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</si>
  <si>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</si>
  <si>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</si>
  <si>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</si>
  <si>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</si>
  <si>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</si>
  <si>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</si>
  <si>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</si>
  <si>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</si>
  <si>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</si>
  <si>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</si>
  <si>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</si>
  <si>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</si>
  <si>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</si>
  <si>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</si>
  <si>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</si>
  <si>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</si>
  <si>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</si>
  <si>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</si>
  <si>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</si>
  <si>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</si>
  <si>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</si>
  <si>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</si>
  <si>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</si>
  <si>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</si>
  <si>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</si>
  <si>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</si>
  <si>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</si>
  <si>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</si>
  <si>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</si>
  <si>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</si>
  <si>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</si>
  <si>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</si>
  <si>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</si>
  <si>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</si>
  <si>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</si>
  <si>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</si>
  <si>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</si>
  <si>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</si>
  <si>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</si>
  <si>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</si>
  <si>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</si>
  <si>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23.12.001</t>
  </si>
  <si>
    <t>Porta lisa de madeira, interna "PIM", para acabamento em pintura, padrão dimensional médio, com ferragens, completo - 80 x 210 cm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</si>
  <si>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</si>
  <si>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</si>
  <si>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</si>
  <si>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</si>
  <si>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</si>
  <si>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</si>
  <si>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</si>
  <si>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</si>
  <si>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</si>
  <si>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</si>
  <si>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</si>
  <si>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</si>
  <si>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</si>
  <si>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</si>
  <si>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</si>
  <si>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</si>
  <si>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</si>
  <si>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</si>
  <si>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</si>
  <si>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</si>
  <si>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</si>
  <si>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</si>
  <si>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</si>
  <si>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</si>
  <si>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</si>
  <si>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</si>
  <si>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</si>
  <si>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</si>
  <si>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</si>
  <si>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</si>
  <si>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</si>
  <si>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</si>
  <si>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</si>
  <si>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</si>
  <si>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</si>
  <si>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</si>
  <si>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</si>
  <si>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</si>
  <si>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</si>
  <si>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</si>
  <si>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</si>
  <si>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</si>
  <si>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</si>
  <si>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</si>
  <si>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</si>
  <si>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</si>
  <si>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</si>
  <si>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</si>
  <si>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</si>
  <si>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</si>
  <si>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</si>
  <si>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</si>
  <si>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</si>
  <si>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</si>
  <si>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</si>
  <si>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</si>
  <si>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</si>
  <si>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</si>
  <si>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</si>
  <si>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</si>
  <si>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</si>
  <si>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</si>
  <si>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</si>
  <si>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</si>
  <si>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</si>
  <si>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</si>
  <si>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</si>
  <si>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</si>
  <si>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</si>
  <si>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</si>
  <si>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</si>
  <si>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</si>
  <si>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</si>
  <si>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</si>
  <si>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</si>
  <si>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</si>
  <si>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</si>
  <si>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</si>
  <si>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</si>
  <si>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</si>
  <si>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</si>
  <si>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</si>
  <si>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</si>
  <si>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</si>
  <si>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</si>
  <si>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</si>
  <si>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</si>
  <si>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</si>
  <si>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</si>
  <si>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</si>
  <si>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</si>
  <si>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</si>
  <si>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</si>
  <si>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</si>
  <si>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</si>
  <si>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</si>
  <si>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</si>
  <si>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</si>
  <si>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</si>
  <si>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</si>
  <si>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</si>
  <si>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</si>
  <si>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</si>
  <si>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</si>
  <si>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</si>
  <si>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</si>
  <si>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</si>
  <si>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</si>
  <si>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</si>
  <si>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</si>
  <si>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</si>
  <si>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</si>
  <si>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</si>
  <si>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</si>
  <si>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</si>
  <si>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</si>
  <si>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</si>
  <si>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</si>
  <si>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</si>
  <si>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</si>
  <si>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</si>
  <si>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</si>
  <si>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</si>
  <si>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</si>
  <si>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</si>
  <si>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</si>
  <si>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</si>
  <si>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</si>
  <si>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</si>
  <si>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</si>
  <si>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</si>
  <si>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</si>
  <si>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</si>
  <si>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</si>
  <si>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</si>
  <si>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</si>
  <si>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</si>
  <si>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</si>
  <si>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</si>
  <si>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24.03.690</t>
  </si>
  <si>
    <t>24.03.930</t>
  </si>
  <si>
    <t>Porta de enrolar automatizada, em chapa de aço galvanizada microperfurada, com pintura eletrostática, com controle remoto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</si>
  <si>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</si>
  <si>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</si>
  <si>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</si>
  <si>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</si>
  <si>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</si>
  <si>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</si>
  <si>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</si>
  <si>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</si>
  <si>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</si>
  <si>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</si>
  <si>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</si>
  <si>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</si>
  <si>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</si>
  <si>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</si>
  <si>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</si>
  <si>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</si>
  <si>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</si>
  <si>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</si>
  <si>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</si>
  <si>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</si>
  <si>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</si>
  <si>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</si>
  <si>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</si>
  <si>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</si>
  <si>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</si>
  <si>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</si>
  <si>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</si>
  <si>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</si>
  <si>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</si>
  <si>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</si>
  <si>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</si>
  <si>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</si>
  <si>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</si>
  <si>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</si>
  <si>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</si>
  <si>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</si>
  <si>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</si>
  <si>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</si>
  <si>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</si>
  <si>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</si>
  <si>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</si>
  <si>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</si>
  <si>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</si>
  <si>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</si>
  <si>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</si>
  <si>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</si>
  <si>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</si>
  <si>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</si>
  <si>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24.06.030</t>
  </si>
  <si>
    <t>Guarda-corpo com vidro de 8 mm, em tubo de aço galvanizado, diâmetro 1 1/2´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</si>
  <si>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</si>
  <si>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</si>
  <si>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</si>
  <si>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</si>
  <si>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</si>
  <si>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</si>
  <si>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</si>
  <si>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</si>
  <si>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</si>
  <si>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</si>
  <si>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</si>
  <si>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</si>
  <si>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</si>
  <si>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</si>
  <si>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</si>
  <si>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</si>
  <si>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</si>
  <si>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</si>
  <si>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</si>
  <si>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</si>
  <si>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</si>
  <si>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</si>
  <si>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</si>
  <si>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</si>
  <si>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</si>
  <si>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</si>
  <si>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</si>
  <si>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</si>
  <si>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</si>
  <si>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</si>
  <si>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</si>
  <si>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</si>
  <si>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</si>
  <si>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</si>
  <si>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25.01.030</t>
  </si>
  <si>
    <t>Caixilho em alumínio basculante com vidro, linha comercial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</si>
  <si>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</si>
  <si>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</si>
  <si>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</si>
  <si>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</si>
  <si>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</si>
  <si>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</si>
  <si>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</si>
  <si>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</si>
  <si>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</si>
  <si>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</si>
  <si>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</si>
  <si>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</si>
  <si>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</si>
  <si>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</si>
  <si>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</si>
  <si>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</si>
  <si>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</si>
  <si>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</si>
  <si>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</si>
  <si>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</si>
  <si>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</si>
  <si>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</si>
  <si>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</si>
  <si>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</si>
  <si>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</si>
  <si>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</si>
  <si>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</si>
  <si>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</si>
  <si>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</si>
  <si>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</si>
  <si>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</si>
  <si>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</si>
  <si>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</si>
  <si>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</si>
  <si>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</si>
  <si>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</si>
  <si>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</si>
  <si>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</si>
  <si>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</si>
  <si>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</si>
  <si>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</si>
  <si>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</si>
  <si>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</si>
  <si>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</si>
  <si>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</si>
  <si>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</si>
  <si>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</si>
  <si>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</si>
  <si>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</si>
  <si>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</si>
  <si>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25.02.010</t>
  </si>
  <si>
    <t>Porta de entrada de abrir em alumínio com vidro, linha comercial</t>
  </si>
  <si>
    <t>25.02.020</t>
  </si>
  <si>
    <t>Porta de entrada de abrir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</si>
  <si>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</si>
  <si>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</si>
  <si>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</si>
  <si>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</si>
  <si>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</si>
  <si>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25.02.070</t>
  </si>
  <si>
    <t>25.02.110</t>
  </si>
  <si>
    <t>Porta veneziana de abrir em alumínio, sob medida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</si>
  <si>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</si>
  <si>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</si>
  <si>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</si>
  <si>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</si>
  <si>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</si>
  <si>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</si>
  <si>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</si>
  <si>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</si>
  <si>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</si>
  <si>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</si>
  <si>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25.02.310</t>
  </si>
  <si>
    <t>Porta de abrir em alumínio tipo lambri, sob medida - cor branca</t>
  </si>
  <si>
    <t>25.20.020</t>
  </si>
  <si>
    <t>Tela de proteção tipo mosquiteira removível, em fibra de vidro com revestimento em PVC e requadro em alumínio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</si>
  <si>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</si>
  <si>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</si>
  <si>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</si>
  <si>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</si>
  <si>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</si>
  <si>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</si>
  <si>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</si>
  <si>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</si>
  <si>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</si>
  <si>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</si>
  <si>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26.01.142</t>
  </si>
  <si>
    <t>Vidro liso laminado colorido de 8 mm</t>
  </si>
  <si>
    <t>26.01.155</t>
  </si>
  <si>
    <t>Vidro liso laminado colorido de 10 mm</t>
  </si>
  <si>
    <t>26.01.160</t>
  </si>
  <si>
    <t>Vidro liso laminado leitoso de 6 mm</t>
  </si>
  <si>
    <t>26.01.169</t>
  </si>
  <si>
    <t>Vidro liso laminado incolor de 8 mm</t>
  </si>
  <si>
    <t>26.01.170</t>
  </si>
  <si>
    <t>Vidro liso laminado incolor de 10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</si>
  <si>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</si>
  <si>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</si>
  <si>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</si>
  <si>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</si>
  <si>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</si>
  <si>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</si>
  <si>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</si>
  <si>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Vidro float monolítico verde de 6 mm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</si>
  <si>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</si>
  <si>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</si>
  <si>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</si>
  <si>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</si>
  <si>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</si>
  <si>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</si>
  <si>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</si>
  <si>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</si>
  <si>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</si>
  <si>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</si>
  <si>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</si>
  <si>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</si>
  <si>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</si>
  <si>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</si>
  <si>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</si>
  <si>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</si>
  <si>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26.03.070</t>
  </si>
  <si>
    <t>Vidro laminado temperado incolor de 8mm</t>
  </si>
  <si>
    <t>26.03.074</t>
  </si>
  <si>
    <t>Vidro laminado temperado incolor de 16 mm</t>
  </si>
  <si>
    <t>26.04.030</t>
  </si>
  <si>
    <t>Espelho comum de 3 mm com moldura em alumínio</t>
  </si>
  <si>
    <t>26.20.010</t>
  </si>
  <si>
    <t>Massa para vidro</t>
  </si>
  <si>
    <t>26.20.020</t>
  </si>
  <si>
    <t>Recolocação de vidro inclusive emassamento ou recolocação de baguetes</t>
  </si>
  <si>
    <t>27.02.001</t>
  </si>
  <si>
    <t>Chapa em policarbonato compacta, fumê, espessura de 6 mm</t>
  </si>
  <si>
    <t>27.02.041</t>
  </si>
  <si>
    <t>Chapa em policarbonato compacta, cristal, espessura de 10 mm</t>
  </si>
  <si>
    <t>27.02.050</t>
  </si>
  <si>
    <t>Chapa de policarbonato alveolar de 6 mm</t>
  </si>
  <si>
    <t>27.03.030</t>
  </si>
  <si>
    <t>Placa de poliéster reforçada com fibra de vidro de 3 mm</t>
  </si>
  <si>
    <t>27.04.031</t>
  </si>
  <si>
    <t>Caixilho de correr em PVC com vidro e persiana</t>
  </si>
  <si>
    <t>27.04.040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</si>
  <si>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</si>
  <si>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</si>
  <si>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</si>
  <si>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</si>
  <si>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</si>
  <si>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</si>
  <si>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</si>
  <si>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</si>
  <si>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</si>
  <si>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</si>
  <si>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</si>
  <si>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</si>
  <si>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</si>
  <si>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</si>
  <si>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</si>
  <si>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</si>
  <si>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</si>
  <si>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</si>
  <si>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</si>
  <si>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</si>
  <si>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</si>
  <si>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</si>
  <si>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</si>
  <si>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</si>
  <si>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</si>
  <si>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</si>
  <si>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</si>
  <si>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</si>
  <si>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</si>
  <si>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</si>
  <si>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</si>
  <si>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</si>
  <si>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</si>
  <si>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</si>
  <si>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</si>
  <si>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</si>
  <si>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</si>
  <si>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</si>
  <si>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</si>
  <si>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</si>
  <si>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</si>
  <si>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</si>
  <si>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</si>
  <si>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</si>
  <si>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</si>
  <si>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</si>
  <si>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</si>
  <si>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</si>
  <si>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</si>
  <si>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</si>
  <si>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</si>
  <si>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</si>
  <si>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</si>
  <si>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</si>
  <si>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</si>
  <si>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</si>
  <si>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</si>
  <si>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</si>
  <si>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</si>
  <si>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</si>
  <si>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</si>
  <si>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</si>
  <si>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</si>
  <si>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</si>
  <si>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</si>
  <si>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</si>
  <si>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</si>
  <si>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</si>
  <si>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</si>
  <si>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</si>
  <si>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</si>
  <si>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</si>
  <si>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</si>
  <si>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</si>
  <si>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</si>
  <si>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</si>
  <si>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</si>
  <si>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</si>
  <si>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</si>
  <si>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</si>
  <si>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</si>
  <si>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</si>
  <si>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</si>
  <si>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</si>
  <si>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</si>
  <si>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</si>
  <si>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</si>
  <si>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</si>
  <si>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</si>
  <si>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</si>
  <si>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</si>
  <si>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</si>
  <si>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</si>
  <si>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</si>
  <si>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</si>
  <si>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</si>
  <si>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</si>
  <si>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</si>
  <si>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</si>
  <si>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</si>
  <si>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</si>
  <si>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</si>
  <si>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</si>
  <si>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</si>
  <si>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</si>
  <si>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</si>
  <si>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</si>
  <si>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</si>
  <si>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</si>
  <si>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</si>
  <si>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</si>
  <si>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</si>
  <si>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</si>
  <si>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</si>
  <si>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</si>
  <si>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</si>
  <si>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</si>
  <si>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29.03.010</t>
  </si>
  <si>
    <t>Cabo em aço galvanizado com alma de aço, diâmetro de 3/16´ (4,76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</si>
  <si>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</si>
  <si>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</si>
  <si>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</si>
  <si>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</si>
  <si>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29.20.030</t>
  </si>
  <si>
    <t>Alumínio liso para complementos e reparos</t>
  </si>
  <si>
    <t>30.01.020</t>
  </si>
  <si>
    <t>Barra de apoio reta, para pessoas com mobilidade reduzida, em tubo de aço inoxidável de 1 1/2´ x 500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</si>
  <si>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</si>
  <si>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</si>
  <si>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</si>
  <si>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</si>
  <si>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</si>
  <si>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</si>
  <si>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</si>
  <si>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</si>
  <si>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</si>
  <si>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</si>
  <si>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30.01.130</t>
  </si>
  <si>
    <t>Barra de proteção para lavatório, para pessoas com mobilidade reduzida, em tubo de alumínio acabamento com pintura epóxi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</si>
  <si>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</si>
  <si>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</si>
  <si>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</si>
  <si>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</si>
  <si>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30.04.010</t>
  </si>
  <si>
    <t>Revestimento sintético de borracha ou PVC colorido, para sinalização tátil de alerta / direcional - assentamento argamassado</t>
  </si>
  <si>
    <t>30.04.020</t>
  </si>
  <si>
    <t>Revestimento sintético de borracha ou PVC colorido, para sinalização tátil de alerta / direcional - colado</t>
  </si>
  <si>
    <t>30.04.040</t>
  </si>
  <si>
    <t>Faixa em policarbonato para sinalização visual fotoluminescente, para degraus, comprimento de 20 cm</t>
  </si>
  <si>
    <t>30.04.070</t>
  </si>
  <si>
    <t>Rejuntamento de piso em ladrilho hidráulico (25x25cm) com argamassa industrializada para rejunte, juntas de 2 mm</t>
  </si>
  <si>
    <t>30.04.090</t>
  </si>
  <si>
    <t>Sinalização visual de degraus com pintura esmalte epóxi, comprimento de 20 cm</t>
  </si>
  <si>
    <t>30.04.100</t>
  </si>
  <si>
    <t>Piso tátil de concreto intertravado alerta / direcional, espessura de 6 cm, com rejunte em areia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</si>
  <si>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</si>
  <si>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</si>
  <si>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</si>
  <si>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</si>
  <si>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</si>
  <si>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</si>
  <si>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</si>
  <si>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</si>
  <si>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</si>
  <si>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</si>
  <si>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</si>
  <si>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</si>
  <si>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</si>
  <si>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</si>
  <si>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</si>
  <si>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</si>
  <si>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</si>
  <si>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</si>
  <si>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</si>
  <si>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</si>
  <si>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</si>
  <si>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</si>
  <si>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30.08.030</t>
  </si>
  <si>
    <t>Assento articulado para banho, em alumínio com pintura epóxi de 700 x 450 mm</t>
  </si>
  <si>
    <t>30.08.050</t>
  </si>
  <si>
    <t>Trocador acessível em MDF com revestimento em laminado melamínico de 180x80 cm</t>
  </si>
  <si>
    <t>30.08.060</t>
  </si>
  <si>
    <t>Bacia sifonada de louça para pessoas com mobilidade reduzida - capacidade de 6 litros</t>
  </si>
  <si>
    <t>30.14.030</t>
  </si>
  <si>
    <t>30.14.040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</si>
  <si>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</si>
  <si>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</si>
  <si>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</si>
  <si>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</si>
  <si>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</si>
  <si>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</si>
  <si>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</si>
  <si>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</si>
  <si>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</si>
  <si>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aplicado em vidros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</si>
  <si>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</si>
  <si>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</si>
  <si>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</si>
  <si>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</si>
  <si>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</si>
  <si>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</si>
  <si>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</si>
  <si>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</si>
  <si>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</si>
  <si>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</si>
  <si>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</si>
  <si>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</si>
  <si>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</si>
  <si>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</si>
  <si>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</si>
  <si>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</si>
  <si>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</si>
  <si>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</si>
  <si>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</si>
  <si>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</si>
  <si>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</si>
  <si>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</si>
  <si>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</si>
  <si>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</si>
  <si>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</si>
  <si>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</si>
  <si>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</si>
  <si>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</si>
  <si>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</si>
  <si>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</si>
  <si>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</si>
  <si>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</si>
  <si>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</si>
  <si>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</si>
  <si>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</si>
  <si>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</si>
  <si>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</si>
  <si>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</si>
  <si>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</si>
  <si>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</si>
  <si>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</si>
  <si>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</si>
  <si>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</si>
  <si>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</si>
  <si>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</si>
  <si>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32.09.020</t>
  </si>
  <si>
    <t>Chapa de aço em bitolas medias</t>
  </si>
  <si>
    <t>32.09.040</t>
  </si>
  <si>
    <t>Apoio em placa de neoprene fretado</t>
  </si>
  <si>
    <t>DM3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</si>
  <si>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</si>
  <si>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</si>
  <si>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</si>
  <si>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</si>
  <si>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</si>
  <si>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</si>
  <si>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</si>
  <si>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</si>
  <si>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</si>
  <si>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</si>
  <si>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</si>
  <si>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</si>
  <si>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</si>
  <si>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</si>
  <si>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</si>
  <si>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</si>
  <si>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</si>
  <si>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</si>
  <si>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</si>
  <si>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</si>
  <si>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</si>
  <si>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</si>
  <si>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</si>
  <si>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</si>
  <si>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</si>
  <si>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</si>
  <si>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</si>
  <si>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</si>
  <si>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</si>
  <si>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</si>
  <si>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</si>
  <si>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</si>
  <si>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</si>
  <si>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</si>
  <si>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</si>
  <si>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</si>
  <si>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</si>
  <si>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</si>
  <si>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</si>
  <si>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</si>
  <si>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</si>
  <si>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</si>
  <si>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</si>
  <si>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</si>
  <si>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</si>
  <si>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</si>
  <si>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</si>
  <si>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</si>
  <si>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</si>
  <si>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</si>
  <si>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</si>
  <si>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</si>
  <si>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</si>
  <si>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</si>
  <si>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</si>
  <si>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</si>
  <si>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</si>
  <si>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</si>
  <si>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</si>
  <si>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</si>
  <si>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</si>
  <si>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</si>
  <si>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</si>
  <si>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</si>
  <si>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</si>
  <si>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</si>
  <si>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32.15.030</t>
  </si>
  <si>
    <t>Impermeabilização em manta asfáltica com armadura, tipo III-B, espessura de 3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</si>
  <si>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</si>
  <si>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</si>
  <si>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</si>
  <si>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</si>
  <si>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</si>
  <si>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</si>
  <si>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</si>
  <si>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</si>
  <si>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</si>
  <si>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</si>
  <si>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</si>
  <si>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</si>
  <si>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</si>
  <si>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</si>
  <si>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</si>
  <si>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</si>
  <si>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</si>
  <si>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</si>
  <si>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</si>
  <si>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</si>
  <si>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32.17.070</t>
  </si>
  <si>
    <t>Impermeabilização anticorrosiva em membrana epoxídica com alcatrão de hulha, sobre massa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</si>
  <si>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</si>
  <si>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</si>
  <si>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</si>
  <si>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</si>
  <si>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</si>
  <si>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</si>
  <si>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</si>
  <si>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</si>
  <si>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</si>
  <si>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</si>
  <si>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</si>
  <si>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</si>
  <si>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</si>
  <si>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</si>
  <si>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</si>
  <si>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</si>
  <si>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</si>
  <si>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</si>
  <si>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33.02.060</t>
  </si>
  <si>
    <t>Massa corrida a base de PVA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</si>
  <si>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</si>
  <si>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</si>
  <si>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</si>
  <si>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</si>
  <si>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</si>
  <si>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</si>
  <si>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33.03.760</t>
  </si>
  <si>
    <t>33.03.770</t>
  </si>
  <si>
    <t>33.03.780</t>
  </si>
  <si>
    <t>Verniz de proteção antipichação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</si>
  <si>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</si>
  <si>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</si>
  <si>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</si>
  <si>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</si>
  <si>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</si>
  <si>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</si>
  <si>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</si>
  <si>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</si>
  <si>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33.07.130</t>
  </si>
  <si>
    <t>Pintura epóxi bicomponente em estruturas metálicas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</si>
  <si>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</si>
  <si>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</si>
  <si>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</si>
  <si>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</si>
  <si>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33.09.020</t>
  </si>
  <si>
    <t>Borracha clorada para faixas demarcatórias</t>
  </si>
  <si>
    <t>33.09.021</t>
  </si>
  <si>
    <t>Tinta acrílica para faixas demarcatórias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</si>
  <si>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</si>
  <si>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</si>
  <si>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</si>
  <si>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</si>
  <si>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</si>
  <si>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</si>
  <si>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</si>
  <si>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</si>
  <si>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</si>
  <si>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</si>
  <si>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</si>
  <si>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</si>
  <si>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</si>
  <si>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</si>
  <si>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</si>
  <si>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</si>
  <si>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34.01.010</t>
  </si>
  <si>
    <t>Terra vegetal orgânica comum</t>
  </si>
  <si>
    <t>34.01.020</t>
  </si>
  <si>
    <t>Limpeza e regularização de áreas para ajardinamento (jardins e canteiros)</t>
  </si>
  <si>
    <t>34.02.020</t>
  </si>
  <si>
    <t>Plantio de grama batatais em placas (praças e áreas abertas)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</si>
  <si>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</si>
  <si>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</si>
  <si>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</si>
  <si>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</si>
  <si>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</si>
  <si>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</si>
  <si>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</si>
  <si>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</si>
  <si>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</si>
  <si>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</si>
  <si>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</si>
  <si>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</si>
  <si>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</si>
  <si>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</si>
  <si>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</si>
  <si>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</si>
  <si>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</si>
  <si>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</si>
  <si>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</si>
  <si>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</si>
  <si>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</si>
  <si>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</si>
  <si>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</si>
  <si>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</si>
  <si>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</si>
  <si>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</si>
  <si>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</si>
  <si>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Árvore ornamental tipo Falso barbatimão - h= 2,00 m</t>
  </si>
  <si>
    <t>34.04.166</t>
  </si>
  <si>
    <t>Árvore ornamental tipo Aroeira salsa - h= 2,00 m</t>
  </si>
  <si>
    <t>34.04.280</t>
  </si>
  <si>
    <t>Árvore ornamental tipo Manacá-da-serra - h= 2,00 m</t>
  </si>
  <si>
    <t>34.04.360</t>
  </si>
  <si>
    <t>Árvore ornamental tipo coqueiro Jerivá - h= 4,00 m</t>
  </si>
  <si>
    <t>34.04.370</t>
  </si>
  <si>
    <t>Árvore ornamental tipo Quaresmeira - h= 1,50 / 2,00 m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</si>
  <si>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</si>
  <si>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</si>
  <si>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</si>
  <si>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</si>
  <si>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</si>
  <si>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</si>
  <si>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</si>
  <si>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</si>
  <si>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</si>
  <si>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</si>
  <si>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</si>
  <si>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</si>
  <si>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</si>
  <si>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</si>
  <si>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</si>
  <si>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</si>
  <si>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</si>
  <si>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</si>
  <si>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</si>
  <si>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</si>
  <si>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</si>
  <si>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</si>
  <si>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</si>
  <si>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</si>
  <si>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</si>
  <si>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</si>
  <si>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</si>
  <si>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</si>
  <si>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34.05.322</t>
  </si>
  <si>
    <t>Gradil rígido modular em aço 2" - H=1,10m, C=1,65m, padrão CET SP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</si>
  <si>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</si>
  <si>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</si>
  <si>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</si>
  <si>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</si>
  <si>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</si>
  <si>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</si>
  <si>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</si>
  <si>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</si>
  <si>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</si>
  <si>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</si>
  <si>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</si>
  <si>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</si>
  <si>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</si>
  <si>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</si>
  <si>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</si>
  <si>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</si>
  <si>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</si>
  <si>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</si>
  <si>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</si>
  <si>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</si>
  <si>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</si>
  <si>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</si>
  <si>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</si>
  <si>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</si>
  <si>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</si>
  <si>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</si>
  <si>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</si>
  <si>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</si>
  <si>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34.20.390</t>
  </si>
  <si>
    <t>Grelha arvoreira em ferro fundido</t>
  </si>
  <si>
    <t>35.01.070</t>
  </si>
  <si>
    <t>Tela de arame galvanizado fio nº 12 BWG, malha de 2´</t>
  </si>
  <si>
    <t>35.01.150</t>
  </si>
  <si>
    <t>Trave oficial completa com rede para futebol de salão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</si>
  <si>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</si>
  <si>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</si>
  <si>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</si>
  <si>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</si>
  <si>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35.03.030</t>
  </si>
  <si>
    <t>Cancela automática metálica com barreira de alumínio de 3,50 até 4,00 m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</si>
  <si>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</si>
  <si>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</si>
  <si>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</si>
  <si>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</si>
  <si>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</si>
  <si>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</si>
  <si>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</si>
  <si>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</si>
  <si>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</si>
  <si>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</si>
  <si>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</si>
  <si>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</si>
  <si>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</si>
  <si>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</si>
  <si>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</si>
  <si>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</si>
  <si>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</si>
  <si>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</si>
  <si>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</si>
  <si>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</si>
  <si>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</si>
  <si>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</si>
  <si>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</si>
  <si>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</si>
  <si>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</si>
  <si>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</si>
  <si>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</si>
  <si>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</si>
  <si>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</si>
  <si>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</si>
  <si>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</si>
  <si>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</si>
  <si>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</si>
  <si>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</si>
  <si>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</si>
  <si>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</si>
  <si>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</si>
  <si>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</si>
  <si>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</si>
  <si>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</si>
  <si>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</si>
  <si>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</si>
  <si>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</si>
  <si>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</si>
  <si>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</si>
  <si>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</si>
  <si>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</si>
  <si>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</si>
  <si>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</si>
  <si>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</si>
  <si>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</si>
  <si>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</si>
  <si>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</si>
  <si>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</si>
  <si>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</si>
  <si>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</si>
  <si>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</si>
  <si>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</si>
  <si>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</si>
  <si>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</si>
  <si>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</si>
  <si>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</si>
  <si>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</si>
  <si>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</si>
  <si>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</si>
  <si>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</si>
  <si>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</si>
  <si>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</si>
  <si>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</si>
  <si>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</si>
  <si>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</si>
  <si>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</si>
  <si>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</si>
  <si>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</si>
  <si>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</si>
  <si>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</si>
  <si>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</si>
  <si>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</si>
  <si>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</si>
  <si>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</si>
  <si>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</si>
  <si>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</si>
  <si>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</si>
  <si>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</si>
  <si>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</si>
  <si>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</si>
  <si>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</si>
  <si>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</si>
  <si>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</si>
  <si>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</si>
  <si>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</si>
  <si>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</si>
  <si>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</si>
  <si>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</si>
  <si>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</si>
  <si>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</si>
  <si>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</si>
  <si>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</si>
  <si>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</si>
  <si>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</si>
  <si>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</si>
  <si>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</si>
  <si>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</si>
  <si>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</si>
  <si>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</si>
  <si>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</si>
  <si>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</si>
  <si>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</si>
  <si>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</si>
  <si>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</si>
  <si>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</si>
  <si>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</si>
  <si>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</si>
  <si>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</si>
  <si>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</si>
  <si>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</si>
  <si>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</si>
  <si>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</si>
  <si>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</si>
  <si>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</si>
  <si>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</si>
  <si>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</si>
  <si>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</si>
  <si>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</si>
  <si>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</si>
  <si>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</si>
  <si>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</si>
  <si>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</si>
  <si>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</si>
  <si>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</si>
  <si>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</si>
  <si>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</si>
  <si>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</si>
  <si>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</si>
  <si>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</si>
  <si>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</si>
  <si>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</si>
  <si>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</si>
  <si>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</si>
  <si>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</si>
  <si>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</si>
  <si>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</si>
  <si>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36.20.010</t>
  </si>
  <si>
    <t>Vergalhão de cobre eletrolítico, diâmetro de 3/8´</t>
  </si>
  <si>
    <t>36.20.030</t>
  </si>
  <si>
    <t>União angular para vergalhão, diâmetro de 3/8´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</si>
  <si>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</si>
  <si>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</si>
  <si>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</si>
  <si>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</si>
  <si>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</si>
  <si>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</si>
  <si>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</si>
  <si>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</si>
  <si>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</si>
  <si>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</si>
  <si>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</si>
  <si>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</si>
  <si>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</si>
  <si>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</si>
  <si>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</si>
  <si>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</si>
  <si>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</si>
  <si>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</si>
  <si>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</si>
  <si>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</si>
  <si>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</si>
  <si>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</si>
  <si>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</si>
  <si>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</si>
  <si>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</si>
  <si>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</si>
  <si>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</si>
  <si>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</si>
  <si>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</si>
  <si>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</si>
  <si>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</si>
  <si>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</si>
  <si>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</si>
  <si>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</si>
  <si>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</si>
  <si>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</si>
  <si>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</si>
  <si>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</si>
  <si>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</si>
  <si>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</si>
  <si>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</si>
  <si>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</si>
  <si>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</si>
  <si>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</si>
  <si>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</si>
  <si>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</si>
  <si>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</si>
  <si>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</si>
  <si>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</si>
  <si>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</si>
  <si>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</si>
  <si>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</si>
  <si>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</si>
  <si>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</si>
  <si>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</si>
  <si>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</si>
  <si>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</si>
  <si>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</si>
  <si>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</si>
  <si>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</si>
  <si>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</si>
  <si>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</si>
  <si>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</si>
  <si>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</si>
  <si>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</si>
  <si>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</si>
  <si>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</si>
  <si>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</si>
  <si>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</si>
  <si>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</si>
  <si>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</si>
  <si>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</si>
  <si>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</si>
  <si>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</si>
  <si>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</si>
  <si>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</si>
  <si>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</si>
  <si>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</si>
  <si>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</si>
  <si>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</si>
  <si>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</si>
  <si>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</si>
  <si>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</si>
  <si>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</si>
  <si>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</si>
  <si>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</si>
  <si>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</si>
  <si>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</si>
  <si>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</si>
  <si>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</si>
  <si>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</si>
  <si>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</si>
  <si>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</si>
  <si>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</si>
  <si>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</si>
  <si>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</si>
  <si>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</si>
  <si>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</si>
  <si>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</si>
  <si>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</si>
  <si>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</si>
  <si>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</si>
  <si>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</si>
  <si>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</si>
  <si>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</si>
  <si>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</si>
  <si>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</si>
  <si>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</si>
  <si>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</si>
  <si>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</si>
  <si>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</si>
  <si>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</si>
  <si>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</si>
  <si>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</si>
  <si>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</si>
  <si>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</si>
  <si>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</si>
  <si>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</si>
  <si>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</si>
  <si>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</si>
  <si>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</si>
  <si>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</si>
  <si>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</si>
  <si>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37.13.510</t>
  </si>
  <si>
    <t>Disjuntor fixo PVO trifásico, 17,5 kV, 630 A x 350 MVA, 50/60 Hz, com acessórios</t>
  </si>
  <si>
    <t>37.13.520</t>
  </si>
  <si>
    <t>37.13.530</t>
  </si>
  <si>
    <t>Disjuntor fixo PVO trifásico, 15 kV, 630 A x 350 MVA, com relé de proteção de sobrecorrente e transformadores de corrente</t>
  </si>
  <si>
    <t>37.13.550</t>
  </si>
  <si>
    <t>37.13.570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</si>
  <si>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</si>
  <si>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</si>
  <si>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</si>
  <si>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</si>
  <si>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</si>
  <si>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</si>
  <si>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</si>
  <si>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</si>
  <si>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37.13.660</t>
  </si>
  <si>
    <t>Disjuntor termomagnético, tripolar 220/380 V, corrente de 60 A até 100 A</t>
  </si>
  <si>
    <t>37.13.690</t>
  </si>
  <si>
    <t>37.13.700</t>
  </si>
  <si>
    <t>37.13.740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</si>
  <si>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</si>
  <si>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</si>
  <si>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</si>
  <si>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</si>
  <si>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</si>
  <si>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</si>
  <si>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</si>
  <si>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</si>
  <si>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</si>
  <si>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</si>
  <si>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</si>
  <si>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</si>
  <si>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</si>
  <si>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</si>
  <si>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</si>
  <si>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</si>
  <si>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</si>
  <si>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</si>
  <si>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</si>
  <si>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</si>
  <si>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</si>
  <si>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</si>
  <si>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37.13.920</t>
  </si>
  <si>
    <t>37.13.930</t>
  </si>
  <si>
    <t>37.13.940</t>
  </si>
  <si>
    <t>Disjuntor em caixa aberta tripolar extraível, 500 V de 6300 A, com acessórios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</si>
  <si>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</si>
  <si>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</si>
  <si>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</si>
  <si>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</si>
  <si>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</si>
  <si>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</si>
  <si>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</si>
  <si>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</si>
  <si>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</si>
  <si>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</si>
  <si>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</si>
  <si>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</si>
  <si>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</si>
  <si>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</si>
  <si>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</si>
  <si>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</si>
  <si>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</si>
  <si>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</si>
  <si>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</si>
  <si>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</si>
  <si>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</si>
  <si>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</si>
  <si>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</si>
  <si>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</si>
  <si>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</si>
  <si>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</si>
  <si>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</si>
  <si>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</si>
  <si>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</si>
  <si>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</si>
  <si>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</si>
  <si>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</si>
  <si>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</si>
  <si>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</si>
  <si>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</si>
  <si>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</si>
  <si>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</si>
  <si>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</si>
  <si>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</si>
  <si>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</si>
  <si>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</si>
  <si>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</si>
  <si>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</si>
  <si>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</si>
  <si>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</si>
  <si>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</si>
  <si>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</si>
  <si>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</si>
  <si>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</si>
  <si>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</si>
  <si>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</si>
  <si>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Chave fusível base ´C´  para 15 kV/200 A, com capacidade de ruptura até 10 kA - com fusível</t>
  </si>
  <si>
    <t>37.15.170</t>
  </si>
  <si>
    <t>Chave fusível base ´C´ para 25 kV/100 A, com capacidade de ruptura até 6,3 kA - com fusível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</si>
  <si>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</si>
  <si>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</si>
  <si>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</si>
  <si>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</si>
  <si>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37.16.071</t>
  </si>
  <si>
    <t>Sistema de barramento blindado de 100 a 2000 A, trifásico, barra de cobre</t>
  </si>
  <si>
    <t>Axm</t>
  </si>
  <si>
    <t>37.16.081</t>
  </si>
  <si>
    <t>Sistema de barramento blindado de 100 a 2000 A, trifásico, barra de alumínio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</si>
  <si>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</si>
  <si>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</si>
  <si>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</si>
  <si>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</si>
  <si>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</si>
  <si>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</si>
  <si>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</si>
  <si>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</si>
  <si>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</si>
  <si>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</si>
  <si>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</si>
  <si>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</si>
  <si>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</si>
  <si>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</si>
  <si>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</si>
  <si>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</si>
  <si>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</si>
  <si>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</si>
  <si>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</si>
  <si>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</si>
  <si>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</si>
  <si>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</si>
  <si>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</si>
  <si>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</si>
  <si>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</si>
  <si>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</si>
  <si>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</si>
  <si>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</si>
  <si>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</si>
  <si>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</si>
  <si>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</si>
  <si>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</si>
  <si>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37.20.010</t>
  </si>
  <si>
    <t>Isolador em epóxi de 1 kV para barramento</t>
  </si>
  <si>
    <t>37.20.030</t>
  </si>
  <si>
    <t>Bloco terminal conector até 65A / 600V, faixa de aplicação até 16 mm²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</si>
  <si>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</si>
  <si>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</si>
  <si>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</si>
  <si>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</si>
  <si>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</si>
  <si>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</si>
  <si>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</si>
  <si>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</si>
  <si>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</si>
  <si>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</si>
  <si>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</si>
  <si>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</si>
  <si>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</si>
  <si>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</si>
  <si>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</si>
  <si>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37.20.193</t>
  </si>
  <si>
    <t>37.20.210</t>
  </si>
  <si>
    <t>Punho de manobra com articulador de acionamento</t>
  </si>
  <si>
    <t>37.21.010</t>
  </si>
  <si>
    <t>Capacitor de potência trifásico de 10 kVAr, 220 V/60 Hz, para correção de fator de potência</t>
  </si>
  <si>
    <t>37.22.010</t>
  </si>
  <si>
    <t>Transformador monofásico de comando de 200 VA, a seco</t>
  </si>
  <si>
    <t>37.24.031</t>
  </si>
  <si>
    <t>Supressor de surto monofásico, corrente nominal 4 a 11 kA, Imax. de surto 12 até 15 kA</t>
  </si>
  <si>
    <t>37.24.042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</si>
  <si>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</si>
  <si>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</si>
  <si>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</si>
  <si>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</si>
  <si>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</si>
  <si>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37.25.090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</si>
  <si>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</si>
  <si>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</si>
  <si>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</si>
  <si>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</si>
  <si>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</si>
  <si>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</si>
  <si>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</si>
  <si>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</si>
  <si>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</si>
  <si>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</si>
  <si>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</si>
  <si>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</si>
  <si>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</si>
  <si>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</si>
  <si>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38.01.140</t>
  </si>
  <si>
    <t>Eletroduto de PVC rígido roscável de 2 1/2´ - com acessórios</t>
  </si>
  <si>
    <t>38.01.180</t>
  </si>
  <si>
    <t>Eletroduto de PVC rígido roscável de 4´ -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</si>
  <si>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</si>
  <si>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</si>
  <si>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</si>
  <si>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</si>
  <si>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</si>
  <si>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</si>
  <si>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</si>
  <si>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</si>
  <si>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</si>
  <si>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</si>
  <si>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</si>
  <si>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</si>
  <si>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</si>
  <si>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</si>
  <si>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</si>
  <si>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</si>
  <si>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</si>
  <si>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</si>
  <si>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</si>
  <si>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</si>
  <si>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</si>
  <si>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</si>
  <si>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</si>
  <si>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</si>
  <si>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</si>
  <si>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</si>
  <si>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</si>
  <si>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</si>
  <si>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</si>
  <si>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</si>
  <si>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</si>
  <si>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</si>
  <si>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</si>
  <si>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</si>
  <si>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</si>
  <si>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</si>
  <si>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</si>
  <si>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</si>
  <si>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</si>
  <si>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</si>
  <si>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</si>
  <si>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</si>
  <si>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</si>
  <si>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</si>
  <si>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</si>
  <si>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</si>
  <si>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</si>
  <si>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</si>
  <si>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</si>
  <si>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</si>
  <si>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</si>
  <si>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</si>
  <si>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</si>
  <si>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</si>
  <si>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</si>
  <si>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</si>
  <si>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</si>
  <si>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</si>
  <si>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</si>
  <si>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</si>
  <si>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</si>
  <si>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</si>
  <si>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</si>
  <si>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</si>
  <si>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</si>
  <si>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</si>
  <si>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</si>
  <si>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</si>
  <si>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</si>
  <si>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</si>
  <si>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</si>
  <si>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</si>
  <si>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</si>
  <si>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</si>
  <si>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</si>
  <si>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</si>
  <si>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</si>
  <si>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</si>
  <si>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38.07.800</t>
  </si>
  <si>
    <t>Gancho longo em chapa aço zincado para fixação de luminária</t>
  </si>
  <si>
    <t>38.07.801</t>
  </si>
  <si>
    <t>Sapata externa com 4 furos, 38 x 38 mm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</si>
  <si>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</si>
  <si>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</si>
  <si>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</si>
  <si>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</si>
  <si>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</si>
  <si>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</si>
  <si>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</si>
  <si>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</si>
  <si>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</si>
  <si>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</si>
  <si>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</si>
  <si>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38.10.070</t>
  </si>
  <si>
    <t>38.10.080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</si>
  <si>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</si>
  <si>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</si>
  <si>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</si>
  <si>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</si>
  <si>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</si>
  <si>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</si>
  <si>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</si>
  <si>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</si>
  <si>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</si>
  <si>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</si>
  <si>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</si>
  <si>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</si>
  <si>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</si>
  <si>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</si>
  <si>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</si>
  <si>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</si>
  <si>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</si>
  <si>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</si>
  <si>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</si>
  <si>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</si>
  <si>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</si>
  <si>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</si>
  <si>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</si>
  <si>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</si>
  <si>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</si>
  <si>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</si>
  <si>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</si>
  <si>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</si>
  <si>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</si>
  <si>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</si>
  <si>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</si>
  <si>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</si>
  <si>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</si>
  <si>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</si>
  <si>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</si>
  <si>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</si>
  <si>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</si>
  <si>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</si>
  <si>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</si>
  <si>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</si>
  <si>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</si>
  <si>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</si>
  <si>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</si>
  <si>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</si>
  <si>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</si>
  <si>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</si>
  <si>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</si>
  <si>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</si>
  <si>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</si>
  <si>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</si>
  <si>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</si>
  <si>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</si>
  <si>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</si>
  <si>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</si>
  <si>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</si>
  <si>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</si>
  <si>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</si>
  <si>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</si>
  <si>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</si>
  <si>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</si>
  <si>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</si>
  <si>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</si>
  <si>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</si>
  <si>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</si>
  <si>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</si>
  <si>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</si>
  <si>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</si>
  <si>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</si>
  <si>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</si>
  <si>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</si>
  <si>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</si>
  <si>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</si>
  <si>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</si>
  <si>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</si>
  <si>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</si>
  <si>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</si>
  <si>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</si>
  <si>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</si>
  <si>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</si>
  <si>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</si>
  <si>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</si>
  <si>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</si>
  <si>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</si>
  <si>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</si>
  <si>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</si>
  <si>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</si>
  <si>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</si>
  <si>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</si>
  <si>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</si>
  <si>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</si>
  <si>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</si>
  <si>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</si>
  <si>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</si>
  <si>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</si>
  <si>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</si>
  <si>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</si>
  <si>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</si>
  <si>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</si>
  <si>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</si>
  <si>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</si>
  <si>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38.22.120</t>
  </si>
  <si>
    <t>Eletrocalha perfurada galvanizada a fogo, 150x100 mm, com acessórios</t>
  </si>
  <si>
    <t>38.22.130</t>
  </si>
  <si>
    <t>Eletrocalha perfurada galvanizada a fogo, 200x100 mm, com acessórios</t>
  </si>
  <si>
    <t>38.22.140</t>
  </si>
  <si>
    <t>Eletrocalha perfurada galvanizada a fogo, 250x100 mm, com acessórios</t>
  </si>
  <si>
    <t>38.22.150</t>
  </si>
  <si>
    <t>Eletrocalha perfurada galvanizada a fogo, 300x100 mm, com acessórios</t>
  </si>
  <si>
    <t>38.22.160</t>
  </si>
  <si>
    <t>Eletrocalha perfurada galvanizada a fogo, 400x100 mm, com acessórios</t>
  </si>
  <si>
    <t>38.22.610</t>
  </si>
  <si>
    <t>Tampa de encaixe para eletrocalha, galvanizada a fogo, L= 50 mm</t>
  </si>
  <si>
    <t>38.22.620</t>
  </si>
  <si>
    <t>Tampa de encaixe para eletrocalha, galvanizada a fogo, L= 100 mm</t>
  </si>
  <si>
    <t>38.22.650</t>
  </si>
  <si>
    <t>Tampa de encaixe para eletrocalha, galvanizada a fogo, L= 250 mm</t>
  </si>
  <si>
    <t>38.22.660</t>
  </si>
  <si>
    <t>Tampa de encaixe para eletrocalha, galvanizada a fogo, L= 300 mm</t>
  </si>
  <si>
    <t>38.22.670</t>
  </si>
  <si>
    <t>Tampa de encaixe para eletrocalha, galvanizada a fogo, L= 400 mm</t>
  </si>
  <si>
    <t>38.23.010</t>
  </si>
  <si>
    <t>Suporte para eletrocalha, galvanizado a fogo, 50x50 mm</t>
  </si>
  <si>
    <t>38.23.020</t>
  </si>
  <si>
    <t>Suporte para eletrocalha, galvanizado a fogo, 100x50 mm</t>
  </si>
  <si>
    <t>38.23.030</t>
  </si>
  <si>
    <t>Suporte para eletrocalha, galvanizado a fogo, 150x50 mm</t>
  </si>
  <si>
    <t>38.23.040</t>
  </si>
  <si>
    <t>Suporte para eletrocalha, galvanizado a fogo, 200x50 mm</t>
  </si>
  <si>
    <t>38.23.050</t>
  </si>
  <si>
    <t>Suporte para eletrocalha, galvanizado a fogo, 250x50 mm</t>
  </si>
  <si>
    <t>38.23.060</t>
  </si>
  <si>
    <t>Suporte para eletrocalha, galvanizado a fogo, 300x50 mm</t>
  </si>
  <si>
    <t>38.23.110</t>
  </si>
  <si>
    <t>Suporte para eletrocalha, galvanizado a fogo, 100x100 mm</t>
  </si>
  <si>
    <t>38.23.120</t>
  </si>
  <si>
    <t>Suporte para eletrocalha, galvanizado a fogo, 150x100 mm</t>
  </si>
  <si>
    <t>38.23.130</t>
  </si>
  <si>
    <t>Suporte para eletrocalha, galvanizado a fogo, 200x100 mm</t>
  </si>
  <si>
    <t>38.23.140</t>
  </si>
  <si>
    <t>Suporte para eletrocalha, galvanizado a fogo, 250x100 mm</t>
  </si>
  <si>
    <t>38.23.150</t>
  </si>
  <si>
    <t>Suporte para eletrocalha, galvanizado a fogo, 300x100 mm</t>
  </si>
  <si>
    <t>38.23.160</t>
  </si>
  <si>
    <t>Suporte para eletrocalha, galvanizado a fogo, 400x100 mm</t>
  </si>
  <si>
    <t>38.23.210</t>
  </si>
  <si>
    <t>Mão francesa simples, galvanizada a fogo, L= 200 mm</t>
  </si>
  <si>
    <t>38.23.220</t>
  </si>
  <si>
    <t>Mão francesa simples, galvanizada a fogo, L= 300 mm</t>
  </si>
  <si>
    <t>38.23.230</t>
  </si>
  <si>
    <t>Mão francesa simples, galvanizada a fogo, L= 400 mm</t>
  </si>
  <si>
    <t>38.23.310</t>
  </si>
  <si>
    <t>Mão francesa dupla, galvanizada a fogo, L= 300 mm</t>
  </si>
  <si>
    <t>38.23.320</t>
  </si>
  <si>
    <t>Mão francesa dupla, galvanizada a fogo, L= 400 mm</t>
  </si>
  <si>
    <t>38.23.330</t>
  </si>
  <si>
    <t>Mão francesa dupla, galvanizada a fogo, L= 500 mm</t>
  </si>
  <si>
    <t>39.02.010</t>
  </si>
  <si>
    <t>Cabo de cobre de 1,5 mm², isolamento 750 V - isolação em PVC 70°C</t>
  </si>
  <si>
    <t>39.02.040</t>
  </si>
  <si>
    <t>Cabo de cobre de 10 mm², isolamento 750 V - isolação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</si>
  <si>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</si>
  <si>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</si>
  <si>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</si>
  <si>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</si>
  <si>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</si>
  <si>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Cabo de cobre de 4 mm², isolamento 0,6/1 kV - isolação em PVC 70°C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</si>
  <si>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</si>
  <si>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</si>
  <si>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</si>
  <si>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</si>
  <si>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</si>
  <si>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</si>
  <si>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</si>
  <si>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</si>
  <si>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</si>
  <si>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</si>
  <si>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</si>
  <si>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</si>
  <si>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</si>
  <si>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</si>
  <si>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</si>
  <si>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</si>
  <si>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</si>
  <si>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</si>
  <si>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39.05.070</t>
  </si>
  <si>
    <t>Cabo de cobre de 3x35 mm², isolamento 8,7/15 kV - isolação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</si>
  <si>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</si>
  <si>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</si>
  <si>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</si>
  <si>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</si>
  <si>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</si>
  <si>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</si>
  <si>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</si>
  <si>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</si>
  <si>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</si>
  <si>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</si>
  <si>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</si>
  <si>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</si>
  <si>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</si>
  <si>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</si>
  <si>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</si>
  <si>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</si>
  <si>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</si>
  <si>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</si>
  <si>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</si>
  <si>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</si>
  <si>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</si>
  <si>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</si>
  <si>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</si>
  <si>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</si>
  <si>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39.10.050</t>
  </si>
  <si>
    <t>Terminal de compressão para cabo de 2,5 mm²</t>
  </si>
  <si>
    <t>39.10.130</t>
  </si>
  <si>
    <t>Terminal de pressão/compressão para cabo de 35 mm²</t>
  </si>
  <si>
    <t>39.10.160</t>
  </si>
  <si>
    <t>Terminal de pressão/compressão para cabo de 50 mm²</t>
  </si>
  <si>
    <t>39.10.300</t>
  </si>
  <si>
    <t>Terminal de pressão/compressão para cabo de 240 mm²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</si>
  <si>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</si>
  <si>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</si>
  <si>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</si>
  <si>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</si>
  <si>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</si>
  <si>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</si>
  <si>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</si>
  <si>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</si>
  <si>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</si>
  <si>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</si>
  <si>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</si>
  <si>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</si>
  <si>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</si>
  <si>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</si>
  <si>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</si>
  <si>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</si>
  <si>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</si>
  <si>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</si>
  <si>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</si>
  <si>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</si>
  <si>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</si>
  <si>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</si>
  <si>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</si>
  <si>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</si>
  <si>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</si>
  <si>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</si>
  <si>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</si>
  <si>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</si>
  <si>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</si>
  <si>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</si>
  <si>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</si>
  <si>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</si>
  <si>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</si>
  <si>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</si>
  <si>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39.14.010</t>
  </si>
  <si>
    <t>Cabo de alumínio nu com alma de aço CAA, 1/0 AWG - Raven</t>
  </si>
  <si>
    <t>39.14.050</t>
  </si>
  <si>
    <t>Cabo de alumínio nu com alma de aço CAA, 4 AWG - Swan</t>
  </si>
  <si>
    <t>39.15.040</t>
  </si>
  <si>
    <t>Cabo de alumínio nu sem alma de aço CA, 2 AWG - Iris</t>
  </si>
  <si>
    <t>39.15.070</t>
  </si>
  <si>
    <t>Cabo de alumínio nu sem alma de aço CA, 2/0 AWG - Aster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</si>
  <si>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</si>
  <si>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</si>
  <si>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</si>
  <si>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</si>
  <si>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</si>
  <si>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</si>
  <si>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</si>
  <si>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</si>
  <si>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</si>
  <si>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</si>
  <si>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</si>
  <si>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</si>
  <si>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</si>
  <si>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</si>
  <si>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</si>
  <si>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</si>
  <si>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</si>
  <si>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</si>
  <si>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</si>
  <si>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</si>
  <si>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39.21.010</t>
  </si>
  <si>
    <t>Cabo de cobre flexível de 1,5 mm², isolamento 0,6/1kV - isolação HEPR 90°C</t>
  </si>
  <si>
    <t>39.21.080</t>
  </si>
  <si>
    <t>Cabo de cobre flexível de 35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</si>
  <si>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</si>
  <si>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</si>
  <si>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</si>
  <si>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</si>
  <si>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</si>
  <si>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</si>
  <si>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</si>
  <si>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</si>
  <si>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</si>
  <si>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</si>
  <si>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</si>
  <si>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</si>
  <si>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</si>
  <si>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</si>
  <si>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</si>
  <si>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</si>
  <si>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</si>
  <si>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</si>
  <si>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</si>
  <si>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</si>
  <si>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</si>
  <si>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</si>
  <si>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</si>
  <si>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</si>
  <si>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</si>
  <si>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</si>
  <si>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</si>
  <si>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</si>
  <si>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</si>
  <si>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</si>
  <si>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</si>
  <si>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</si>
  <si>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</si>
  <si>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</si>
  <si>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</si>
  <si>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</si>
  <si>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</si>
  <si>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</si>
  <si>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</si>
  <si>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</si>
  <si>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</si>
  <si>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</si>
  <si>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</si>
  <si>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</si>
  <si>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</si>
  <si>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</si>
  <si>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</si>
  <si>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</si>
  <si>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</si>
  <si>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</si>
  <si>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</si>
  <si>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</si>
  <si>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</si>
  <si>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</si>
  <si>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</si>
  <si>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</si>
  <si>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</si>
  <si>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</si>
  <si>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</si>
  <si>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</si>
  <si>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</si>
  <si>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</si>
  <si>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</si>
  <si>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</si>
  <si>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</si>
  <si>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</si>
  <si>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</si>
  <si>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</si>
  <si>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39.30.010</t>
  </si>
  <si>
    <t>Cabo torcido flexível de 2 x 2,5 mm², isolação em PVC antichama</t>
  </si>
  <si>
    <t>40.01.020</t>
  </si>
  <si>
    <t>Caixa de ferro estampada 4´ x 2´</t>
  </si>
  <si>
    <t>40.01.040</t>
  </si>
  <si>
    <t>Caixa de ferro estampada 4´ x 4´</t>
  </si>
  <si>
    <t>40.01.080</t>
  </si>
  <si>
    <t>Caixa de ferro octogonal fundo móvel 4´ x 4´</t>
  </si>
  <si>
    <t>40.01.090</t>
  </si>
  <si>
    <t>Caixa de ferro estampada octogonal de 3´ x 3´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</si>
  <si>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</si>
  <si>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</si>
  <si>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</si>
  <si>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</si>
  <si>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</si>
  <si>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</si>
  <si>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</si>
  <si>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</si>
  <si>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</si>
  <si>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</si>
  <si>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</si>
  <si>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</si>
  <si>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</si>
  <si>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</si>
  <si>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</si>
  <si>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</si>
  <si>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</si>
  <si>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</si>
  <si>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</si>
  <si>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</si>
  <si>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</si>
  <si>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</si>
  <si>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</si>
  <si>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</si>
  <si>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</si>
  <si>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</si>
  <si>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40.04.080</t>
  </si>
  <si>
    <t>Tomada para telefone 4P, padrão TELEBRÁS, com placa</t>
  </si>
  <si>
    <t>40.04.090</t>
  </si>
  <si>
    <t>Tomada RJ 11 para telefone, sem placa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</si>
  <si>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</si>
  <si>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</si>
  <si>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</si>
  <si>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</si>
  <si>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</si>
  <si>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</si>
  <si>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</si>
  <si>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</si>
  <si>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</si>
  <si>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</si>
  <si>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</si>
  <si>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</si>
  <si>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</si>
  <si>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</si>
  <si>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40.04.492</t>
  </si>
  <si>
    <t>Conjunto 4´ x 4´ de 1 interruptor simples, 1 tomada universal e 1 tomada de 3 polos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</si>
  <si>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</si>
  <si>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</si>
  <si>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</si>
  <si>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</si>
  <si>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</si>
  <si>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</si>
  <si>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</si>
  <si>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</si>
  <si>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</si>
  <si>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</si>
  <si>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</si>
  <si>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</si>
  <si>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</si>
  <si>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</si>
  <si>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</si>
  <si>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</si>
  <si>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</si>
  <si>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</si>
  <si>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</si>
  <si>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</si>
  <si>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</si>
  <si>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</si>
  <si>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</si>
  <si>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</si>
  <si>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</si>
  <si>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</si>
  <si>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</si>
  <si>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40.06.080</t>
  </si>
  <si>
    <t>Condulete metálico de 1 1/4´</t>
  </si>
  <si>
    <t>40.06.100</t>
  </si>
  <si>
    <t>Condulete metálico de 1 1/2´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</si>
  <si>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</si>
  <si>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</si>
  <si>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</si>
  <si>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</si>
  <si>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</si>
  <si>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</si>
  <si>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</si>
  <si>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</si>
  <si>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</si>
  <si>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</si>
  <si>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</si>
  <si>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</si>
  <si>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</si>
  <si>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</si>
  <si>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</si>
  <si>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</si>
  <si>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</si>
  <si>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</si>
  <si>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</si>
  <si>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</si>
  <si>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</si>
  <si>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</si>
  <si>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</si>
  <si>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</si>
  <si>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</si>
  <si>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</si>
  <si>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</si>
  <si>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</si>
  <si>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</si>
  <si>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</si>
  <si>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</si>
  <si>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</si>
  <si>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</si>
  <si>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</si>
  <si>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</si>
  <si>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</si>
  <si>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</si>
  <si>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</si>
  <si>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</si>
  <si>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</si>
  <si>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</si>
  <si>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</si>
  <si>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</si>
  <si>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</si>
  <si>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</si>
  <si>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</si>
  <si>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</si>
  <si>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</si>
  <si>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</si>
  <si>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</si>
  <si>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</si>
  <si>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</si>
  <si>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</si>
  <si>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</si>
  <si>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</si>
  <si>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</si>
  <si>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</si>
  <si>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- 110V/220V - 50/60Hz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</si>
  <si>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</si>
  <si>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</si>
  <si>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</si>
  <si>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</si>
  <si>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</si>
  <si>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</si>
  <si>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</si>
  <si>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</si>
  <si>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</si>
  <si>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</si>
  <si>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</si>
  <si>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</si>
  <si>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</si>
  <si>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</si>
  <si>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</si>
  <si>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</si>
  <si>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</si>
  <si>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</si>
  <si>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</si>
  <si>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</si>
  <si>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</si>
  <si>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</si>
  <si>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</si>
  <si>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</si>
  <si>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</si>
  <si>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</si>
  <si>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</si>
  <si>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</si>
  <si>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</si>
  <si>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</si>
  <si>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</si>
  <si>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</si>
  <si>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</si>
  <si>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</si>
  <si>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</si>
  <si>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</si>
  <si>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</si>
  <si>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</si>
  <si>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</si>
  <si>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</si>
  <si>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</si>
  <si>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</si>
  <si>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</si>
  <si>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</si>
  <si>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40.20.302</t>
  </si>
  <si>
    <t>Placa suporte (tampa) 4´ x 4´ para áreas úmidas, grau de proteção IP55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</si>
  <si>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</si>
  <si>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</si>
  <si>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</si>
  <si>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</si>
  <si>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41.02.541</t>
  </si>
  <si>
    <t>Lâmpada LED tubular T8 com base G13, de 900 até 1050 Im - 9 a 10 W</t>
  </si>
  <si>
    <t>41.02.551</t>
  </si>
  <si>
    <t>Lâmpada LED tubular T8 com base G13, de 1850 até 2000 Im - 18 a 20 W</t>
  </si>
  <si>
    <t>41.02.562</t>
  </si>
  <si>
    <t>Lâmpada LED tubular T8 com base G13, de 3400 até 4000 Im - 36 a 40 W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</si>
  <si>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</si>
  <si>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</si>
  <si>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</si>
  <si>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</si>
  <si>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</si>
  <si>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</si>
  <si>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</si>
  <si>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</si>
  <si>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</si>
  <si>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</si>
  <si>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</si>
  <si>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</si>
  <si>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</si>
  <si>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</si>
  <si>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</si>
  <si>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</si>
  <si>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</si>
  <si>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</si>
  <si>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</si>
  <si>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</si>
  <si>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41.07.430</t>
  </si>
  <si>
    <t>Lâmpada fluorescente compacta eletrônica "3U", base E27 de 20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</si>
  <si>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</si>
  <si>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</si>
  <si>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</si>
  <si>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</si>
  <si>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</si>
  <si>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</si>
  <si>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</si>
  <si>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</si>
  <si>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</si>
  <si>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Lâmpada fluorescente compacta "2U", base G-24Q-3 de 26 W</t>
  </si>
  <si>
    <t>41.08.010</t>
  </si>
  <si>
    <t>Transformador eletrônico para lâmpada halógena dicroica de 50 W - 220 V</t>
  </si>
  <si>
    <t>41.09.720</t>
  </si>
  <si>
    <t>Reator eletrônico de alto fator de potência com partida instantânea, para 2 lâmpadas fluorescentes tubulares, base bipino bilateral, 16 W - 127 V / 220 V</t>
  </si>
  <si>
    <t>41.09.740</t>
  </si>
  <si>
    <t>Reator eletrônico de alto fator de potência com partida instantânea, para 2 lâmpadas fluorescentes tubulares, base bipino bilateral, 28 W - 127 V / 220 V</t>
  </si>
  <si>
    <t>41.09.750</t>
  </si>
  <si>
    <t>Reator eletrônico de alto fator de potência com partida instantânea, para 2 lâmpadas fluorescentes tubulares, base bipino bilateral, 32 W - 127 V / 220 V</t>
  </si>
  <si>
    <t>41.09.830</t>
  </si>
  <si>
    <t>Reator eletrônico de alto fator de potência com partida instantânea, para 2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</si>
  <si>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</si>
  <si>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</si>
  <si>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</si>
  <si>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2 lâmpadas fluorescentes compactas "2U", base G24q-3, 26 W - 220 V</t>
  </si>
  <si>
    <t>41.10.060</t>
  </si>
  <si>
    <t>Braço em tubo de ferro galvanizado de 1" x 1,00 m para fixação de uma luminária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</si>
  <si>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</si>
  <si>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</si>
  <si>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</si>
  <si>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</si>
  <si>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</si>
  <si>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</si>
  <si>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</si>
  <si>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</si>
  <si>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</si>
  <si>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</si>
  <si>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</si>
  <si>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</si>
  <si>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</si>
  <si>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</si>
  <si>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</si>
  <si>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</si>
  <si>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</si>
  <si>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</si>
  <si>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</si>
  <si>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</si>
  <si>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41.11.060</t>
  </si>
  <si>
    <t>Luminária fechada para iluminação pública tipo pétala pequena</t>
  </si>
  <si>
    <t>41.11.090</t>
  </si>
  <si>
    <t>Luminária com corpo em tubo de alumínio tipo balizador para uso externo</t>
  </si>
  <si>
    <t>41.11.094</t>
  </si>
  <si>
    <t>Luminária LED de embutir para caixa de luz 4 x 2cm, para uso externo, tipo balizador de 3 W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</si>
  <si>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</si>
  <si>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</si>
  <si>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</si>
  <si>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</si>
  <si>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41.11.115</t>
  </si>
  <si>
    <t>Luminária retangular tipo arandela externa para 2 lâmpadas, com difusor em polietileno ou vidro leitoso</t>
  </si>
  <si>
    <t>41.11.116</t>
  </si>
  <si>
    <t>Luminária LED retangular para poste, fluxo luminoso de 5000 a 5500 lm - potência de 50W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</si>
  <si>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</si>
  <si>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</si>
  <si>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</si>
  <si>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</si>
  <si>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</si>
  <si>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Luminária LED solar integrada para poste, fluxo luminoso de 8000 lm, eficiência mínima de 130,5 lm/W - potência de 80 W</t>
  </si>
  <si>
    <t>41.11.703</t>
  </si>
  <si>
    <t>41.11.704</t>
  </si>
  <si>
    <t>41.11.707</t>
  </si>
  <si>
    <t>41.11.711</t>
  </si>
  <si>
    <t>Luminária LED retangular para parede ou piso, fluxo luminoso de 11838 a 12150 lm, eficiência mínima 107 lm/W - potência de 86 W/120 W</t>
  </si>
  <si>
    <t>41.11.712</t>
  </si>
  <si>
    <t>Luminária LED redonda de embutir para parede ou piso, área interna ou externa, bivolt - potência 6 W</t>
  </si>
  <si>
    <t>41.11.721</t>
  </si>
  <si>
    <t>41.12.210</t>
  </si>
  <si>
    <t>Projetor LED modular, fluxo luminoso de 26294 lm, eficiência mínima de 125 l/W - 150 W/200 W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</si>
  <si>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</si>
  <si>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</si>
  <si>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</si>
  <si>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</si>
  <si>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</si>
  <si>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</si>
  <si>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</si>
  <si>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</si>
  <si>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</si>
  <si>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</si>
  <si>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</si>
  <si>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</si>
  <si>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41.14.390</t>
  </si>
  <si>
    <t>41.14.430</t>
  </si>
  <si>
    <t>Luminária quadrada de embutir tipo calha aberta, com refletor e aleta parabólicas em alumínio de alto brilho, para 4 lâmpadas fluorescentes de 14 W/16 W/18 W</t>
  </si>
  <si>
    <t>41.14.530</t>
  </si>
  <si>
    <t>Luminária redonda de sobrepor com difusor em vidro temperado jateado para 1 ou 2 lâmpadas fluorescentes compactas de 18 W/26 W</t>
  </si>
  <si>
    <t>41.14.560</t>
  </si>
  <si>
    <t>Luminária retangular de embutir tipo calha aberta com aletas parabólicas para 2 lâmpadas fluorescentes tubulares de 28 W/54 W</t>
  </si>
  <si>
    <t>41.14.590</t>
  </si>
  <si>
    <t>Luminária industrial pendente tipo calha aberta instalação em perfilado para 1 ou 2 lâmpadas fluorescentes tubulares 14 W</t>
  </si>
  <si>
    <t>41.14.600</t>
  </si>
  <si>
    <t>41.14.620</t>
  </si>
  <si>
    <t>Luminária retangular de sobrepor tipo calha aberta com refletor e aletas parabólicas para 2 lâmpadas fluorescentes tubulares 28 W/54 W</t>
  </si>
  <si>
    <t>41.14.640</t>
  </si>
  <si>
    <t>41.14.670</t>
  </si>
  <si>
    <t>Luminária triangular de sobrepor tipo arandela para fluorescente compacta de 15 W/20 W/23 W</t>
  </si>
  <si>
    <t>41.14.730</t>
  </si>
  <si>
    <t>Luminária redonda de embutir com refletor em alumínio jateado e difusor em vidro para 2 lâmpadas fluorescentes compactas duplas de 18 W/26 W</t>
  </si>
  <si>
    <t>41.14.740</t>
  </si>
  <si>
    <t>Luminária retangular de embutir assimétrica para 1 lâmpada fluorescente tubular de 14 W</t>
  </si>
  <si>
    <t>41.14.792</t>
  </si>
  <si>
    <t>Luminária hermética de sobrepor, com difusor em policarbonato, para lâmpadas de 2 x 28 W/32 W/54 W</t>
  </si>
  <si>
    <t>41.15.170</t>
  </si>
  <si>
    <t>Luminária redonda de embutir, com foco orientável e acessório antiofuscante, para 1 lâmpada dicroica de 50 W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</si>
  <si>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</si>
  <si>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</si>
  <si>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</si>
  <si>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</si>
  <si>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</si>
  <si>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</si>
  <si>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</si>
  <si>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</si>
  <si>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41.31.070</t>
  </si>
  <si>
    <t>Luminária LED quadrada de sobrepor com difusor prismático translúcido, 4000 K, fluxo luminoso de 1363 a 1800 lm, potência de 15 W a 24 W</t>
  </si>
  <si>
    <t>41.31.080</t>
  </si>
  <si>
    <t>Luminária LED redonda de embutir com difusor translúcido, 4000 K, fluxo luminoso de 800 a 1060 lm, potência de 9 W a 12 W</t>
  </si>
  <si>
    <t>41.31.087</t>
  </si>
  <si>
    <t>41.31.101</t>
  </si>
  <si>
    <t>Projetor LED retangular, potência de 30 W, fluxo luminoso de 2250 a 2400 lm, temperatura cor 6.500 K, bivolt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</si>
  <si>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</si>
  <si>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</si>
  <si>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</si>
  <si>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</si>
  <si>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</si>
  <si>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</si>
  <si>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</si>
  <si>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</si>
  <si>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</si>
  <si>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</si>
  <si>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</si>
  <si>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</si>
  <si>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</si>
  <si>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</si>
  <si>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</si>
  <si>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</si>
  <si>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</si>
  <si>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</si>
  <si>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</si>
  <si>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</si>
  <si>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</si>
  <si>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</si>
  <si>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</si>
  <si>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</si>
  <si>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</si>
  <si>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</si>
  <si>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</si>
  <si>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</si>
  <si>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</si>
  <si>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</si>
  <si>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</si>
  <si>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</si>
  <si>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</si>
  <si>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</si>
  <si>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</si>
  <si>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</si>
  <si>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</si>
  <si>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</si>
  <si>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</si>
  <si>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</si>
  <si>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</si>
  <si>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</si>
  <si>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</si>
  <si>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</si>
  <si>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</si>
  <si>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</si>
  <si>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</si>
  <si>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</si>
  <si>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</si>
  <si>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</si>
  <si>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</si>
  <si>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</si>
  <si>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</si>
  <si>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</si>
  <si>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</si>
  <si>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</si>
  <si>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</si>
  <si>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</si>
  <si>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</si>
  <si>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</si>
  <si>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</si>
  <si>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</si>
  <si>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</si>
  <si>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</si>
  <si>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</si>
  <si>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</si>
  <si>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</si>
  <si>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</si>
  <si>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</si>
  <si>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</si>
  <si>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42.05.180</t>
  </si>
  <si>
    <t>Esticador em latão para cabo de cobre</t>
  </si>
  <si>
    <t>42.05.190</t>
  </si>
  <si>
    <t>Haste de aterramento de 3/4´ x 3 m</t>
  </si>
  <si>
    <t>42.05.210</t>
  </si>
  <si>
    <t>Haste de aterramento de 5/8´ x 3 m</t>
  </si>
  <si>
    <t>42.05.220</t>
  </si>
  <si>
    <t>Mastro para sinalizador de obstáculo, de 1,5 m x 3/4´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</si>
  <si>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</si>
  <si>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</si>
  <si>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</si>
  <si>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</si>
  <si>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</si>
  <si>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</si>
  <si>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</si>
  <si>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</si>
  <si>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</si>
  <si>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3/8´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</si>
  <si>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</si>
  <si>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</si>
  <si>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</si>
  <si>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</si>
  <si>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</si>
  <si>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</si>
  <si>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</si>
  <si>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</si>
  <si>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</si>
  <si>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</si>
  <si>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</si>
  <si>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</si>
  <si>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</si>
  <si>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</si>
  <si>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</si>
  <si>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</si>
  <si>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</si>
  <si>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</si>
  <si>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42.05.450</t>
  </si>
  <si>
    <t>Conector com rabicho e porca em latão para cabo de 16 a 35 mm²</t>
  </si>
  <si>
    <t>42.05.510</t>
  </si>
  <si>
    <t>Suporte para fixação de fita de alumínio 7/8´ x 1/8´ e/ou cabo de cobre nu, com base ondulada</t>
  </si>
  <si>
    <t>42.05.520</t>
  </si>
  <si>
    <t>Suporte para fixação de fita de alumínio 7/8´ x 1/8´, com base plana</t>
  </si>
  <si>
    <t>42.05.542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</si>
  <si>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</si>
  <si>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</si>
  <si>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</si>
  <si>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</si>
  <si>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</si>
  <si>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</si>
  <si>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</si>
  <si>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</si>
  <si>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</si>
  <si>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</si>
  <si>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</si>
  <si>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</si>
  <si>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</si>
  <si>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</si>
  <si>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</si>
  <si>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</si>
  <si>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</si>
  <si>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</si>
  <si>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</si>
  <si>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</si>
  <si>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</si>
  <si>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</si>
  <si>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</si>
  <si>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</si>
  <si>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</si>
  <si>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</si>
  <si>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</si>
  <si>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</si>
  <si>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</si>
  <si>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</si>
  <si>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</si>
  <si>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</si>
  <si>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</si>
  <si>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</si>
  <si>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</si>
  <si>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</si>
  <si>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</si>
  <si>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</si>
  <si>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</si>
  <si>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</si>
  <si>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</si>
  <si>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</si>
  <si>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</si>
  <si>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</si>
  <si>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</si>
  <si>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</si>
  <si>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</si>
  <si>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</si>
  <si>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</si>
  <si>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</si>
  <si>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</si>
  <si>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</si>
  <si>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</si>
  <si>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</si>
  <si>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</si>
  <si>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</si>
  <si>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</si>
  <si>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</si>
  <si>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</si>
  <si>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</si>
  <si>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</si>
  <si>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</si>
  <si>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</si>
  <si>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</si>
  <si>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</si>
  <si>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</si>
  <si>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</si>
  <si>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</si>
  <si>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</si>
  <si>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</si>
  <si>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</si>
  <si>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</si>
  <si>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43.02.180</t>
  </si>
  <si>
    <t>Ducha eletrônica de 6.800W até 7.900 W / 220 V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</si>
  <si>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</si>
  <si>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</si>
  <si>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</si>
  <si>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</si>
  <si>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</si>
  <si>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</si>
  <si>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</si>
  <si>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</si>
  <si>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</si>
  <si>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</si>
  <si>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</si>
  <si>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</si>
  <si>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</si>
  <si>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</si>
  <si>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43.04.020</t>
  </si>
  <si>
    <t>Torneira elétrica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</si>
  <si>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</si>
  <si>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</si>
  <si>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</si>
  <si>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</si>
  <si>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43.06.010</t>
  </si>
  <si>
    <t>Cigarra de embutir 50/60HZ até 127V, com placa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</si>
  <si>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</si>
  <si>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</si>
  <si>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</si>
  <si>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</si>
  <si>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</si>
  <si>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</si>
  <si>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</si>
  <si>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</si>
  <si>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</si>
  <si>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</si>
  <si>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</si>
  <si>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</si>
  <si>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</si>
  <si>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</si>
  <si>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</si>
  <si>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</si>
  <si>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</si>
  <si>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</si>
  <si>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</si>
  <si>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</si>
  <si>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</si>
  <si>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</si>
  <si>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</si>
  <si>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</si>
  <si>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</si>
  <si>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</si>
  <si>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</si>
  <si>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</si>
  <si>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</si>
  <si>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</si>
  <si>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</si>
  <si>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</si>
  <si>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</si>
  <si>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</si>
  <si>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</si>
  <si>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</si>
  <si>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</si>
  <si>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</si>
  <si>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</si>
  <si>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</si>
  <si>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</si>
  <si>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</si>
  <si>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</si>
  <si>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</si>
  <si>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</si>
  <si>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</si>
  <si>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</si>
  <si>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</si>
  <si>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</si>
  <si>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</si>
  <si>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</si>
  <si>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</si>
  <si>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</si>
  <si>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</si>
  <si>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</si>
  <si>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</si>
  <si>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</si>
  <si>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</si>
  <si>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</si>
  <si>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</si>
  <si>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</si>
  <si>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</si>
  <si>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</si>
  <si>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</si>
  <si>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43.10.620</t>
  </si>
  <si>
    <t>Conjunto motor-bomba (centrífuga), 0,5 cv, monoestágio, Hman= 10 a 20 mca, Q= 7,5 a 1,5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</si>
  <si>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</si>
  <si>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</si>
  <si>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</si>
  <si>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</si>
  <si>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</si>
  <si>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</si>
  <si>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</si>
  <si>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</si>
  <si>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</si>
  <si>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</si>
  <si>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</si>
  <si>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</si>
  <si>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</si>
  <si>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</si>
  <si>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</si>
  <si>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</si>
  <si>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</si>
  <si>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</si>
  <si>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</si>
  <si>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</si>
  <si>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</si>
  <si>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</si>
  <si>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</si>
  <si>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</si>
  <si>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</si>
  <si>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</si>
  <si>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</si>
  <si>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</si>
  <si>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</si>
  <si>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</si>
  <si>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</si>
  <si>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</si>
  <si>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</si>
  <si>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</si>
  <si>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</si>
  <si>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</si>
  <si>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</si>
  <si>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</si>
  <si>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</si>
  <si>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</si>
  <si>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</si>
  <si>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</si>
  <si>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</si>
  <si>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</si>
  <si>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</si>
  <si>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</si>
  <si>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43.12.500</t>
  </si>
  <si>
    <t>Filtro de areia com carga de areia filtrante, vazão de 16,9 m³/h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</si>
  <si>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</si>
  <si>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</si>
  <si>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</si>
  <si>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</si>
  <si>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</si>
  <si>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digital</t>
  </si>
  <si>
    <t>43.20.210</t>
  </si>
  <si>
    <t>Bomba de circulação para água quente</t>
  </si>
  <si>
    <t>43.20.250</t>
  </si>
  <si>
    <t>Poço termométrico em alumínio, com haste de 30mm e rosca 1/2" npt</t>
  </si>
  <si>
    <t>43.20.260</t>
  </si>
  <si>
    <t>Termostato para aquecimento ou refrigeração com programação horária</t>
  </si>
  <si>
    <t>44.01.030</t>
  </si>
  <si>
    <t>Bacia turca de louça - 6 litros</t>
  </si>
  <si>
    <t>44.01.040</t>
  </si>
  <si>
    <t>44.01.050</t>
  </si>
  <si>
    <t>Bacia sifonada de louça sem tampa - 6 litros</t>
  </si>
  <si>
    <t>44.01.070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</si>
  <si>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</si>
  <si>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</si>
  <si>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</si>
  <si>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</si>
  <si>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</si>
  <si>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</si>
  <si>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</si>
  <si>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</si>
  <si>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</si>
  <si>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</si>
  <si>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44.01.270</t>
  </si>
  <si>
    <t>Cuba de louça de embutir oval</t>
  </si>
  <si>
    <t>44.01.310</t>
  </si>
  <si>
    <t>Tanque de louça com coluna de 30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</si>
  <si>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</si>
  <si>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</si>
  <si>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</si>
  <si>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</si>
  <si>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</si>
  <si>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</si>
  <si>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</si>
  <si>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</si>
  <si>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</si>
  <si>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</si>
  <si>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</si>
  <si>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</si>
  <si>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</si>
  <si>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</si>
  <si>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</si>
  <si>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</si>
  <si>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</si>
  <si>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</si>
  <si>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</si>
  <si>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</si>
  <si>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</si>
  <si>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</si>
  <si>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</si>
  <si>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</si>
  <si>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44.03.080</t>
  </si>
  <si>
    <t>Porta-papel de louça de embutir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</si>
  <si>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</si>
  <si>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</si>
  <si>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</si>
  <si>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</si>
  <si>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</si>
  <si>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</si>
  <si>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</si>
  <si>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</si>
  <si>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</si>
  <si>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</si>
  <si>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</si>
  <si>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</si>
  <si>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</si>
  <si>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</si>
  <si>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</si>
  <si>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</si>
  <si>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</si>
  <si>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</si>
  <si>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</si>
  <si>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1/2"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</si>
  <si>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</si>
  <si>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</si>
  <si>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</si>
  <si>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</si>
  <si>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</si>
  <si>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</si>
  <si>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</si>
  <si>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</si>
  <si>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</si>
  <si>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</si>
  <si>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</si>
  <si>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</si>
  <si>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</si>
  <si>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</si>
  <si>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</si>
  <si>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</si>
  <si>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</si>
  <si>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</si>
  <si>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</si>
  <si>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</si>
  <si>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</si>
  <si>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</si>
  <si>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</si>
  <si>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</si>
  <si>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</si>
  <si>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</si>
  <si>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</si>
  <si>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</si>
  <si>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</si>
  <si>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</si>
  <si>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</si>
  <si>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</si>
  <si>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</si>
  <si>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</si>
  <si>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44.04.030</t>
  </si>
  <si>
    <t>Prateleira em granito com espessura de 2 cm</t>
  </si>
  <si>
    <t>44.04.040</t>
  </si>
  <si>
    <t>Prateleira em granilite</t>
  </si>
  <si>
    <t>44.06.010</t>
  </si>
  <si>
    <t>Lavatório coletivo em aço inoxidável</t>
  </si>
  <si>
    <t>44.06.100</t>
  </si>
  <si>
    <t>Mictório coletivo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</si>
  <si>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</si>
  <si>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</si>
  <si>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</si>
  <si>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</si>
  <si>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</si>
  <si>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</si>
  <si>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</si>
  <si>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</si>
  <si>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</si>
  <si>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</si>
  <si>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</si>
  <si>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</si>
  <si>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</si>
  <si>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</si>
  <si>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</si>
  <si>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</si>
  <si>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</si>
  <si>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</si>
  <si>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</si>
  <si>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</si>
  <si>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</si>
  <si>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</si>
  <si>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</si>
  <si>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</si>
  <si>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</si>
  <si>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</si>
  <si>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</si>
  <si>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</si>
  <si>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</si>
  <si>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</si>
  <si>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</si>
  <si>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</si>
  <si>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</si>
  <si>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</si>
  <si>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</si>
  <si>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</si>
  <si>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</si>
  <si>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</si>
  <si>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</si>
  <si>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</si>
  <si>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</si>
  <si>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</si>
  <si>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</si>
  <si>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</si>
  <si>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</si>
  <si>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</si>
  <si>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</si>
  <si>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</si>
  <si>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</si>
  <si>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</si>
  <si>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</si>
  <si>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</si>
  <si>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</si>
  <si>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</si>
  <si>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</si>
  <si>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</si>
  <si>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</si>
  <si>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</si>
  <si>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</si>
  <si>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</si>
  <si>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</si>
  <si>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</si>
  <si>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</si>
  <si>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</si>
  <si>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</si>
  <si>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</si>
  <si>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44.20.640</t>
  </si>
  <si>
    <t>Válvula de metal cromado de 1 1/2´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</si>
  <si>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</si>
  <si>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</si>
  <si>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</si>
  <si>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</si>
  <si>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</si>
  <si>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</si>
  <si>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</si>
  <si>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</si>
  <si>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</si>
  <si>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</si>
  <si>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</si>
  <si>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</si>
  <si>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45.02.020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</si>
  <si>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</si>
  <si>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</si>
  <si>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</si>
  <si>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</si>
  <si>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</si>
  <si>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</si>
  <si>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</si>
  <si>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</si>
  <si>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</si>
  <si>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</si>
  <si>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</si>
  <si>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</si>
  <si>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</si>
  <si>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</si>
  <si>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</si>
  <si>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</si>
  <si>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</si>
  <si>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</si>
  <si>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45.20.020</t>
  </si>
  <si>
    <t>Cilindro de gás (GLP) de 45 kg, com carga</t>
  </si>
  <si>
    <t>46.01.010</t>
  </si>
  <si>
    <t>Tubo de PVC rígido soldável marrom, DN= 20 mm, (1/2´),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</si>
  <si>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</si>
  <si>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</si>
  <si>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</si>
  <si>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</si>
  <si>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</si>
  <si>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</si>
  <si>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</si>
  <si>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</si>
  <si>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</si>
  <si>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</si>
  <si>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</si>
  <si>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</si>
  <si>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</si>
  <si>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</si>
  <si>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46.03.080</t>
  </si>
  <si>
    <t>Tubo de PVC rígido, pontas lisas, soldável, linha esgoto série reforçada ´R´, DN= 40 mm, inclusive conexões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</si>
  <si>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</si>
  <si>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</si>
  <si>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</si>
  <si>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</si>
  <si>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</si>
  <si>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</si>
  <si>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</si>
  <si>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</si>
  <si>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</si>
  <si>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</si>
  <si>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</si>
  <si>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</si>
  <si>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</si>
  <si>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</si>
  <si>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</si>
  <si>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</si>
  <si>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</si>
  <si>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</si>
  <si>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</si>
  <si>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</si>
  <si>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</si>
  <si>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</si>
  <si>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</si>
  <si>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</si>
  <si>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</si>
  <si>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</si>
  <si>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</si>
  <si>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</si>
  <si>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</si>
  <si>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</si>
  <si>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</si>
  <si>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</si>
  <si>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</si>
  <si>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</si>
  <si>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</si>
  <si>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</si>
  <si>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</si>
  <si>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</si>
  <si>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</si>
  <si>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</si>
  <si>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</si>
  <si>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</si>
  <si>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</si>
  <si>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</si>
  <si>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</si>
  <si>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</si>
  <si>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</si>
  <si>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</si>
  <si>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</si>
  <si>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</si>
  <si>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</si>
  <si>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</si>
  <si>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</si>
  <si>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</si>
  <si>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</si>
  <si>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</si>
  <si>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</si>
  <si>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</si>
  <si>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</si>
  <si>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</si>
  <si>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</si>
  <si>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</si>
  <si>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</si>
  <si>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</si>
  <si>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</si>
  <si>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</si>
  <si>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</si>
  <si>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</si>
  <si>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</si>
  <si>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</si>
  <si>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</si>
  <si>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</si>
  <si>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</si>
  <si>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</si>
  <si>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</si>
  <si>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</si>
  <si>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</si>
  <si>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</si>
  <si>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</si>
  <si>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</si>
  <si>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</si>
  <si>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</si>
  <si>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</si>
  <si>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</si>
  <si>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</si>
  <si>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</si>
  <si>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</si>
  <si>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</si>
  <si>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</si>
  <si>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</si>
  <si>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</si>
  <si>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</si>
  <si>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</si>
  <si>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</si>
  <si>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</si>
  <si>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</si>
  <si>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</si>
  <si>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</si>
  <si>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</si>
  <si>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</si>
  <si>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</si>
  <si>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</si>
  <si>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</si>
  <si>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</si>
  <si>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</si>
  <si>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</si>
  <si>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</si>
  <si>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</si>
  <si>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</si>
  <si>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</si>
  <si>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</si>
  <si>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</si>
  <si>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</si>
  <si>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</si>
  <si>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</si>
  <si>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</si>
  <si>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</si>
  <si>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</si>
  <si>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</si>
  <si>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</si>
  <si>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</si>
  <si>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</si>
  <si>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</si>
  <si>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</si>
  <si>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</si>
  <si>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</si>
  <si>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</si>
  <si>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</si>
  <si>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</si>
  <si>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</si>
  <si>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</si>
  <si>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</si>
  <si>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</si>
  <si>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</si>
  <si>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</si>
  <si>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</si>
  <si>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</si>
  <si>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</si>
  <si>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</si>
  <si>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</si>
  <si>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</si>
  <si>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</si>
  <si>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</si>
  <si>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</si>
  <si>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</si>
  <si>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</si>
  <si>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</si>
  <si>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</si>
  <si>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</si>
  <si>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</si>
  <si>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</si>
  <si>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</si>
  <si>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</si>
  <si>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</si>
  <si>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</si>
  <si>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</si>
  <si>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</si>
  <si>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</si>
  <si>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</si>
  <si>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</si>
  <si>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</si>
  <si>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</si>
  <si>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</si>
  <si>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</si>
  <si>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</si>
  <si>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</si>
  <si>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</si>
  <si>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</si>
  <si>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</si>
  <si>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</si>
  <si>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</si>
  <si>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</si>
  <si>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</si>
  <si>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</si>
  <si>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</si>
  <si>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</si>
  <si>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</si>
  <si>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</si>
  <si>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</si>
  <si>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</si>
  <si>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</si>
  <si>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</si>
  <si>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</si>
  <si>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</si>
  <si>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</si>
  <si>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</si>
  <si>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</si>
  <si>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</si>
  <si>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</si>
  <si>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</si>
  <si>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</si>
  <si>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</si>
  <si>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</si>
  <si>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</si>
  <si>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</si>
  <si>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</si>
  <si>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</si>
  <si>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</si>
  <si>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</si>
  <si>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</si>
  <si>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</si>
  <si>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</si>
  <si>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</si>
  <si>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</si>
  <si>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</si>
  <si>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</si>
  <si>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</si>
  <si>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</si>
  <si>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</si>
  <si>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</si>
  <si>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</si>
  <si>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</si>
  <si>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</si>
  <si>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</si>
  <si>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</si>
  <si>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</si>
  <si>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</si>
  <si>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</si>
  <si>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</si>
  <si>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</si>
  <si>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</si>
  <si>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</si>
  <si>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</si>
  <si>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</si>
  <si>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</si>
  <si>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</si>
  <si>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</si>
  <si>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</si>
  <si>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</si>
  <si>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</si>
  <si>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</si>
  <si>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</si>
  <si>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</si>
  <si>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</si>
  <si>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</si>
  <si>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</si>
  <si>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</si>
  <si>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</si>
  <si>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</si>
  <si>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</si>
  <si>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</si>
  <si>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</si>
  <si>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</si>
  <si>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</si>
  <si>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</si>
  <si>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</si>
  <si>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</si>
  <si>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</si>
  <si>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</si>
  <si>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</si>
  <si>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</si>
  <si>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</si>
  <si>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</si>
  <si>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</si>
  <si>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</si>
  <si>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</si>
  <si>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</si>
  <si>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</si>
  <si>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</si>
  <si>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</si>
  <si>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</si>
  <si>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</si>
  <si>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</si>
  <si>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</si>
  <si>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</si>
  <si>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</si>
  <si>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</si>
  <si>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</si>
  <si>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</si>
  <si>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</si>
  <si>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</si>
  <si>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</si>
  <si>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</si>
  <si>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</si>
  <si>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</si>
  <si>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</si>
  <si>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</si>
  <si>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</si>
  <si>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</si>
  <si>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</si>
  <si>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</si>
  <si>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</si>
  <si>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</si>
  <si>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</si>
  <si>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</si>
  <si>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</si>
  <si>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</si>
  <si>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</si>
  <si>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</si>
  <si>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</si>
  <si>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</si>
  <si>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</si>
  <si>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</si>
  <si>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</si>
  <si>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</si>
  <si>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</si>
  <si>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</si>
  <si>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</si>
  <si>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</si>
  <si>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</si>
  <si>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</si>
  <si>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</si>
  <si>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</si>
  <si>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</si>
  <si>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</si>
  <si>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</si>
  <si>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</si>
  <si>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</si>
  <si>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</si>
  <si>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</si>
  <si>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</si>
  <si>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</si>
  <si>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</si>
  <si>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</si>
  <si>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</si>
  <si>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</si>
  <si>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</si>
  <si>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</si>
  <si>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</si>
  <si>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</si>
  <si>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</si>
  <si>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</si>
  <si>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</si>
  <si>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</si>
  <si>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</si>
  <si>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</si>
  <si>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</si>
  <si>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</si>
  <si>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</si>
  <si>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</si>
  <si>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</si>
  <si>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</si>
  <si>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</si>
  <si>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</si>
  <si>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</si>
  <si>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</si>
  <si>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</si>
  <si>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</si>
  <si>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</si>
  <si>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</si>
  <si>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</si>
  <si>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</si>
  <si>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</si>
  <si>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</si>
  <si>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</si>
  <si>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</si>
  <si>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</si>
  <si>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</si>
  <si>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</si>
  <si>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</si>
  <si>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</si>
  <si>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</si>
  <si>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</si>
  <si>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</si>
  <si>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</si>
  <si>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</si>
  <si>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</si>
  <si>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</si>
  <si>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</si>
  <si>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</si>
  <si>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</si>
  <si>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</si>
  <si>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</si>
  <si>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</si>
  <si>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</si>
  <si>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</si>
  <si>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</si>
  <si>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</si>
  <si>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</si>
  <si>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</si>
  <si>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</si>
  <si>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</si>
  <si>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46.25.050</t>
  </si>
  <si>
    <t>Condutor em PVC 88mm, inclusive conexões - AP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</si>
  <si>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</si>
  <si>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</si>
  <si>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</si>
  <si>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</si>
  <si>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</si>
  <si>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</si>
  <si>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</si>
  <si>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</si>
  <si>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</si>
  <si>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</si>
  <si>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</si>
  <si>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</si>
  <si>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</si>
  <si>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</si>
  <si>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</si>
  <si>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</si>
  <si>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</si>
  <si>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</si>
  <si>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</si>
  <si>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</si>
  <si>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</si>
  <si>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</si>
  <si>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</si>
  <si>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</si>
  <si>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</si>
  <si>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</si>
  <si>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</si>
  <si>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</si>
  <si>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</si>
  <si>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</si>
  <si>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</si>
  <si>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</si>
  <si>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</si>
  <si>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</si>
  <si>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</si>
  <si>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</si>
  <si>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</si>
  <si>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</si>
  <si>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</si>
  <si>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</si>
  <si>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</si>
  <si>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</si>
  <si>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</si>
  <si>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</si>
  <si>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</si>
  <si>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</si>
  <si>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</si>
  <si>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</si>
  <si>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</si>
  <si>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</si>
  <si>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</si>
  <si>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</si>
  <si>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</si>
  <si>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</si>
  <si>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</si>
  <si>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</si>
  <si>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</si>
  <si>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</si>
  <si>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</si>
  <si>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</si>
  <si>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</si>
  <si>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</si>
  <si>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</si>
  <si>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</si>
  <si>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</si>
  <si>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</si>
  <si>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</si>
  <si>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</si>
  <si>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</si>
  <si>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</si>
  <si>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</si>
  <si>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</si>
  <si>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</si>
  <si>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</si>
  <si>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</si>
  <si>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</si>
  <si>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</si>
  <si>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</si>
  <si>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</si>
  <si>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</si>
  <si>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</si>
  <si>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</si>
  <si>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</si>
  <si>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</si>
  <si>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</si>
  <si>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</si>
  <si>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46.26.634</t>
  </si>
  <si>
    <t>Redução excêntrica em ferro fundido, predial SMU, DN= 150 x 125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</si>
  <si>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</si>
  <si>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</si>
  <si>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</si>
  <si>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</si>
  <si>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</si>
  <si>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</si>
  <si>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</si>
  <si>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</si>
  <si>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</si>
  <si>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</si>
  <si>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</si>
  <si>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</si>
  <si>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</si>
  <si>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</si>
  <si>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</si>
  <si>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</si>
  <si>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</si>
  <si>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</si>
  <si>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</si>
  <si>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</si>
  <si>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</si>
  <si>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</si>
  <si>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46.26.825</t>
  </si>
  <si>
    <t>Abraçadeira dentada para travamento em aço inoxidável, com parafuso de aço zincado, para tubo em ferro fundido predial SMU, DN= 125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</si>
  <si>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</si>
  <si>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</si>
  <si>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</si>
  <si>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</si>
  <si>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</si>
  <si>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</si>
  <si>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</si>
  <si>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</si>
  <si>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</si>
  <si>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</si>
  <si>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</si>
  <si>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</si>
  <si>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</si>
  <si>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</si>
  <si>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46.27.050</t>
  </si>
  <si>
    <t>Tubo de cobre flexível, espessura 1/32" - diâmetro 3/16",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</si>
  <si>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</si>
  <si>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</si>
  <si>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</si>
  <si>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</si>
  <si>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</si>
  <si>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</si>
  <si>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</si>
  <si>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</si>
  <si>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</si>
  <si>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</si>
  <si>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46.32.005</t>
  </si>
  <si>
    <t>Tubo de cobre sem costura, rígido, espessura 1/16" - diâmetro 7/8",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</si>
  <si>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</si>
  <si>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</si>
  <si>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</si>
  <si>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</si>
  <si>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46.32.011</t>
  </si>
  <si>
    <t>Tubo de cobre sem costura, rígido, espessura 1/16" - diâmetro 1.5/8", inclusive conexões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</si>
  <si>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</si>
  <si>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</si>
  <si>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</si>
  <si>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</si>
  <si>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</si>
  <si>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</si>
  <si>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</si>
  <si>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</si>
  <si>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</si>
  <si>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</si>
  <si>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</si>
  <si>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</si>
  <si>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</si>
  <si>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</si>
  <si>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</si>
  <si>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</si>
  <si>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</si>
  <si>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</si>
  <si>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</si>
  <si>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</si>
  <si>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</si>
  <si>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</si>
  <si>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</si>
  <si>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</si>
  <si>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</si>
  <si>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</si>
  <si>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</si>
  <si>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</si>
  <si>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</si>
  <si>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</si>
  <si>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</si>
  <si>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</si>
  <si>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</si>
  <si>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</si>
  <si>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</si>
  <si>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</si>
  <si>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</si>
  <si>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</si>
  <si>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</si>
  <si>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</si>
  <si>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</si>
  <si>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</si>
  <si>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</si>
  <si>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</si>
  <si>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</si>
  <si>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</si>
  <si>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</si>
  <si>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</si>
  <si>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</si>
  <si>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</si>
  <si>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</si>
  <si>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</si>
  <si>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</si>
  <si>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</si>
  <si>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</si>
  <si>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</si>
  <si>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</si>
  <si>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</si>
  <si>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</si>
  <si>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</si>
  <si>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</si>
  <si>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</si>
  <si>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</si>
  <si>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</si>
  <si>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</si>
  <si>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</si>
  <si>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</si>
  <si>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</si>
  <si>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</si>
  <si>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</si>
  <si>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</si>
  <si>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</si>
  <si>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</si>
  <si>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</si>
  <si>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</si>
  <si>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</si>
  <si>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</si>
  <si>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</si>
  <si>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</si>
  <si>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</si>
  <si>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</si>
  <si>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</si>
  <si>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</si>
  <si>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</si>
  <si>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</si>
  <si>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</si>
  <si>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</si>
  <si>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</si>
  <si>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</si>
  <si>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</si>
  <si>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</si>
  <si>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</si>
  <si>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</si>
  <si>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</si>
  <si>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</si>
  <si>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</si>
  <si>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</si>
  <si>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</si>
  <si>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</si>
  <si>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</si>
  <si>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</si>
  <si>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</si>
  <si>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</si>
  <si>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</si>
  <si>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</si>
  <si>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</si>
  <si>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47.02.010</t>
  </si>
  <si>
    <t>Registro de gaveta em latão fundido cromado com canopla, DN= 1/2´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</si>
  <si>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</si>
  <si>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</si>
  <si>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</si>
  <si>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</si>
  <si>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</si>
  <si>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</si>
  <si>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</si>
  <si>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</si>
  <si>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</si>
  <si>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</si>
  <si>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</si>
  <si>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</si>
  <si>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</si>
  <si>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</si>
  <si>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</si>
  <si>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</si>
  <si>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</si>
  <si>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</si>
  <si>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</si>
  <si>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</si>
  <si>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</si>
  <si>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</si>
  <si>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</si>
  <si>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</si>
  <si>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</si>
  <si>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</si>
  <si>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</si>
  <si>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</si>
  <si>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</si>
  <si>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</si>
  <si>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</si>
  <si>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</si>
  <si>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</si>
  <si>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</si>
  <si>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</si>
  <si>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</si>
  <si>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</si>
  <si>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</si>
  <si>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</si>
  <si>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</si>
  <si>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</si>
  <si>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</si>
  <si>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</si>
  <si>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</si>
  <si>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</si>
  <si>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</si>
  <si>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</si>
  <si>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</si>
  <si>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</si>
  <si>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</si>
  <si>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</si>
  <si>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</si>
  <si>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</si>
  <si>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</si>
  <si>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</si>
  <si>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</si>
  <si>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</si>
  <si>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</si>
  <si>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</si>
  <si>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</si>
  <si>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</si>
  <si>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</si>
  <si>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</si>
  <si>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</si>
  <si>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</si>
  <si>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</si>
  <si>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</si>
  <si>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</si>
  <si>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</si>
  <si>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</si>
  <si>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</si>
  <si>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</si>
  <si>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</si>
  <si>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</si>
  <si>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</si>
  <si>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</si>
  <si>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</si>
  <si>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</si>
  <si>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</si>
  <si>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</si>
  <si>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</si>
  <si>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</si>
  <si>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</si>
  <si>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</si>
  <si>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</si>
  <si>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</si>
  <si>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</si>
  <si>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</si>
  <si>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</si>
  <si>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</si>
  <si>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</si>
  <si>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</si>
  <si>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</si>
  <si>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</si>
  <si>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</si>
  <si>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</si>
  <si>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</si>
  <si>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</si>
  <si>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</si>
  <si>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</si>
  <si>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</si>
  <si>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</si>
  <si>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</si>
  <si>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</si>
  <si>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</si>
  <si>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</si>
  <si>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</si>
  <si>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</si>
  <si>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</si>
  <si>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</si>
  <si>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</si>
  <si>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</si>
  <si>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</si>
  <si>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</si>
  <si>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</si>
  <si>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</si>
  <si>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</si>
  <si>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</si>
  <si>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</si>
  <si>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</si>
  <si>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</si>
  <si>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</si>
  <si>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</si>
  <si>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</si>
  <si>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</si>
  <si>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</si>
  <si>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</si>
  <si>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</si>
  <si>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</si>
  <si>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</si>
  <si>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</si>
  <si>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</si>
  <si>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</si>
  <si>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</si>
  <si>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</si>
  <si>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</si>
  <si>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</si>
  <si>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</si>
  <si>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</si>
  <si>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</si>
  <si>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</si>
  <si>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</si>
  <si>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</si>
  <si>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</si>
  <si>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</si>
  <si>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</si>
  <si>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</si>
  <si>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</si>
  <si>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</si>
  <si>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</si>
  <si>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</si>
  <si>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</si>
  <si>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47.07.010</t>
  </si>
  <si>
    <t>Válvula de esfera em aço carbono fundido, passagem plena, extremidades rosqueáveis, classe 300 libras para vapor e classe 600 libras para água, óleo e gás, DN= 1/2"</t>
  </si>
  <si>
    <t>47.07.020</t>
  </si>
  <si>
    <t>Válvula de esfera em aço carbono fundido, passagem plena, extremidades rosqueáveis, classe 300 libras para vapor e classe 600 libras para água, óleo e gás, DN= 3/4"</t>
  </si>
  <si>
    <t>47.07.030</t>
  </si>
  <si>
    <t>Válvula de esfera em aço carbono fundido, passagem plena, extremidades rosqueáveis, classe 300 libras para vapor e classe 600 libras para água, óleo e gás, DN= 1"</t>
  </si>
  <si>
    <t>47.07.031</t>
  </si>
  <si>
    <t>Válvula de esfera em aço carbono fundido, passagem plena, extremidades rosqueáveis, classe 300 libras para vapor e classe 600 libras para água, óleo e gás, DN= 1.1/4"</t>
  </si>
  <si>
    <t>47.07.090</t>
  </si>
  <si>
    <t>Válvula de esfera em aço carbono fundido, passagem plena, extremidades rosqueáveis, classe 300 libras para vapor saturado, DN= 2"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</si>
  <si>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</si>
  <si>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</si>
  <si>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</si>
  <si>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</si>
  <si>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</si>
  <si>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</si>
  <si>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</si>
  <si>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</si>
  <si>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47.10.010</t>
  </si>
  <si>
    <t>Purgador termodinâmico com filtro incorporado, em aço inoxidável forjado, pressão de 0,25 a 42 kg/cm², temperatura até 425°C, DN= 1/2´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</si>
  <si>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</si>
  <si>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</si>
  <si>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</si>
  <si>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</si>
  <si>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</si>
  <si>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</si>
  <si>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</si>
  <si>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</si>
  <si>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</si>
  <si>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</si>
  <si>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</si>
  <si>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</si>
  <si>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</si>
  <si>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</si>
  <si>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</si>
  <si>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</si>
  <si>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</si>
  <si>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</si>
  <si>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</si>
  <si>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</si>
  <si>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</si>
  <si>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</si>
  <si>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</si>
  <si>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</si>
  <si>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</si>
  <si>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</si>
  <si>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</si>
  <si>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</si>
  <si>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</si>
  <si>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</si>
  <si>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</si>
  <si>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</si>
  <si>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</si>
  <si>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</si>
  <si>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</si>
  <si>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</si>
  <si>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</si>
  <si>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</si>
  <si>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</si>
  <si>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</si>
  <si>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</si>
  <si>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</si>
  <si>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</si>
  <si>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</si>
  <si>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</si>
  <si>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</si>
  <si>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</si>
  <si>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Filtro Y em aço carbono, classe 150 libras, conexões flangeadas, DN= 4´</t>
  </si>
  <si>
    <t>47.20.190</t>
  </si>
  <si>
    <t>Chave de fluxo tipo palheta para tubulação de líquidos</t>
  </si>
  <si>
    <t>47.20.300</t>
  </si>
  <si>
    <t>Chave de fluxo de água com retardo para tubulações com diâmetro nominal de 1´ a 6´ - conexão BSP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</si>
  <si>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</si>
  <si>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</si>
  <si>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</si>
  <si>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</si>
  <si>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</si>
  <si>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</si>
  <si>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</si>
  <si>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</si>
  <si>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</si>
  <si>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</si>
  <si>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</si>
  <si>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</si>
  <si>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</si>
  <si>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</si>
  <si>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</si>
  <si>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</si>
  <si>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</si>
  <si>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</si>
  <si>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</si>
  <si>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</si>
  <si>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</si>
  <si>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</si>
  <si>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</si>
  <si>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</si>
  <si>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</si>
  <si>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</si>
  <si>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</si>
  <si>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</si>
  <si>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</si>
  <si>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</si>
  <si>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</si>
  <si>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</si>
  <si>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</si>
  <si>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</si>
  <si>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</si>
  <si>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</si>
  <si>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</si>
  <si>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</si>
  <si>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</si>
  <si>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</si>
  <si>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</si>
  <si>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</si>
  <si>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</si>
  <si>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</si>
  <si>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</si>
  <si>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</si>
  <si>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</si>
  <si>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</si>
  <si>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</si>
  <si>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</si>
  <si>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</si>
  <si>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</si>
  <si>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</si>
  <si>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</si>
  <si>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</si>
  <si>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</si>
  <si>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</si>
  <si>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</si>
  <si>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</si>
  <si>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</si>
  <si>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</si>
  <si>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</si>
  <si>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49.03.020</t>
  </si>
  <si>
    <t>Caixa de gordura em alvenaria, 600 x 600 x 600 mm</t>
  </si>
  <si>
    <t>49.03.022</t>
  </si>
  <si>
    <t>Caixa de gordura premoldada com tampa - capacidade 18 litros</t>
  </si>
  <si>
    <t>49.03.036</t>
  </si>
  <si>
    <t>Caixa de gordura em PVC com tampa reforçada - capacidade 19 litros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</si>
  <si>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</si>
  <si>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</si>
  <si>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</si>
  <si>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</si>
  <si>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49.06.010</t>
  </si>
  <si>
    <t>Grelha hemisférica em ferro fundido de 4´</t>
  </si>
  <si>
    <t>49.06.020</t>
  </si>
  <si>
    <t>Grelha em ferro fundido para caixas e canaletas</t>
  </si>
  <si>
    <t>49.06.030</t>
  </si>
  <si>
    <t>Grelha hemisférica em ferro fundido de 3´</t>
  </si>
  <si>
    <t>49.06.072</t>
  </si>
  <si>
    <t>Grelha articulada em ferro fundido tipo boca de leão</t>
  </si>
  <si>
    <t>49.06.080</t>
  </si>
  <si>
    <t>Grelha hemisférica em ferro fundido de 6´</t>
  </si>
  <si>
    <t>49.06.110</t>
  </si>
  <si>
    <t>Grelha hemisférica em ferro fundido de 2´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</si>
  <si>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</si>
  <si>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</si>
  <si>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</si>
  <si>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</si>
  <si>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</si>
  <si>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</si>
  <si>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</si>
  <si>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</si>
  <si>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</si>
  <si>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</si>
  <si>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</si>
  <si>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</si>
  <si>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</si>
  <si>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300 (ruptura &gt; 300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</si>
  <si>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</si>
  <si>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</si>
  <si>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</si>
  <si>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</si>
  <si>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</si>
  <si>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</si>
  <si>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</si>
  <si>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</si>
  <si>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</si>
  <si>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</si>
  <si>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</si>
  <si>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</si>
  <si>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49.06.486</t>
  </si>
  <si>
    <t>Tampão em ferro fundido com tampa articulada, de 900 mm, classe D 400 (ruptura &gt; 400kN</t>
  </si>
  <si>
    <t>49.06.550</t>
  </si>
  <si>
    <t>Grelha com calha e cesto coletor para piso em aço inoxidável, largura de 15 cm</t>
  </si>
  <si>
    <t>49.08.250</t>
  </si>
  <si>
    <t>Caixa de areia em PVC, diâmetro nominal de 100 mm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</si>
  <si>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</si>
  <si>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</si>
  <si>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</si>
  <si>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</si>
  <si>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</si>
  <si>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</si>
  <si>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</si>
  <si>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</si>
  <si>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</si>
  <si>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</si>
  <si>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</si>
  <si>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</si>
  <si>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</si>
  <si>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</si>
  <si>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</si>
  <si>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</si>
  <si>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</si>
  <si>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</si>
  <si>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</si>
  <si>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</si>
  <si>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</si>
  <si>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</si>
  <si>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</si>
  <si>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</si>
  <si>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</si>
  <si>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</si>
  <si>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</si>
  <si>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</si>
  <si>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49.14.010</t>
  </si>
  <si>
    <t>Fossa séptica câmara única com anéis pré-moldados em concreto, diâmetro externo de 1,50 m, altura útil de 1,50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</si>
  <si>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</si>
  <si>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</si>
  <si>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</si>
  <si>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</si>
  <si>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</si>
  <si>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</si>
  <si>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</si>
  <si>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</si>
  <si>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</si>
  <si>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</si>
  <si>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</si>
  <si>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</si>
  <si>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</si>
  <si>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</si>
  <si>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</si>
  <si>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</si>
  <si>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49.16.050</t>
  </si>
  <si>
    <t>Realimentador automático, DN= 1´</t>
  </si>
  <si>
    <t>49.16.051</t>
  </si>
  <si>
    <t>Sifão ladrão em polietileno para extravasão, diâmetro de 100mm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</si>
  <si>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</si>
  <si>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</si>
  <si>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</si>
  <si>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</si>
  <si>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</si>
  <si>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</si>
  <si>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</si>
  <si>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</si>
  <si>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</si>
  <si>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</si>
  <si>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</si>
  <si>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</si>
  <si>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</si>
  <si>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</si>
  <si>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</si>
  <si>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</si>
  <si>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</si>
  <si>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</si>
  <si>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</si>
  <si>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</si>
  <si>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</si>
  <si>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</si>
  <si>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</si>
  <si>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</si>
  <si>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</si>
  <si>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</si>
  <si>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</si>
  <si>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</si>
  <si>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</si>
  <si>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</si>
  <si>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50.01.340</t>
  </si>
  <si>
    <t>Abrigo para registro de recalque tipo coluna, completo - inclusive tubulações e válvulas</t>
  </si>
  <si>
    <t>50.02.020</t>
  </si>
  <si>
    <t>50.02.050</t>
  </si>
  <si>
    <t>Alarme hidráulico tipo gongo</t>
  </si>
  <si>
    <t>50.02.060</t>
  </si>
  <si>
    <t>50.02.080</t>
  </si>
  <si>
    <t>Válvula de governo completa com alarme VGA, corpo em ferro fundido, extremidades flangeadas e DN = 6´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</si>
  <si>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</si>
  <si>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</si>
  <si>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</si>
  <si>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</si>
  <si>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</si>
  <si>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</si>
  <si>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</si>
  <si>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</si>
  <si>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</si>
  <si>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</si>
  <si>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</si>
  <si>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</si>
  <si>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</si>
  <si>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</si>
  <si>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</si>
  <si>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</si>
  <si>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</si>
  <si>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</si>
  <si>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</si>
  <si>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</si>
  <si>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</si>
  <si>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</si>
  <si>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</si>
  <si>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</si>
  <si>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</si>
  <si>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</si>
  <si>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</si>
  <si>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</si>
  <si>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</si>
  <si>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</si>
  <si>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</si>
  <si>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</si>
  <si>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</si>
  <si>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</si>
  <si>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</si>
  <si>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</si>
  <si>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</si>
  <si>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</si>
  <si>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</si>
  <si>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</si>
  <si>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</si>
  <si>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</si>
  <si>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</si>
  <si>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</si>
  <si>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</si>
  <si>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</si>
  <si>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</si>
  <si>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</si>
  <si>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</si>
  <si>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</si>
  <si>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</si>
  <si>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</si>
  <si>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</si>
  <si>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</si>
  <si>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</si>
  <si>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</si>
  <si>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</si>
  <si>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</si>
  <si>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</si>
  <si>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</si>
  <si>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</si>
  <si>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</si>
  <si>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</si>
  <si>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</si>
  <si>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</si>
  <si>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</si>
  <si>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</si>
  <si>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</si>
  <si>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</si>
  <si>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</si>
  <si>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</si>
  <si>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</si>
  <si>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</si>
  <si>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</si>
  <si>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</si>
  <si>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</si>
  <si>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</si>
  <si>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</si>
  <si>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</si>
  <si>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</si>
  <si>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</si>
  <si>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</si>
  <si>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</si>
  <si>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</si>
  <si>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</si>
  <si>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</si>
  <si>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</si>
  <si>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</si>
  <si>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54.02.040</t>
  </si>
  <si>
    <t>Camada de areia grossa compactada manualmente com compactador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</si>
  <si>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</si>
  <si>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</si>
  <si>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</si>
  <si>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</si>
  <si>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</si>
  <si>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</si>
  <si>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</si>
  <si>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</si>
  <si>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</si>
  <si>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</si>
  <si>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</si>
  <si>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</si>
  <si>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</si>
  <si>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</si>
  <si>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</si>
  <si>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</si>
  <si>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</si>
  <si>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</si>
  <si>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</si>
  <si>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</si>
  <si>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</si>
  <si>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</si>
  <si>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</si>
  <si>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</si>
  <si>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</si>
  <si>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</si>
  <si>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</si>
  <si>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</si>
  <si>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</si>
  <si>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54.04.392</t>
  </si>
  <si>
    <t>Piso em placa de concreto permeável drenante, cor natural - espessura de 6 cm</t>
  </si>
  <si>
    <t>54.04.393</t>
  </si>
  <si>
    <t>Piso em placa de concreto permeável drenante, cor natural - espessura de 8 cm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</si>
  <si>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</si>
  <si>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</si>
  <si>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</si>
  <si>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</si>
  <si>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54.06.151</t>
  </si>
  <si>
    <t>Execução de perfil extrusado no local, sem concreto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</si>
  <si>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</si>
  <si>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</si>
  <si>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</si>
  <si>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</si>
  <si>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54.07.040</t>
  </si>
  <si>
    <t>Passeio em mosaico português</t>
  </si>
  <si>
    <t>54.07.110</t>
  </si>
  <si>
    <t>Piso em ladrilho hidráulico preto, branco e cinza,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</si>
  <si>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</si>
  <si>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</si>
  <si>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</si>
  <si>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</si>
  <si>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</si>
  <si>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</si>
  <si>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</si>
  <si>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</si>
  <si>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54.08.001</t>
  </si>
  <si>
    <t>Nivelamento e regularização de superfície e desempeno mecânico através de régua vibratória de pavimento em concreto</t>
  </si>
  <si>
    <t>54.08.002</t>
  </si>
  <si>
    <t>Texturização de superfície de pavimento em concreto com vassoura</t>
  </si>
  <si>
    <t>54.08.010</t>
  </si>
  <si>
    <t>Fibra em polipropileno (macrofibra), resistência residual 4,3+-0,3 Mpa</t>
  </si>
  <si>
    <t>54.08.011</t>
  </si>
  <si>
    <t>Fibra polimérica (microfibra anticrack), tenacidade mínima 5cN/dtex</t>
  </si>
  <si>
    <t>54.20.040</t>
  </si>
  <si>
    <t>Bate-roda em concreto pré-moldado</t>
  </si>
  <si>
    <t>54.20.050</t>
  </si>
  <si>
    <t>Bate rodas / limitador de pneus em resina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</si>
  <si>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</si>
  <si>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</si>
  <si>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</si>
  <si>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</si>
  <si>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</si>
  <si>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</si>
  <si>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</si>
  <si>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</si>
  <si>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</si>
  <si>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</si>
  <si>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</si>
  <si>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</si>
  <si>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</si>
  <si>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</si>
  <si>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</si>
  <si>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</si>
  <si>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</si>
  <si>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</si>
  <si>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</si>
  <si>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</si>
  <si>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</si>
  <si>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</si>
  <si>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</si>
  <si>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</si>
  <si>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</si>
  <si>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</si>
  <si>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</si>
  <si>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</si>
  <si>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</si>
  <si>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</si>
  <si>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</si>
  <si>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</si>
  <si>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</si>
  <si>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</si>
  <si>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55.10.030</t>
  </si>
  <si>
    <t>Locação de duto coletor de entulho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</si>
  <si>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</si>
  <si>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</si>
  <si>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</si>
  <si>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</si>
  <si>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</si>
  <si>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</si>
  <si>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</si>
  <si>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</si>
  <si>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</si>
  <si>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</si>
  <si>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</si>
  <si>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</si>
  <si>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</si>
  <si>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</si>
  <si>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</si>
  <si>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</si>
  <si>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</si>
  <si>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</si>
  <si>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</si>
  <si>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</si>
  <si>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</si>
  <si>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</si>
  <si>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</si>
  <si>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</si>
  <si>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</si>
  <si>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Tratamento de ar (fan-Coil) tipo Air Handling Unit de concepção modular, capacidade de 6 TR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</si>
  <si>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</si>
  <si>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</si>
  <si>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</si>
  <si>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</si>
  <si>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</si>
  <si>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</si>
  <si>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</si>
  <si>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</si>
  <si>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</si>
  <si>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</si>
  <si>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</si>
  <si>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</si>
  <si>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</si>
  <si>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</si>
  <si>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</si>
  <si>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</si>
  <si>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</si>
  <si>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</si>
  <si>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</si>
  <si>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Duto flexível aluminizado, seção circular de 10cm (4´)</t>
  </si>
  <si>
    <t>61.10.310</t>
  </si>
  <si>
    <t>Duto flexível aluminizado, seção circular de 15cm (6´)</t>
  </si>
  <si>
    <t>61.10.320</t>
  </si>
  <si>
    <t>Duto flexível aluminizado, seção circular de 20cm (8´)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</si>
  <si>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</si>
  <si>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</si>
  <si>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</si>
  <si>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</si>
  <si>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61.10.402</t>
  </si>
  <si>
    <t>Damper de regulagem manual, tamanho: 0,15 m² a 0,20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</si>
  <si>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</si>
  <si>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</si>
  <si>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</si>
  <si>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</si>
  <si>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</si>
  <si>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</si>
  <si>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</si>
  <si>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</si>
  <si>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</si>
  <si>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</si>
  <si>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</si>
  <si>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</si>
  <si>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</si>
  <si>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</si>
  <si>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</si>
  <si>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</si>
  <si>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</si>
  <si>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</si>
  <si>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</si>
  <si>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</si>
  <si>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</si>
  <si>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</si>
  <si>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</si>
  <si>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</si>
  <si>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61.10.575</t>
  </si>
  <si>
    <t>Grelha de retorno/exaustão com registro, tamanho: 0,07 m² a 0,13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</si>
  <si>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</si>
  <si>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</si>
  <si>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</si>
  <si>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</si>
  <si>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61.10.583</t>
  </si>
  <si>
    <t>Veneziana com tela, tamanho 38,5 x 33 cm</t>
  </si>
  <si>
    <t>61.10.584</t>
  </si>
  <si>
    <t>Veneziana com tela, tamanho 78,5 x 33 cm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</si>
  <si>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</si>
  <si>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</si>
  <si>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</si>
  <si>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</si>
  <si>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</si>
  <si>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</si>
  <si>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</si>
  <si>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</si>
  <si>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</si>
  <si>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</si>
  <si>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</si>
  <si>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</si>
  <si>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</si>
  <si>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</si>
  <si>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</si>
  <si>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</si>
  <si>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</si>
  <si>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</si>
  <si>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</si>
  <si>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Válvula motorizada esfera, com duas vias atuador floating, diâmetro 3/4´ a 1 1/2´</t>
  </si>
  <si>
    <t>61.15.060</t>
  </si>
  <si>
    <t>Válvula de balanceamento diâmetro 1´ a 2 1/2´</t>
  </si>
  <si>
    <t>61.15.070</t>
  </si>
  <si>
    <t>Válvula borboleta na configuração wafer motorizada atuador floating diâmetro 3´ a 4´</t>
  </si>
  <si>
    <t>61.15.080</t>
  </si>
  <si>
    <t>Válvula duas vias on/off retorno elétrico diâmetro 1/2´ a 3/4´</t>
  </si>
  <si>
    <t>61.15.090</t>
  </si>
  <si>
    <t>Válvula esfera motorizada de duas vias de atuador proporcional diâmetro 2´ a 2 1/2´</t>
  </si>
  <si>
    <t>61.15.100</t>
  </si>
  <si>
    <t>Atuador proporcional de 10 Nm, tensão de entrada AC/DC 24 V - IP 54</t>
  </si>
  <si>
    <t>61.15.110</t>
  </si>
  <si>
    <t>Válvula esfera duas vias flangeada, diâmetro 3´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</si>
  <si>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</si>
  <si>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</si>
  <si>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</si>
  <si>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</si>
  <si>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</si>
  <si>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</si>
  <si>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</si>
  <si>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</si>
  <si>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</si>
  <si>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</si>
  <si>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</si>
  <si>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</si>
  <si>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</si>
  <si>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</si>
  <si>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</si>
  <si>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</si>
  <si>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</si>
  <si>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</si>
  <si>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</si>
  <si>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</si>
  <si>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</si>
  <si>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</si>
  <si>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</si>
  <si>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</si>
  <si>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</si>
  <si>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</si>
  <si>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</si>
  <si>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</si>
  <si>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</si>
  <si>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</si>
  <si>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</si>
  <si>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</si>
  <si>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</si>
  <si>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</si>
  <si>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</si>
  <si>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</si>
  <si>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</si>
  <si>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61.20.452</t>
  </si>
  <si>
    <t>Chapéu tipo chinês para duto galvanizado de 35cm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</si>
  <si>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</si>
  <si>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</si>
  <si>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</si>
  <si>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</si>
  <si>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</si>
  <si>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</si>
  <si>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</si>
  <si>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</si>
  <si>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</si>
  <si>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</si>
  <si>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</si>
  <si>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</si>
  <si>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65.01.210</t>
  </si>
  <si>
    <t>Câmara frigorífica para resfriados</t>
  </si>
  <si>
    <t>65.02.100</t>
  </si>
  <si>
    <t>Câmara frigorífica para congelados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</si>
  <si>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</si>
  <si>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</si>
  <si>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</si>
  <si>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</si>
  <si>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</si>
  <si>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</si>
  <si>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</si>
  <si>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</si>
  <si>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</si>
  <si>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</si>
  <si>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</si>
  <si>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</si>
  <si>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</si>
  <si>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</si>
  <si>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</si>
  <si>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</si>
  <si>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</si>
  <si>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</si>
  <si>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</si>
  <si>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</si>
  <si>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</si>
  <si>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</si>
  <si>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</si>
  <si>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</si>
  <si>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</si>
  <si>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</si>
  <si>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</si>
  <si>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21,5´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</si>
  <si>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</si>
  <si>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</si>
  <si>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</si>
  <si>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</si>
  <si>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</si>
  <si>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</si>
  <si>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</si>
  <si>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</si>
  <si>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</si>
  <si>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</si>
  <si>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</si>
  <si>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</si>
  <si>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</si>
  <si>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</si>
  <si>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</si>
  <si>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</si>
  <si>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</si>
  <si>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</si>
  <si>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</si>
  <si>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</si>
  <si>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</si>
  <si>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</si>
  <si>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</si>
  <si>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</si>
  <si>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</si>
  <si>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</si>
  <si>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</si>
  <si>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</si>
  <si>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</si>
  <si>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</si>
  <si>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</si>
  <si>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</si>
  <si>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</si>
  <si>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66.20.225</t>
  </si>
  <si>
    <t>Switch Gigabit 24 portas com capacidade de 10/100/1000/Mbps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</si>
  <si>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</si>
  <si>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</si>
  <si>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</si>
  <si>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</si>
  <si>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</si>
  <si>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</si>
  <si>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</si>
  <si>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</si>
  <si>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</si>
  <si>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</si>
  <si>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</si>
  <si>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</si>
  <si>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</si>
  <si>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</si>
  <si>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</si>
  <si>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</si>
  <si>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</si>
  <si>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</si>
  <si>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</si>
  <si>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</si>
  <si>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</si>
  <si>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</si>
  <si>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</si>
  <si>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</si>
  <si>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</si>
  <si>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</si>
  <si>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</si>
  <si>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</si>
  <si>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68.01.640</t>
  </si>
  <si>
    <t>Poste de concreto circular, 200 kg, H = 11,00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</si>
  <si>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</si>
  <si>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</si>
  <si>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</si>
  <si>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</si>
  <si>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</si>
  <si>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</si>
  <si>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</si>
  <si>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</si>
  <si>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</si>
  <si>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</si>
  <si>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</si>
  <si>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</si>
  <si>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</si>
  <si>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</si>
  <si>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</si>
  <si>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</si>
  <si>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</si>
  <si>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</si>
  <si>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</si>
  <si>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</si>
  <si>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</si>
  <si>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</si>
  <si>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</si>
  <si>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</si>
  <si>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</si>
  <si>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</si>
  <si>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</si>
  <si>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</si>
  <si>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</si>
  <si>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</si>
  <si>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</si>
  <si>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</si>
  <si>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</si>
  <si>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</si>
  <si>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</si>
  <si>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</si>
  <si>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</si>
  <si>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</si>
  <si>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</si>
  <si>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</si>
  <si>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</si>
  <si>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</si>
  <si>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</si>
  <si>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</si>
  <si>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</si>
  <si>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</si>
  <si>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</si>
  <si>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</si>
  <si>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69.03.090</t>
  </si>
  <si>
    <t>Aparelho telefônico multifrequencial, com teclas ´FLASH´, ´HOOK´, ´PAUSE´, ´LND´, ´MODE´</t>
  </si>
  <si>
    <t>69.03.130</t>
  </si>
  <si>
    <t>69.03.140</t>
  </si>
  <si>
    <t>69.03.301</t>
  </si>
  <si>
    <t>Central de Pabx para 2 linhas e 8 ramais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</si>
  <si>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</si>
  <si>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</si>
  <si>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</si>
  <si>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</si>
  <si>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</si>
  <si>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</si>
  <si>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</si>
  <si>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</si>
  <si>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</si>
  <si>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</si>
  <si>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</si>
  <si>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</si>
  <si>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</si>
  <si>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</si>
  <si>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</si>
  <si>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</si>
  <si>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</si>
  <si>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</si>
  <si>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</si>
  <si>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</si>
  <si>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</si>
  <si>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</si>
  <si>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</si>
  <si>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</si>
  <si>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</si>
  <si>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</si>
  <si>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</si>
  <si>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</si>
  <si>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</si>
  <si>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</si>
  <si>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</si>
  <si>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</si>
  <si>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</si>
  <si>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</si>
  <si>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</si>
  <si>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</si>
  <si>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</si>
  <si>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</si>
  <si>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</si>
  <si>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</si>
  <si>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</si>
  <si>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</si>
  <si>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</si>
  <si>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</si>
  <si>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</si>
  <si>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</si>
  <si>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</si>
  <si>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</si>
  <si>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</si>
  <si>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</si>
  <si>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</si>
  <si>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</si>
  <si>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</si>
  <si>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</si>
  <si>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</si>
  <si>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</si>
  <si>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</si>
  <si>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</si>
  <si>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</si>
  <si>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</si>
  <si>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69.10.130</t>
  </si>
  <si>
    <t xml:space="preserve">Amplificador de potência para VHF e CATV-50 dB, frequência 54 a 750 MHz  </t>
  </si>
  <si>
    <t>69.10.152</t>
  </si>
  <si>
    <t>Antena WI-FI dual band access point, bandas simultâneas - 1750Mbps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</si>
  <si>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</si>
  <si>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</si>
  <si>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</si>
  <si>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</si>
  <si>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</si>
  <si>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</si>
  <si>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</si>
  <si>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</si>
  <si>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</si>
  <si>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</si>
  <si>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</si>
  <si>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</si>
  <si>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</si>
  <si>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</si>
  <si>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</si>
  <si>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</si>
  <si>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</si>
  <si>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</si>
  <si>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</si>
  <si>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</si>
  <si>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</si>
  <si>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19´ x 500 mm</t>
  </si>
  <si>
    <t>69.20.210</t>
  </si>
  <si>
    <t>Bandeja fixa para rack, 19´ x 800 mm</t>
  </si>
  <si>
    <t>69.20.220</t>
  </si>
  <si>
    <t>Bandeja deslizante para rack, 19´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</si>
  <si>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</si>
  <si>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</si>
  <si>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</si>
  <si>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</si>
  <si>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</si>
  <si>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- 19´ x 1 U</t>
  </si>
  <si>
    <t>69.20.250</t>
  </si>
  <si>
    <t>Painel frontal cego - 19´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</si>
  <si>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</si>
  <si>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</si>
  <si>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</si>
  <si>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</si>
  <si>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</si>
  <si>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</si>
  <si>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</si>
  <si>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</si>
  <si>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</si>
  <si>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69.20.340</t>
  </si>
  <si>
    <t>Tomada para TV, tipo pino Jack, com placa</t>
  </si>
  <si>
    <t>69.20.350</t>
  </si>
  <si>
    <t>Caixa de emenda ventilada, em polipropileno, para até 200 pares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</si>
  <si>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</si>
  <si>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</si>
  <si>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</si>
  <si>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</si>
  <si>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</si>
  <si>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</si>
  <si>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70.01.050</t>
  </si>
  <si>
    <t>Defensa semimaleavel simples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</si>
  <si>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</si>
  <si>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</si>
  <si>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</si>
  <si>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</si>
  <si>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</si>
  <si>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</si>
  <si>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</si>
  <si>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</si>
  <si>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</si>
  <si>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</si>
  <si>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</si>
  <si>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</si>
  <si>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</si>
  <si>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</si>
  <si>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</si>
  <si>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</si>
  <si>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</si>
  <si>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</si>
  <si>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</si>
  <si>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</si>
  <si>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</si>
  <si>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</si>
  <si>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</si>
  <si>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</si>
  <si>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</si>
  <si>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</si>
  <si>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</si>
  <si>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</si>
  <si>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</si>
  <si>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</si>
  <si>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</si>
  <si>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</si>
  <si>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</si>
  <si>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</si>
  <si>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</si>
  <si>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</si>
  <si>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70.04.001</t>
  </si>
  <si>
    <t>Coluna simples (PP), diâmetro de 2 1/2´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</si>
  <si>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</si>
  <si>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</si>
  <si>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</si>
  <si>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</si>
  <si>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</si>
  <si>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</si>
  <si>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</si>
  <si>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</si>
  <si>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</si>
  <si>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1/2´ e comprimento de 3,6 m</t>
  </si>
  <si>
    <t>70.04.007</t>
  </si>
  <si>
    <t>Coluna semafórica simples 101 mm x 6 m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</si>
  <si>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</si>
  <si>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</si>
  <si>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</si>
  <si>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</si>
  <si>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</si>
  <si>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</si>
  <si>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</si>
  <si>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</si>
  <si>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</si>
  <si>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</si>
  <si>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70.06.001</t>
  </si>
  <si>
    <t>Segregador (bate-roda) refletivo - resina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</si>
  <si>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</si>
  <si>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</si>
  <si>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</si>
  <si>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</si>
  <si>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</si>
  <si>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</si>
  <si>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</si>
  <si>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</si>
  <si>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</si>
  <si>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</si>
  <si>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</si>
  <si>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</si>
  <si>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</si>
  <si>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</si>
  <si>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</si>
  <si>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</si>
  <si>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</si>
  <si>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</si>
  <si>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</si>
  <si>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</si>
  <si>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</si>
  <si>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</si>
  <si>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</si>
  <si>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</si>
  <si>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</si>
  <si>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</si>
  <si>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</si>
  <si>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</si>
  <si>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</si>
  <si>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</si>
  <si>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</si>
  <si>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</si>
  <si>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</si>
  <si>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</si>
  <si>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</si>
  <si>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</si>
  <si>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</si>
  <si>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</si>
  <si>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</si>
  <si>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</si>
  <si>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</si>
  <si>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</si>
  <si>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</si>
  <si>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</si>
  <si>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</si>
  <si>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</si>
  <si>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</si>
  <si>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</si>
  <si>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</si>
  <si>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</si>
  <si>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97.03.010</t>
  </si>
  <si>
    <t>Sinalização com pictograma em tinta acrílica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</si>
  <si>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</si>
  <si>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</si>
  <si>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</si>
  <si>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</si>
  <si>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</si>
  <si>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</si>
  <si>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</si>
  <si>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</si>
  <si>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98.02.210</t>
  </si>
  <si>
    <t>Banco de madeira com encosto e pés em ferro fundido pintado</t>
  </si>
  <si>
    <t>B.01.000.010146</t>
  </si>
  <si>
    <t>Servente</t>
  </si>
  <si>
    <t>B.01.000.010139</t>
  </si>
  <si>
    <t>Pedreiro</t>
  </si>
  <si>
    <t>Tubo metálico metalon, referência 60 x 60 x 3,75mm</t>
  </si>
  <si>
    <t>Trilho chapa 50x60x1,9mm galvanizado para porta de correr</t>
  </si>
  <si>
    <t>B.01.000.010186</t>
  </si>
  <si>
    <t>Mangueira Trançada 1/4</t>
  </si>
  <si>
    <t>Tubo de PVC rígido branco, pontas lisas, soldável, linha esgoto série normal, DN= 40 mm, inclusive conexões (luva deslizante)</t>
  </si>
  <si>
    <t>RECOMPOSIÇÃO DE PISO</t>
  </si>
  <si>
    <t>Placa cerâmica esmaltada PEI-4 para área interna com saída para o exterior, grupo de absorção BIIb, tráfego médio, assentado com argamassa colante industrializada (Conforme modelo existente)</t>
  </si>
  <si>
    <t>Eletrotécnico montador</t>
  </si>
  <si>
    <t>02.03.280</t>
  </si>
  <si>
    <t>Tapume metálico com telha metálica tipo trapezoidal 40, sem pintura, espessura 0,43mm, colunas, bases e parafusos</t>
  </si>
  <si>
    <t>02.03.290</t>
  </si>
  <si>
    <t>Portão metálico com 2 folhas, pivotante, para tapume</t>
  </si>
  <si>
    <t>05.10.041</t>
  </si>
  <si>
    <t>Transporte de material escavado - rocha</t>
  </si>
  <si>
    <t>Argamassa graute autonivelante de alta resistência</t>
  </si>
  <si>
    <t>11.20.140</t>
  </si>
  <si>
    <t>Controlador de retração de concreto, a base de óxido de cálcio</t>
  </si>
  <si>
    <t>Alvenaria de bloco de concreto de vedação de 9 cm - classe C</t>
  </si>
  <si>
    <t>Alvenaria de bloco de concreto de vedação de 19 cm - classe C</t>
  </si>
  <si>
    <t>Alvenaria de bloco de concreto estrutural 14 cm - classe B</t>
  </si>
  <si>
    <t>Alvenaria de bloco de concreto estrutural 19 cm - classe B</t>
  </si>
  <si>
    <t>Alvenaria de bloco de concreto estrutural 14 cm - classe A</t>
  </si>
  <si>
    <t>Alvenaria de bloco de concreto estrutural 19 cm - classe A</t>
  </si>
  <si>
    <t>Telha em fibra vegetal, perfil ondulado, com espessura de 3mm</t>
  </si>
  <si>
    <t>Cumeeira em fibra vegetal, lisa, com espessura de 3mm</t>
  </si>
  <si>
    <t>Telhamento em chapa de aço pré-pintada, perfil ondulado, com espessura de 0,50mm</t>
  </si>
  <si>
    <t>Telhamento em chapa de aço pré-pintada, perfil ondulado calandrado, com espessura de 0,80mm</t>
  </si>
  <si>
    <t>Telhamento em chapa de aço pré-pintada, perfil trapezoidal, com espessura de 0,80mm e altura de 100mm</t>
  </si>
  <si>
    <t>Telhamento em chapa de aço pré-pintada, perfil trapezoidal, com espessura de 0,50mm e altura de 40mm</t>
  </si>
  <si>
    <t>Cumeeira em chapa de aço pré-pintada, perfil trapezoidal, com espessura de 0,50mm</t>
  </si>
  <si>
    <t>Cumeeira em chapa de aço pré-pintada, perfil ondulado, com espessura de 0,50mm</t>
  </si>
  <si>
    <t>Telhamento em chapa de aço pré-pintada, tipo sanduíche, espessura de 0,50mm, com lã de rocha</t>
  </si>
  <si>
    <t>Telhamento em chapa de aço pré-pintada, tipo sanduíche, espessura de 0,50mm, com poliisocianurato (PIR)</t>
  </si>
  <si>
    <t>Telhamento em chapa de aço pré-pintada, tipo sanduíche, espessura de 0,50mm, com poliestireno expandido</t>
  </si>
  <si>
    <t>Telhamento em chapa de aço galvanizado autoportante, perfil trapezoidal, com espessura de 0,80mm e altura de 120mm</t>
  </si>
  <si>
    <t>Forro em placa de gesso liso, espessura de 12,5mm, fixo</t>
  </si>
  <si>
    <t>23.20.560</t>
  </si>
  <si>
    <t>Folha de madeira sarrafeada, revestida nas 2 faces com laminado melamínico</t>
  </si>
  <si>
    <t>Porta/portão de abrir tipo veneziana de ferro, sob medida</t>
  </si>
  <si>
    <t>Tela de proteção em malha ondulada de 1´, fio 12 (BWG), com requadro</t>
  </si>
  <si>
    <t>Grade para piso eletrofundida, malha 30x100mm, com barra de 40x2mm</t>
  </si>
  <si>
    <t>Grade para forro eletrofundida, malha 25x100mm, com barra de 25x2mm</t>
  </si>
  <si>
    <t>Porta/portinhola tipo veneziana de abrir em alumínio, sob medida</t>
  </si>
  <si>
    <t>Portinhola tipo veneziana de abrir em alumínio, linha comercial</t>
  </si>
  <si>
    <t>Corrimão, bate-maca ou protetor de parede em PVC, com amortecimento à impacto</t>
  </si>
  <si>
    <t>Veda porta/veda fresta em alumínio branco, com borracha vedante</t>
  </si>
  <si>
    <t>Plataforma para elevação até 1,00m, nas dimensões de 900x1400mm, capacidade de 250kg - percurso até 1,00m de altura</t>
  </si>
  <si>
    <t>Plataforma para elevação até 2,00m, nas dimensões de 900x1400mm, capacidade de 250kg - percurso superior a 1,00m de altura</t>
  </si>
  <si>
    <t>30.14.060</t>
  </si>
  <si>
    <t>Plataforma para elevacao até 4,00m, nas dimensões de 1100x1400mm, capacidade de 325kg</t>
  </si>
  <si>
    <t>32.06.240</t>
  </si>
  <si>
    <t>Película adesiva jateada para vidros - uso interno</t>
  </si>
  <si>
    <t>32.07.226</t>
  </si>
  <si>
    <t>Selante elástico monocomponente a base de poliuretano (PU) para juntas de dilatação</t>
  </si>
  <si>
    <t>32.20.066</t>
  </si>
  <si>
    <t>Lona plástica em polietileno, 150 micras, para camada separadora de piso/pavimento</t>
  </si>
  <si>
    <t>Hidrorepelente incolor à base de silano-siloxano oligomérico disperso em água</t>
  </si>
  <si>
    <t>Hidrorepelente incolor à base de silano-siloxano oligomérico disperso em solvente</t>
  </si>
  <si>
    <t>34.20.384</t>
  </si>
  <si>
    <t>Bicicletário modelo U invertido em tubo circular de aço Ø 2", com acabamento em pintura eletrostática, para fixação chumbado/parafusado</t>
  </si>
  <si>
    <t>Disjuntor em caixa aberta trifásico, 600 V de 800 A, 50/60 Hz, com acessórios</t>
  </si>
  <si>
    <t>Disjuntor em caixa aberta tripolar extraível, 500 V de 3200 A, com acessórios</t>
  </si>
  <si>
    <t>Disjuntor em caixa aberta tripolar extraível, 500 V de 4000 A, com acessórios</t>
  </si>
  <si>
    <t>Disjuntor série universal em caixa moldada, térmico e magnético fixos, bipolar 415 VCA, corrente de 60 A até 100 A</t>
  </si>
  <si>
    <t>Disjuntor série universal em caixa moldada, térmico e magnético fixos, bipolar 380/600 VCA, corrente de 125 A</t>
  </si>
  <si>
    <t>Disjuntor série universal em caixa moldada, térmico fixo e magnético ajustável, tripolar 600 VCA, corrente de 300 A até 400 A</t>
  </si>
  <si>
    <t>Disjuntor série universal em caixa moldada, térmico fixo e magnético ajustável, tripolar 600 VCA, corrente de 500 A até 630 A</t>
  </si>
  <si>
    <t>Disjuntor série universal em caixa moldada, térmico fixo e magnético ajustável, tripolar 600 VCA, corrente de 700 A até 800 A</t>
  </si>
  <si>
    <t>Mini-disjuntor termomagnético, tripolar 415 V, corrente de 80 A até 125 A</t>
  </si>
  <si>
    <t>Disjuntor em caixa aberta, térmico ajustável e magnético fixo, tripolar 2000/1200 V, faixa de ajuste de 1600 até 2000 A</t>
  </si>
  <si>
    <t>Disjuntor em caixa aberta, térmico ajustável e magnético fixo, tripolar 2500/1200 V, faixa de ajuste de 2000 até 2500 A</t>
  </si>
  <si>
    <t>Inversor de frequência para variação de velocidade em motores, potência de 0,25 a 175 cv</t>
  </si>
  <si>
    <t>Inversor de frequência para variação de velocidade em motores, potência de 1,5 a 150 cv</t>
  </si>
  <si>
    <t>Dispositivo de proteção contra surto, 2 polos, suportabilidade &lt;= 4 kV, Un até 240V/415V, Iimp = 60 kA, curva de ensaio 10/350µs - classe 1</t>
  </si>
  <si>
    <t>Dispositivo de proteção contra surto, 2 polos, monobloco, suportabilidade &lt;=1,4kV, F+N / F+F, Un até 240V/264V, curva de ensaio 8/20µs - classe 3</t>
  </si>
  <si>
    <t>Disjuntor em caixa moldada tripolar, térmico e magnético fixos, tensão de isolamento 500/690V, de 10A a 63A</t>
  </si>
  <si>
    <t>Caixa com suportes para tomada de energia/RJ e tampa basculante com rebaixo de 2 x (25 x 70 mm)</t>
  </si>
  <si>
    <t>Caixa com suportes para tomada de energia/RJ e tampa basculante com rebaixo de 3 x (25 x 70 mm)</t>
  </si>
  <si>
    <t>Caixa com suportes para tomada de energia/RJ e tampa basculante com rebaixo de 4 x (25 x 70 mm)</t>
  </si>
  <si>
    <t>39.11.092</t>
  </si>
  <si>
    <t>Cabo telefônico CCI, com 1 par de 0,50 mm, para ligação de aparelhos telefônicos</t>
  </si>
  <si>
    <t>Variador de luminosidade rotativo até 600 W / 220 V, com placa</t>
  </si>
  <si>
    <t>Luminária pública LED retangular para poste, fluxo luminoso de 14200 a 18000 lm, eficiência mínima de 120 lm/W - potência de 100 W/120 W</t>
  </si>
  <si>
    <t>Luminária LED retangular para poste, fluxo luminoso de 18000 lm, eficiência mínima 180 lm/W - potência de 100 W</t>
  </si>
  <si>
    <t>Luminária LED retangular para poste, fluxo luminoso de 36000 lm, eficiência mínima 180 lm/W - potência de 200 W</t>
  </si>
  <si>
    <t>Luminária pública LED retangular para poste, fluxo luminoso de 6250 a 6674 lm, eficiência mínima 113 lm/W - potência 40 W/59 W</t>
  </si>
  <si>
    <t>Luminária retangular de sobrepor tipo calha aberta, com refletor em alumínio de alto brilho, para 2 lâmpadas tubulares 32 W/36 W</t>
  </si>
  <si>
    <t>Luminária industrial pendente tipo calha aberta instalação em perfilado para 1 ou 2 lâmpadas tubulares 28 W/54 W</t>
  </si>
  <si>
    <t>Luminária retangular de embutir tipo calha aberta com refletor em alumínio de alto brilho para 2 lâmpadas tubulares de 28 W/54 W</t>
  </si>
  <si>
    <t>Luminária retangular de embutir tipo calha aberta com refletor assimétrico em alumínio de alto brilho para 2 lâmpadas tubulares de 28 W/54 W</t>
  </si>
  <si>
    <t>Luminária LED redonda de sobrepor com difusor translucido, 4000 K, fluxo luminoso de 1900 a 2000 lm, potência de 17 W a 19 W</t>
  </si>
  <si>
    <t>Tela para equipotencial em aço inoxidável</t>
  </si>
  <si>
    <t>43.03.222</t>
  </si>
  <si>
    <t>Sistema de aquecimento de passagem a gás com sistema misturador para abastecimento de até 04 duchas</t>
  </si>
  <si>
    <t xml:space="preserve">Bacia sifonada com caixa de descarga acoplada e tampa - infantil	</t>
  </si>
  <si>
    <t>44.01.052</t>
  </si>
  <si>
    <t>Bacia sifonada de louça com tampa - 6 litros</t>
  </si>
  <si>
    <t>Bacia sifonada de louça sem tampa, com saída horizontal - 6 litros</t>
  </si>
  <si>
    <t>44.01.072</t>
  </si>
  <si>
    <t>Bacia sifonada de louça com tampa, com saída horizontal - 6 litros</t>
  </si>
  <si>
    <t>44.01.820</t>
  </si>
  <si>
    <t>Bacia sifonada com caixa de descarga acoplada com tampa - 6 litros</t>
  </si>
  <si>
    <t>Entrada completa de gás GLP domiciliar com 2 botijões de 13 kg</t>
  </si>
  <si>
    <t>49.06.194</t>
  </si>
  <si>
    <t>Grelha em aço inoxidável com fecho rotativo, DN= 100mm</t>
  </si>
  <si>
    <t>49.06.196</t>
  </si>
  <si>
    <t>Grelha em aço inoxidável com fecho rotativo, DN= 150mm</t>
  </si>
  <si>
    <t>49.12.060</t>
  </si>
  <si>
    <t>Boca de leão dupla tipo PMSP com grelha</t>
  </si>
  <si>
    <t>50.01.062</t>
  </si>
  <si>
    <t>Abrigo para hidrante de recalque (embutir e interno)</t>
  </si>
  <si>
    <t>Bico de sprinkler resposta rápida, posição pendente, temperatura nominal 68°C</t>
  </si>
  <si>
    <t>Bico de sprinkler resposta rápida, posição para cima, temperatura nominal 68°C</t>
  </si>
  <si>
    <t>Bloco diagonal em concreto tipo piso drenante para plantio de grama - espessura de 10 cm</t>
  </si>
  <si>
    <t>54.08.005</t>
  </si>
  <si>
    <t>Agente de cura química, retardador de evaporação, em pavimento de concreto</t>
  </si>
  <si>
    <t>54.09</t>
  </si>
  <si>
    <t>Pavimentação sustentável de vias, calçadas e passeios</t>
  </si>
  <si>
    <t>54.09.001</t>
  </si>
  <si>
    <t>Concreto asfáltico modificado por borracha AB8</t>
  </si>
  <si>
    <t>54.20.160</t>
  </si>
  <si>
    <t>Corte para junta de dilatação através de cortadora a gasolina, com serra de disco diamantado segmentado para pavimento de concreto e asfalto</t>
  </si>
  <si>
    <t>Sensor de temperatura ambiente PT100</t>
  </si>
  <si>
    <t>Switch Gigabit para servidor central com 24 portas frontais e 4 portas SFP, capacidade 10 / 100 / 1000 Mbps</t>
  </si>
  <si>
    <t>Caixa subterrânea de entrada de telefonia, tipo R1 (550 x 350 x 550) mm, padrão TELEBRÁS, com tampa</t>
  </si>
  <si>
    <t>Caixa subterrânea de entrada de telefonia, tipo R2 (1050 x 550 x 800) mm, padrão TELEBRÁS, com tampa</t>
  </si>
  <si>
    <t>69.08.012</t>
  </si>
  <si>
    <t>Distribuidor interno óptico 1U de até 24 fibras - completo</t>
  </si>
  <si>
    <t>Bloco de distribuição para 10 pares</t>
  </si>
  <si>
    <t>CJDIA</t>
  </si>
  <si>
    <t>A.02.000.070107</t>
  </si>
  <si>
    <t>Impressão colorida em papel sulfite A4</t>
  </si>
  <si>
    <t>A.02.000.070108</t>
  </si>
  <si>
    <t>Encadernação espiral até 100 folhas</t>
  </si>
  <si>
    <t>A.03.000.022111</t>
  </si>
  <si>
    <t>A.04.000.098083</t>
  </si>
  <si>
    <t>A.04.000.098084</t>
  </si>
  <si>
    <t>Locação de conjunto de bombeamento a vácuo para rebaixamento de lençol freático, com até 50 ponteiras e potência até 15HP mínimo 30 dias</t>
  </si>
  <si>
    <t>A.04.000.098085</t>
  </si>
  <si>
    <t>Ponteiras filtrantes até 5m de profundidades - instaladas</t>
  </si>
  <si>
    <t>A.05.000.020299</t>
  </si>
  <si>
    <t>A.05.000.020306</t>
  </si>
  <si>
    <t>A.05.000.020307</t>
  </si>
  <si>
    <t>Taxa para descarte em aterro legalizado - tipo telhas cimento amianto</t>
  </si>
  <si>
    <t>A.05.000.020358</t>
  </si>
  <si>
    <t>Remoção de entulho de obra, terra, alvenaria, concreto, argamassa, madeira, papel, plástico, metal, capacidade de 4m³</t>
  </si>
  <si>
    <t>A.05.000.020359</t>
  </si>
  <si>
    <t>Remoção de entulho de obra, material volumoso (mistura de alvenaria, terra, madeira, papel, plástico e metal), capacidade 4 m³</t>
  </si>
  <si>
    <t>A.05.000.020363</t>
  </si>
  <si>
    <t>Transporte de resíduo sólido em aterro, tipo telhas cimento amianto classe D</t>
  </si>
  <si>
    <t>A.05.000.020998</t>
  </si>
  <si>
    <t>Remoção de entulho de obra, material rejeitado (mistura de vegetação, isopor, manta asfáltica, lã de vidro), capacidade 4 m³</t>
  </si>
  <si>
    <t>A.05.000.020999</t>
  </si>
  <si>
    <t>Remoção de entulho de obra, gesso, dry wall, capacidade 4 m³</t>
  </si>
  <si>
    <t>A.05.000.021093</t>
  </si>
  <si>
    <t>A.05.000.027014</t>
  </si>
  <si>
    <t>Locação máquinas de solda MIG/MAC, modelo TRR 3410 marca Bambozzi ou equivalente, (100% ciclo), para arame sólido/tubular 0,8 até 1,6mm, trifásicos, 220/380/440 V</t>
  </si>
  <si>
    <t>UNDIA</t>
  </si>
  <si>
    <t>A.05.000.047592</t>
  </si>
  <si>
    <t>Gerador a diesel carenado 150/136 kVA, variação de + ou - 5%, 380/220 V ou 220/127 V, 85dB a 1,5m, completo; ref. GMG 150 da Heimer ou equivalente</t>
  </si>
  <si>
    <t>A.05.000.066595</t>
  </si>
  <si>
    <t>Locação de bomba submersível monofásica, diâmetro de 2´ ou 3´, potência de 0,5CV até 3CV</t>
  </si>
  <si>
    <t>A.05.000.080110</t>
  </si>
  <si>
    <t>Balancim elétrico tipo plataforma de 3 m de comprimento, para transporte vertical, com cabo passante de 60m, com gancho, clips, sapatilhas, ponta de cabo, etc.</t>
  </si>
  <si>
    <t>A.05.000.080359</t>
  </si>
  <si>
    <t>GPS com receptor L1-L2 / RTK com base</t>
  </si>
  <si>
    <t>A.05.000.080373</t>
  </si>
  <si>
    <t>Plataforma articulada elétrica, autopropelida, com altura aproximada de 12,50m e capacidade para 227kg, ref. Z34/22 DC da Genie ou equivalente</t>
  </si>
  <si>
    <t>A.05.000.080374</t>
  </si>
  <si>
    <t>Plataforma articulada à diesel, autopropelida, com altura aproximada de 20m e capacidade para 227kg, ref. 600 AJ da JLG, Z60/34 RT da Genie ou equivalente</t>
  </si>
  <si>
    <t>A.06.000.027013</t>
  </si>
  <si>
    <t>Gás para soldagem tipo MIG, ref. Coogar 215 ou equivalente</t>
  </si>
  <si>
    <t>A.06.000.044680</t>
  </si>
  <si>
    <t>Óleo mineral para disjuntor e transformador</t>
  </si>
  <si>
    <t>A.06.000.068502</t>
  </si>
  <si>
    <t>Cilindro de aço para gás GLP de 45kg com carga</t>
  </si>
  <si>
    <t>A.06.000.068550</t>
  </si>
  <si>
    <t>Botijão de aço para gás GLP de 13kg com carga</t>
  </si>
  <si>
    <t>A.07.000.020350</t>
  </si>
  <si>
    <t>A.07.000.020459</t>
  </si>
  <si>
    <t>Taxa de mobilização e desmobilização de equipamentos para execução de levantamento topográfico 100km</t>
  </si>
  <si>
    <t>A.07.000.020476</t>
  </si>
  <si>
    <t>A.07.000.020483</t>
  </si>
  <si>
    <t>Sondagem a percussão, inclusive as peças gráficas e relatórios pertinentes mínimo de 30m</t>
  </si>
  <si>
    <t>A.07.000.020484</t>
  </si>
  <si>
    <t>Sondagem rotativa em solo, inclusive as peças gráficas e relatórios pertinentes mínimo 30m</t>
  </si>
  <si>
    <t>A.07.000.020485</t>
  </si>
  <si>
    <t>Sondagem rotativa em rocha, inclusive as peças gráficas e relatórios pertinentes</t>
  </si>
  <si>
    <t>A.07.000.020486</t>
  </si>
  <si>
    <t>Sondagem a trado, inclusive as peças gráficas e relatórios pertinentes (não considerar os ensaios de solo) mínimo 30m</t>
  </si>
  <si>
    <t>A.07.000.020487</t>
  </si>
  <si>
    <t>Sondagem percussão com a utilização de torquímetro, inclusive peças gráficas e relatórios pertinentes mínimo 30m</t>
  </si>
  <si>
    <t>A.08.000.020000</t>
  </si>
  <si>
    <t>A.08.000.020001</t>
  </si>
  <si>
    <t>A.08.000.020002</t>
  </si>
  <si>
    <t>Cravação de estaca pré-moldada protendida para 20t</t>
  </si>
  <si>
    <t>A.08.000.020003</t>
  </si>
  <si>
    <t>A.08.000.020004</t>
  </si>
  <si>
    <t>Cravação de estaca pré-moldada protendida para 30t</t>
  </si>
  <si>
    <t>A.08.000.020005</t>
  </si>
  <si>
    <t>A.08.000.020006</t>
  </si>
  <si>
    <t>Cravação de estaca pré-moldada protendida para 40t</t>
  </si>
  <si>
    <t>A.08.000.020007</t>
  </si>
  <si>
    <t>A.08.000.020008</t>
  </si>
  <si>
    <t>Cravação de estaca pré-moldada protendida para 50t</t>
  </si>
  <si>
    <t>A.08.000.020009</t>
  </si>
  <si>
    <t>A.08.000.020010</t>
  </si>
  <si>
    <t>Cravação de estaca pré-moldada protendida para 60t</t>
  </si>
  <si>
    <t>A.08.000.020109</t>
  </si>
  <si>
    <t>A.08.000.020110</t>
  </si>
  <si>
    <t>A.08.000.020111</t>
  </si>
  <si>
    <t>A.08.000.020112</t>
  </si>
  <si>
    <t>A.08.000.020117</t>
  </si>
  <si>
    <t>A.08.000.020118</t>
  </si>
  <si>
    <t>A.08.000.020119</t>
  </si>
  <si>
    <t>A.08.000.020129</t>
  </si>
  <si>
    <t>Perfil de ferro soldado ´I´ de 12´</t>
  </si>
  <si>
    <t>A.08.000.020130</t>
  </si>
  <si>
    <t>Abertura de fuste mecanizado diâmetro 50 cm</t>
  </si>
  <si>
    <t>A.08.000.020131</t>
  </si>
  <si>
    <t>Abertura de fuste mecanizado diâmetro 60 cm</t>
  </si>
  <si>
    <t>A.08.000.020132</t>
  </si>
  <si>
    <t>Abertura de fuste mecanizado diâmetro 80 cm</t>
  </si>
  <si>
    <t>A.08.000.020137</t>
  </si>
  <si>
    <t>A.08.000.020138</t>
  </si>
  <si>
    <t>A.08.000.020139</t>
  </si>
  <si>
    <t>A.08.000.020143</t>
  </si>
  <si>
    <t>A.08.000.020144</t>
  </si>
  <si>
    <t>A.08.000.020145</t>
  </si>
  <si>
    <t>A.08.000.020146</t>
  </si>
  <si>
    <t>A.08.000.020147</t>
  </si>
  <si>
    <t>A.08.000.020150</t>
  </si>
  <si>
    <t>A.08.000.020154</t>
  </si>
  <si>
    <t>A.08.000.020161</t>
  </si>
  <si>
    <t>A.08.000.020162</t>
  </si>
  <si>
    <t>A.08.000.020216</t>
  </si>
  <si>
    <t>A.08.000.020220</t>
  </si>
  <si>
    <t>A.08.000.020251</t>
  </si>
  <si>
    <t>A.08.000.020260</t>
  </si>
  <si>
    <t>Estaca tipo Raiz, diâmetro 10cm para 10t, em solo</t>
  </si>
  <si>
    <t>A.08.000.020261</t>
  </si>
  <si>
    <t>Estaca tipo Raiz, diâmetro 31cm para 100t, em solo</t>
  </si>
  <si>
    <t>A.08.000.020262</t>
  </si>
  <si>
    <t>Estaca tipo Raiz, diâmetro 40cm para 130t, em solo</t>
  </si>
  <si>
    <t>A.08.000.020263</t>
  </si>
  <si>
    <t>Estaca tipo Raiz, diâmetro 12cm para 15t, em solo</t>
  </si>
  <si>
    <t>A.08.000.020265</t>
  </si>
  <si>
    <t>Estaca tipo Raiz, diâmetro 15cm para 25t, em solo</t>
  </si>
  <si>
    <t>A.08.000.020266</t>
  </si>
  <si>
    <t>Estaca tipo Raiz, diâmetro 16cm para 35t, em solo</t>
  </si>
  <si>
    <t>A.08.000.020267</t>
  </si>
  <si>
    <t>Estaca tipo Raiz, diâmetro 20cm para 50t, em solo</t>
  </si>
  <si>
    <t>A.08.000.020268</t>
  </si>
  <si>
    <t>Estaca tipo Raiz, diâmetro 25cm para 80t, em solo</t>
  </si>
  <si>
    <t>A.08.000.020271</t>
  </si>
  <si>
    <t>Estaca tipo Raiz, diâmetro de 45cm, sem armação, em solo</t>
  </si>
  <si>
    <t>A.08.000.020272</t>
  </si>
  <si>
    <t>Estaca tipo Raiz, diâmetro de 31cm, sem armação, em rocha</t>
  </si>
  <si>
    <t>A.08.000.020273</t>
  </si>
  <si>
    <t>Estaca tipo Raiz, diâmetro de 41cm, sem armação, em rocha</t>
  </si>
  <si>
    <t>A.08.000.020274</t>
  </si>
  <si>
    <t>Estaca tipo Raiz, diâmetro de 45cm, sem armação, em rocha</t>
  </si>
  <si>
    <t>A.08.000.020276</t>
  </si>
  <si>
    <t>Injeção de argamassa de cimento e areia em estaca raiz - sem fornecimento de materiais</t>
  </si>
  <si>
    <t>A.08.000.022106</t>
  </si>
  <si>
    <t>A.08.000.022107</t>
  </si>
  <si>
    <t>A.08.000.022108</t>
  </si>
  <si>
    <t>A.09.000.020393</t>
  </si>
  <si>
    <t>Tubo de aço preto liso calandrado, para revestimento interno de poço profundo, diâmetro de 16" (406,40 mm), espessura de 3/16" (4,75 mm) com solda - fornecimento e aplicação</t>
  </si>
  <si>
    <t>A.09.000.020394</t>
  </si>
  <si>
    <t>Filtro espiralado em aço galvanizado simples (Standard) para poço profundo, diâmetro 6" (152,40 mm)</t>
  </si>
  <si>
    <t>A.09.000.020405</t>
  </si>
  <si>
    <t>A.09.000.020406</t>
  </si>
  <si>
    <t>A.09.000.020408</t>
  </si>
  <si>
    <t>Ensaio de vazão (bombeamento) para poço profundo, com bomba submersa, conforme Norma ABNT NBR 12244</t>
  </si>
  <si>
    <t>A.09.000.020411</t>
  </si>
  <si>
    <t>Filtro em aço galvanizado tipo NOLD para poço profundo, diâmetro 6" (150 mm) - fornecimento e aplicação</t>
  </si>
  <si>
    <t>A.09.000.020413</t>
  </si>
  <si>
    <t>Limpeza e desenvolvimento de poço profundo com ar ou bomba submersível</t>
  </si>
  <si>
    <t>A.09.000.020414</t>
  </si>
  <si>
    <t>Perfuração rotativa para poço profundo em aluvião, arenito ou solos sedimentados em geral, diâmetro de 14" (350 mm)</t>
  </si>
  <si>
    <t>A.09.000.020415</t>
  </si>
  <si>
    <t>Perfuração rotativa para poço profundo em aluvião, arenito ou solos sedimentados em geral, diâmetro de 16" (400 mm)</t>
  </si>
  <si>
    <t>A.09.000.020416</t>
  </si>
  <si>
    <t>Perfuração rotativa para poço profundo em aluvião, arenito ou solos sedimentados em geral, diâmetro de 18" (450 mm)</t>
  </si>
  <si>
    <t>A.09.000.020417</t>
  </si>
  <si>
    <t>Perfuração rotativa para poço profundo em aluvião, arenito ou solos sedimentados em geral, diâmetro de 10" (250 mm)</t>
  </si>
  <si>
    <t>A.09.000.020418</t>
  </si>
  <si>
    <t>Perfuração rotativa para poço profundo em aluvião, arenito ou solos sedimentados em geral, diâmetro de 12" (300 mm)</t>
  </si>
  <si>
    <t>A.09.000.020419</t>
  </si>
  <si>
    <t>Perfuração para poço profundo em rocha alterada (basalto alterado) em geral, diâmetro de 8" (200 mm)</t>
  </si>
  <si>
    <t>A.09.000.020420</t>
  </si>
  <si>
    <t>Perfuração para poço profundo em rocha alterada (basalto alterado) em geral, diâmetro de 10" (250 mm)</t>
  </si>
  <si>
    <t>A.09.000.020421</t>
  </si>
  <si>
    <t>Perfuração para poço profundo em rocha alterada (basalto alterado) em geral, diâmetro de 12" (300 mm)</t>
  </si>
  <si>
    <t>A.09.000.020422</t>
  </si>
  <si>
    <t>A.09.000.020423</t>
  </si>
  <si>
    <t>A.09.000.020424</t>
  </si>
  <si>
    <t>A.09.000.020428</t>
  </si>
  <si>
    <t>A.09.000.020429</t>
  </si>
  <si>
    <t>A.09.000.020430</t>
  </si>
  <si>
    <t>Tubo em chapa de aço 3/16", diâmetro de 12", para revestimento interno de poço profundo - fornecimento e aplicação (tubo sanitário)</t>
  </si>
  <si>
    <t>A.09.000.020431</t>
  </si>
  <si>
    <t>Tubo em chapa de aço 3/16", diâmetro de 14", para revestimento interno de poço profundo - fornecimento e aplicação (tubo sanitário)</t>
  </si>
  <si>
    <t>A.09.000.020432</t>
  </si>
  <si>
    <t>Tubo em chapa de aço 3/16", diâmetro de 16", para revestimento interno de poço profundo - fornecimento e aplicação</t>
  </si>
  <si>
    <t>A.09.000.020433</t>
  </si>
  <si>
    <t>Tubo preto DIN 2440 para revestimento interno de poço profundo, diâmetro de 6" (150 mm) - fornecimento e aplicação</t>
  </si>
  <si>
    <t>A.09.000.020434</t>
  </si>
  <si>
    <t>Tubo preto DIN 2440 para revestimento interno de poço profundo, diâmetro de 8" (200 mm) - fornecimento e aplicação</t>
  </si>
  <si>
    <t>A.09.000.020442</t>
  </si>
  <si>
    <t>Perfuração rotativa para poço profundo em aluvião, arenito ou solos sedimentados em geral, diâmetro de 26" (650 mm)</t>
  </si>
  <si>
    <t>A.09.000.020443</t>
  </si>
  <si>
    <t>A.09.000.020444</t>
  </si>
  <si>
    <t>Perfuração rotativa para poço profundo em aluvião, arenito ou solos sedimentados em geral, diâmetro de 20" (500 mm)</t>
  </si>
  <si>
    <t>A.09.000.020445</t>
  </si>
  <si>
    <t>A.09.000.020447</t>
  </si>
  <si>
    <t>Filtro PVC geomecânico nervurado tipo Standard para poço profundo, diâmetro 6" (150 mm) - fornecimento e aplicação</t>
  </si>
  <si>
    <t>A.09.000.020448</t>
  </si>
  <si>
    <t>Pré-filtro tipo Jacareí (pedrisco arestado tipo 1,5/3,0 mm) - fornecimento e aplicação</t>
  </si>
  <si>
    <t>A.09.000.020449</t>
  </si>
  <si>
    <t>Tubo em PVC geomecânico nervurado tipo Standard, diâmetro 6" (150 mm) - fornecimento e aplicação</t>
  </si>
  <si>
    <t>A.09.000.020452</t>
  </si>
  <si>
    <t>Filtro PVC geomecânico nervurado tipo reforçado para poço profundo, diâmetro 8" (200 mm) - fornecimento e aplicação</t>
  </si>
  <si>
    <t>A.09.000.020453</t>
  </si>
  <si>
    <t>Tubo em PVC geomecânico nervurado tipo reforçado, diâmetro 8" (200 mm) - fornecimento e aplicação</t>
  </si>
  <si>
    <t>A.09.000.020454</t>
  </si>
  <si>
    <t>A.09.000.020473</t>
  </si>
  <si>
    <t>A.09.000.020478</t>
  </si>
  <si>
    <t>A.09.000.020496</t>
  </si>
  <si>
    <t>Perfuração rotativa para poço profundo em aluvião, arenito ou solos sedimentados em geral, diâmetro de 22" (550 mm)</t>
  </si>
  <si>
    <t>A.09.000.020497</t>
  </si>
  <si>
    <t>A.09.000.020500</t>
  </si>
  <si>
    <t>Tubo em chapa de aço 3/16", para revestimento da boca de poço profundo, diâmetro 20" (508 mm) - fornecimento e aplicação</t>
  </si>
  <si>
    <t>A.09.000.020506</t>
  </si>
  <si>
    <t>Licença de perfuração para poço profundo conforme Portaria DAEE nº 1.630 de 30/05/2017  e suas complementares 1.631 a 1.635 e Instrução Técnica DPO nº 10 de 30/05/2017 do DAEE</t>
  </si>
  <si>
    <t>A.09.000.020507</t>
  </si>
  <si>
    <t>Outorga de direito de uso para poço profundo conforme Portaria DAEE nº 1.630 de 30/05/2017 e suas complementares 1.631 a 1.635 e Instrução Técnica DPO nº 10 de 30/05/2017 do DAEE</t>
  </si>
  <si>
    <t>A.09.000.020897</t>
  </si>
  <si>
    <t>Perfuração rotativa para poço profundo em camadas de solos sedimentares, diâmetro de 8.1/2" (215,90 mm)</t>
  </si>
  <si>
    <t>A.09.000.020898</t>
  </si>
  <si>
    <t>Tubo liso em aço galvanizado conforme norma ABNT NBR 5590, espessura de 1/4" (6,35 mm), diâmetro de 6" (152,40 mm), união solda - fornecimento e aplicação</t>
  </si>
  <si>
    <t>A.09.000.020899</t>
  </si>
  <si>
    <t>Filtro espiralado em aço galvanizado tipo reforçado para poço profundo, diâmetro de 6" (152,40 mm) - fornecimento e aplicação</t>
  </si>
  <si>
    <t>A.09.000.020900</t>
  </si>
  <si>
    <t>A.09.000.020901</t>
  </si>
  <si>
    <t>Perfuração roto-pneumática para poço profundo em rocha metassedimentar em geral, diâmetro de 12.1/4" (311,15 mm)</t>
  </si>
  <si>
    <t>A.09.000.020902</t>
  </si>
  <si>
    <t>Tubo de aço preto, com costura (soldado), para revestimento interno de poço profundo, diâmetro de 6" (152,40 mm), espessura de 1/4" (6,35 mm) - fornecimento e aplicação</t>
  </si>
  <si>
    <t>A.09.000.020925</t>
  </si>
  <si>
    <t>Filtro espiralado em aço inoxidável tipo reforçado para poço profundo, diâmetro de 6" (152,40 mm) - fornecimento e aplicação</t>
  </si>
  <si>
    <t>A.09.000.020926</t>
  </si>
  <si>
    <t>Centralizador de coluna para poço profundo, diâmetro de 4´ ou 6´ - fornecimento e aplicação</t>
  </si>
  <si>
    <t>A.09.000.020927</t>
  </si>
  <si>
    <t>Ensaio de vazão escalonado para poço profundo, conforme Norma ABNT NBR 12244</t>
  </si>
  <si>
    <t>A.09.000.020928</t>
  </si>
  <si>
    <t>Ensaio de recuperação de nível para poço profundo, conforme Norma ABNT NBR 12244</t>
  </si>
  <si>
    <t>A.09.000.020929</t>
  </si>
  <si>
    <t>Lacre do poço profundo (tampa), conforme Instrução Técnica DPO nº 10 de 30/05/2017 do DAEE - fornecimento e aplicação</t>
  </si>
  <si>
    <t>A.09.000.020930</t>
  </si>
  <si>
    <t>Parecer técnico junto a CETESB conforme critérios específicos determinados na Instrução Técnica DPO nº 10 de 30/05/2017 do DAEE</t>
  </si>
  <si>
    <t>A.09.000.090378</t>
  </si>
  <si>
    <t>Pré-filtro tipo Pérola (seixos selecionados tipo 1,0/2,0 mm) - fornecimento e aplicação</t>
  </si>
  <si>
    <t>A.09.000.090380</t>
  </si>
  <si>
    <t>Perfilagem elétrica de poço profundo com perfil raio gama</t>
  </si>
  <si>
    <t>A.09.000.090429</t>
  </si>
  <si>
    <t>Perfilagem ótica (filmagem / endoscopia) de poço profundo</t>
  </si>
  <si>
    <t>A.10.000.012114</t>
  </si>
  <si>
    <t>Realimentador automático de 1', ref. fabricação Acqua Save ou equivalente</t>
  </si>
  <si>
    <t>A.10.000.012115</t>
  </si>
  <si>
    <t>Sifão ladrão em polietileno para extravasão, diâmetro de 100mm, ref. fabricação Acqua Save ou equivalente</t>
  </si>
  <si>
    <t>A.10.000.066607</t>
  </si>
  <si>
    <t>Peneira estática em poliéster reforçado de fibra de vidro (PRFV) com tela de aço inoxidável AISI 304, malha de 1,5 mm, vazão de 50 l/s; ref. PE-03 da SanecomFibra ou equivalente</t>
  </si>
  <si>
    <t>A.10.000.092000</t>
  </si>
  <si>
    <t>Análises químicas laboratoriais em amostra de efluente, conforme CONAMA 357 de 2005 - Artigos 10 e 15 (Água Doce - Classe II), exigências CETESB e para tratamento de fósforo e nitrogênio</t>
  </si>
  <si>
    <t>A.10.000.092001</t>
  </si>
  <si>
    <t>Análises químicas laboratoriais em amostra de efluente, conforme CONAMA 357 de 2005 (Água Doce - Classe II)</t>
  </si>
  <si>
    <t>A.10.000.092210</t>
  </si>
  <si>
    <t>Medidor vazão "Parshall" em fibra de vidro, garganta W= 3´ com régua medidora, conforme Norma ASTM D-1941, ref. SanecomFibra, Caldefiber, Werjen ou equivalente</t>
  </si>
  <si>
    <t>A.11.000.020364</t>
  </si>
  <si>
    <t>Locação de escoramento tubular metálico (pontual ou em quadros)</t>
  </si>
  <si>
    <t>KGMES</t>
  </si>
  <si>
    <t>A.11.000.020376</t>
  </si>
  <si>
    <t>Locação de quadros metálicos para plataforma de proteção perimetral, com lateral inclinada de 45°, largura 2,05+0,80m (desenvolvida)</t>
  </si>
  <si>
    <t>A.12.000.021081</t>
  </si>
  <si>
    <t>Container guarita, módulo metálico aço galvanizado 2,00x2,30m ou 2,30x2,30m, vão livre, forro térmico, piso concreto, cimentado, madeira ou material equivalente</t>
  </si>
  <si>
    <t>A.12.000.021097</t>
  </si>
  <si>
    <t>Container alojamento, módulo metálico em aço galvanizado de 6,0x2,3x1,5m, vão livre, piso de concreto, cimentado, madeira ou material equivalente</t>
  </si>
  <si>
    <t>A.12.000.021098</t>
  </si>
  <si>
    <t>Container sanitário, módulo aço galvanizado, 2 vasos sanitários, 2 lavatórios/calha e 2 mictórios/calha, 4 pontos para chuveiro, piso impermeável e antiderrapante</t>
  </si>
  <si>
    <t>A.12.000.021099</t>
  </si>
  <si>
    <t>Container depósito, módulo metálico em aço galvanizado de 6,0x2,3x2,5m, vão livre, piso de concreto, cimentado, madeira ou material equivalente</t>
  </si>
  <si>
    <t>A.12.000.021100</t>
  </si>
  <si>
    <t>Container escritório com WC, em aço galvanizado, piso compensado naval (escritório), 1 vaso sanitário, 1 lavatório, 1 ponto para chuveiro, piso impermeável e antiderrapante (WC)</t>
  </si>
  <si>
    <t>A.13.000.020661</t>
  </si>
  <si>
    <t>Análise físico-química e bacteriológica da água para poço profundo, conforme portaria 888/2021, anexos I, IX e XII do Ministério da Saúde</t>
  </si>
  <si>
    <t>A.14.000.038042</t>
  </si>
  <si>
    <t>Saco em polipropileno para resíduos perigosos Classe D, tipo big bag capacidade 1.000kg</t>
  </si>
  <si>
    <t>A.14.000.038043</t>
  </si>
  <si>
    <t>Saco de ráfia - capacidade 50 kg - dimensões (60 x 90)cm</t>
  </si>
  <si>
    <t>A.14.000.081900</t>
  </si>
  <si>
    <t>Banheiro químico, modelo Standard, com limpeza 1 vez por semana e descarte conforme exigências da CETESB</t>
  </si>
  <si>
    <t>B.01.000.010101</t>
  </si>
  <si>
    <t>Ajudante geral</t>
  </si>
  <si>
    <t>B.01.000.010106</t>
  </si>
  <si>
    <t>Azulejista</t>
  </si>
  <si>
    <t>B.01.000.010109</t>
  </si>
  <si>
    <t>Esgoteiro/cavoqueiro</t>
  </si>
  <si>
    <t>B.01.000.010111</t>
  </si>
  <si>
    <t>Carpinteiro</t>
  </si>
  <si>
    <t>B.01.000.010112</t>
  </si>
  <si>
    <t>Ajudante de carpinteiro</t>
  </si>
  <si>
    <t>B.01.000.010117</t>
  </si>
  <si>
    <t>B.01.000.010119</t>
  </si>
  <si>
    <t>Ajudante de encanador</t>
  </si>
  <si>
    <t>B.01.000.010121</t>
  </si>
  <si>
    <t>Ferreiro/armador</t>
  </si>
  <si>
    <t>B.01.000.010122</t>
  </si>
  <si>
    <t>Ajudante de ferreiro</t>
  </si>
  <si>
    <t>B.01.000.010123</t>
  </si>
  <si>
    <t>Gesseiro</t>
  </si>
  <si>
    <t>B.01.000.010124</t>
  </si>
  <si>
    <t>Graniteiro</t>
  </si>
  <si>
    <t>B.01.000.010126</t>
  </si>
  <si>
    <t>Jardineiro</t>
  </si>
  <si>
    <t>B.01.000.010130</t>
  </si>
  <si>
    <t>Marceneiro</t>
  </si>
  <si>
    <t>B.01.000.010140</t>
  </si>
  <si>
    <t>Pintor</t>
  </si>
  <si>
    <t>B.01.000.010141</t>
  </si>
  <si>
    <t>Ajudante de pintor</t>
  </si>
  <si>
    <t>B.01.000.010142</t>
  </si>
  <si>
    <t>Poceiro</t>
  </si>
  <si>
    <t>B.01.000.010143</t>
  </si>
  <si>
    <t>Operador</t>
  </si>
  <si>
    <t>B.01.000.010144</t>
  </si>
  <si>
    <t>Serralheiro</t>
  </si>
  <si>
    <t>B.01.000.010145</t>
  </si>
  <si>
    <t>Ajudante serralheiro</t>
  </si>
  <si>
    <t>B.01.000.010148</t>
  </si>
  <si>
    <t>Soldador</t>
  </si>
  <si>
    <t>B.01.000.010160</t>
  </si>
  <si>
    <t>Ajudante de topógrafo</t>
  </si>
  <si>
    <t>B.01.000.010185</t>
  </si>
  <si>
    <t>Topografo</t>
  </si>
  <si>
    <t>Vidraceiro</t>
  </si>
  <si>
    <t>B.01.000.010187</t>
  </si>
  <si>
    <t>Desenhista</t>
  </si>
  <si>
    <t>B.01.000.010195</t>
  </si>
  <si>
    <t>Ajudante de esgoteiro</t>
  </si>
  <si>
    <t>B.01.000.010197</t>
  </si>
  <si>
    <t>Oficial de eletrificação</t>
  </si>
  <si>
    <t>B.01.000.010198</t>
  </si>
  <si>
    <t>Técnico equipamentos informática</t>
  </si>
  <si>
    <t>B.01.000.010506</t>
  </si>
  <si>
    <t>Montador</t>
  </si>
  <si>
    <t>B.01.000.010507</t>
  </si>
  <si>
    <t>Montador eletromecânico</t>
  </si>
  <si>
    <t>B.01.000.020112</t>
  </si>
  <si>
    <t>Coordenador de projetos</t>
  </si>
  <si>
    <t>B.01.000.020113</t>
  </si>
  <si>
    <t>Arquiteto junior</t>
  </si>
  <si>
    <t>B.01.000.020114</t>
  </si>
  <si>
    <t>Arquiteto senior</t>
  </si>
  <si>
    <t>B.01.000.020115</t>
  </si>
  <si>
    <t>Engenheiro junior de civil</t>
  </si>
  <si>
    <t>B.01.000.020116</t>
  </si>
  <si>
    <t>Engenheiro junior de elétrica</t>
  </si>
  <si>
    <t>B.01.000.020117</t>
  </si>
  <si>
    <t>Engenheiro junior de mecânica</t>
  </si>
  <si>
    <t>B.01.000.020118</t>
  </si>
  <si>
    <t>Engenheiro senior de civil</t>
  </si>
  <si>
    <t>B.01.000.020119</t>
  </si>
  <si>
    <t>Engenheiro senior de elétrica</t>
  </si>
  <si>
    <t>B.01.000.020120</t>
  </si>
  <si>
    <t>Engenheiro senior de mecânica</t>
  </si>
  <si>
    <t>B.01.000.020121</t>
  </si>
  <si>
    <t>Projetista pleno - nível técnico</t>
  </si>
  <si>
    <t>B.01.000.020122</t>
  </si>
  <si>
    <t>Desenhista pleno/cadista</t>
  </si>
  <si>
    <t>B.02.000.020508</t>
  </si>
  <si>
    <t>Cimento CPII-E-32 (sacos de 50 kg)</t>
  </si>
  <si>
    <t>B.02.000.020509</t>
  </si>
  <si>
    <t>Cimento branco comum (sacos de 20 kg)</t>
  </si>
  <si>
    <t>B.02.000.020529</t>
  </si>
  <si>
    <t>Massa (só material) cor marfim, Classic Spray HD da Argamont ou equivalente</t>
  </si>
  <si>
    <t>B.02.000.026680</t>
  </si>
  <si>
    <t>Adesivo estrutural à base de resina epoxi de alta viscosidade; ref. Tecbond TIX da Quartzolit ou equivalente</t>
  </si>
  <si>
    <t>B.02.000.028016</t>
  </si>
  <si>
    <t>Adesivo de alto desempenho (embalagem em balde de 18 kg); ref. Bianco Vedacit da Otto Baumgart, Biancola PVA da Ciplak ou equivalente</t>
  </si>
  <si>
    <t>B.02.000.034597</t>
  </si>
  <si>
    <t>Argamassa com resistência química, térmica e vibração, para áreas com altas temperaturas até 300°C, ref. Argamassa Kitchen ou equivalente</t>
  </si>
  <si>
    <t>B.02.000.037043</t>
  </si>
  <si>
    <t>Massa para vidro comum branca e/ou cinza</t>
  </si>
  <si>
    <t>B.02.000.037501</t>
  </si>
  <si>
    <t>Massa plástica para mármore e granito</t>
  </si>
  <si>
    <t>B.02.000.038504</t>
  </si>
  <si>
    <t>Argamassa polimérica do tipo Anchortec Anchormassa S2 da Fosroc, Denvertec 700 da Denver, ou equivalente</t>
  </si>
  <si>
    <t>B.02.000.039024</t>
  </si>
  <si>
    <t>Argamassa polimérica impermeabilizante, referência Sikatop 100, Tec Plus Top da Quartzolit Weber ou equivalente</t>
  </si>
  <si>
    <t>B.02.000.039026</t>
  </si>
  <si>
    <t>Impermeabilização em membrana à base de resina termoplástica e cimentos aditivados com reforço em tela poliéster; ref. Viaplus 5000 da Viapol ou equivalente</t>
  </si>
  <si>
    <t>B.02.000.039027</t>
  </si>
  <si>
    <t>Rejunte flexível cores diversas, para áreas interna e externa, pisos e paredes, juntas de 2 a 10 mm</t>
  </si>
  <si>
    <t>B.02.000.039028</t>
  </si>
  <si>
    <t>Rejunte antiácido bicomponente, à base de resina furânica, para rejuntamento de placas cerâmicas anticorrosivas, ref. comercial Resilit FN da Resinar, rejunte furânico da Gail ou equivalente</t>
  </si>
  <si>
    <t>B.02.000.039031</t>
  </si>
  <si>
    <t>Argamassa colante industrializada para assentamento, uso interno, tipo AC-I, conforme NBR 14081</t>
  </si>
  <si>
    <t>B.02.000.039032</t>
  </si>
  <si>
    <t>Argamassa colante industrializada flexível, para assentamento de placas cerâmicas em áreas internas e externas, tipo AC-II, conforme NBR 14081, ref. comercial Ligamax Gold Extra fabricante Eliane ou equivalente</t>
  </si>
  <si>
    <t>B.02.000.039033</t>
  </si>
  <si>
    <t>Argamassa industrializada colorida, para assentamento e rejuntamento de pastilhas cerâmicas, porcelana/vidro, bloco de vidro, interno e externo, e= 3 a 6 mm</t>
  </si>
  <si>
    <t>B.02.000.039041</t>
  </si>
  <si>
    <t>Rejunte sintético anticorrosivo tricomponente, à base de resina epóxi, para rejuntamento de placas cerâmicas antiácidas de uso industrial, ref. comercial Resilit E da Resinar, Rejunte Epóxi Anticorrosivo da Gail ou equivalente</t>
  </si>
  <si>
    <t>B.02.000.039042</t>
  </si>
  <si>
    <t>Argamassa química bicomponente, alta resistência química, térmicas e vibrações, Argamassa AC-III-E da Gail</t>
  </si>
  <si>
    <t>B.02.000.039043</t>
  </si>
  <si>
    <t>Rejunte anticorrosivo bicomponente, composto de cimentos especiais à base de bauxita, agregados e aditivos químicos não tóxico, resistente a altas temperaturas até 300°C, ref. Rejunte Aluminoso da Gail, Resilit Aluminoso da Resinar ou equivalente</t>
  </si>
  <si>
    <t>B.02.000.039044</t>
  </si>
  <si>
    <t>Argamassa colante industrializada; referência Gail Argamassa Industrial ou equivalente</t>
  </si>
  <si>
    <t>B.02.000.039055</t>
  </si>
  <si>
    <t>Massa para revestimento, ref. Multimassa pronta uso geral da Quartizolit ou equivalente - saco de 20 kg</t>
  </si>
  <si>
    <t>B.02.000.039056</t>
  </si>
  <si>
    <t>Argamassa colante industrializada, resistência química e térmicas, tipo AC-III. Ref. Argamassa Ligamax Gold Performance Branca da Eliane ou equivalente</t>
  </si>
  <si>
    <t>B.02.000.042229</t>
  </si>
  <si>
    <t>Adesivo estrutural bicomponente, à base de epóxi, ref. Cola Compound- Otto Baumgart ou equivalente</t>
  </si>
  <si>
    <t>B.02.000.092014</t>
  </si>
  <si>
    <t>Argamassa graute autonivelante, composto de cimento, areia de quartzo e aditivos especiais; ref. SikaGrout 250 da Sika, Pro Grauth V2 da Vedacit ou equivalente</t>
  </si>
  <si>
    <t>B.02.000.093344</t>
  </si>
  <si>
    <t>Rejunte flexível para porcelanato, aplicada em áreas internas e externas com junta até 3mm, ref. Rejunte Ligamax Gold Total da Eliane ou equivalente</t>
  </si>
  <si>
    <t>B.03.000.020505</t>
  </si>
  <si>
    <t>Cal hidratada (saco de 20 kg)</t>
  </si>
  <si>
    <t>B.03.000.020580</t>
  </si>
  <si>
    <t>Gesso em pó ensacado para revestimento saco de 20 kg</t>
  </si>
  <si>
    <t>B.03.000.038003</t>
  </si>
  <si>
    <t>Cal para pintura (saco de 8 kg)</t>
  </si>
  <si>
    <t>B.04.000.020503</t>
  </si>
  <si>
    <t>Areia média lavada (a granel caçamba fechada)</t>
  </si>
  <si>
    <t>B.04.000.020504</t>
  </si>
  <si>
    <t>Areia grossa</t>
  </si>
  <si>
    <t>B.05.000.020513</t>
  </si>
  <si>
    <t>Pedra britada usinada n° 1 posto obra</t>
  </si>
  <si>
    <t>B.05.000.020514</t>
  </si>
  <si>
    <t>Pedra britada usinada n° 2 posto obra</t>
  </si>
  <si>
    <t>B.05.000.020515</t>
  </si>
  <si>
    <t>Pedra britada usinada n° 4 posto obra</t>
  </si>
  <si>
    <t>B.05.000.020516</t>
  </si>
  <si>
    <t>Brita graduada usinada posto obra</t>
  </si>
  <si>
    <t>B.05.000.020518</t>
  </si>
  <si>
    <t>Pedra britada nº médios 1.2.3 e 4 (a granel)</t>
  </si>
  <si>
    <t>B.05.000.020519</t>
  </si>
  <si>
    <t>Pedra britada usinada n° 3 posto obra</t>
  </si>
  <si>
    <t>B.05.000.020521</t>
  </si>
  <si>
    <t>Pedra de mão (rachão)</t>
  </si>
  <si>
    <t>B.05.000.020522</t>
  </si>
  <si>
    <t>Pedrisco</t>
  </si>
  <si>
    <t>B.05.000.020523</t>
  </si>
  <si>
    <t>Bica corrida posto obra</t>
  </si>
  <si>
    <t>B.05.000.020524</t>
  </si>
  <si>
    <t>Pó de pedra</t>
  </si>
  <si>
    <t>B.06.000.021510</t>
  </si>
  <si>
    <t>Aço CA-25 $MD bitolas</t>
  </si>
  <si>
    <t>B.06.000.021525</t>
  </si>
  <si>
    <t>Aço CA-50-A $MD bitolas</t>
  </si>
  <si>
    <t>B.06.000.021538</t>
  </si>
  <si>
    <t>Aço CA-60-B $MD bitolas</t>
  </si>
  <si>
    <t>B.06.000.021560</t>
  </si>
  <si>
    <t>Tela soldada, diversas bitolas</t>
  </si>
  <si>
    <t>B.06.000.042302</t>
  </si>
  <si>
    <t>Tela em aço soldada nervurada CA-60, Q-61, diâmetro do fio = 3,4mm, espaçamento da malha = 15x15cm - (0,97 kg/m²)</t>
  </si>
  <si>
    <t>B.07.000.024042</t>
  </si>
  <si>
    <t>Disco de corte 7´</t>
  </si>
  <si>
    <t>B.07.000.024090</t>
  </si>
  <si>
    <t>Fita adesiva textura antiderrapante fosforescente/fotoluminescente para pisos, degraus, rampas, corredores/saídas de emergência, etc, cor preta, p/áreas internas/externas, alto tráfego, largura 5 cm, ref. Safety Walk Neon da 3M ou equivalente</t>
  </si>
  <si>
    <t>B.07.000.024091</t>
  </si>
  <si>
    <t>Faixa em policarbonato para sinalização, fotoluminescente amarela, adesivado com dupla face, para degraus, antiderrapante, comprimento 20cm, largura mínima de 3cm, ref. Andaluz ou equivalente</t>
  </si>
  <si>
    <t>B.07.000.024502</t>
  </si>
  <si>
    <t>Argila expandida n° 1 (tipo 2215 - dimensões 22 a 15 mm) - a granel</t>
  </si>
  <si>
    <t>B.07.000.026681</t>
  </si>
  <si>
    <t>Resina epóxi de baixa viscosidade para injeção de fissuras; ref. Techbond Injeção WT da Quartzolit ou equivalente</t>
  </si>
  <si>
    <t>B.07.000.038005</t>
  </si>
  <si>
    <t>Disco de desbaste 7´</t>
  </si>
  <si>
    <t>B.07.000.038098</t>
  </si>
  <si>
    <t>Lona plástica preta, espessura 150 micras, rolo de 4x100m, peso mínimo 36 kg</t>
  </si>
  <si>
    <t>B.07.000.049501</t>
  </si>
  <si>
    <t>Fita isolante de 20 m, ref. 3M Scoth 33MR ou equivalente - uso especial</t>
  </si>
  <si>
    <t>B.07.000.049753</t>
  </si>
  <si>
    <t>Luva isolante de borracha, acima de 5 até 10kV</t>
  </si>
  <si>
    <t>B.07.000.049763</t>
  </si>
  <si>
    <t>B.07.000.049764</t>
  </si>
  <si>
    <t>Porta luvas (caixa) em madeira com tampa</t>
  </si>
  <si>
    <t>B.07.000.049767</t>
  </si>
  <si>
    <t>Luva isolante de borracha, acima de 10 até 20kV</t>
  </si>
  <si>
    <t>B.07.000.067021</t>
  </si>
  <si>
    <t>Mangueira plástica flexível 3/4´</t>
  </si>
  <si>
    <t>B.07.000.069552</t>
  </si>
  <si>
    <t>Fita teflon de 18 mm</t>
  </si>
  <si>
    <t>B.07.000.090631</t>
  </si>
  <si>
    <t>Fita adesiva antiderrapante para pisos e degraus, na cor preta, alto tráfego, com largura de 5cm, ref. Safety-WalkMR fabricação 3M ou equivalente</t>
  </si>
  <si>
    <t>B.07.000.090806</t>
  </si>
  <si>
    <t>Escova de aço</t>
  </si>
  <si>
    <t>B.09.000.024006</t>
  </si>
  <si>
    <t>Cura química para superfície de concreto, membrana líquida branca; ref. Sika AntiSol Pav, Adi-Cura Pav10 da Aditibras, Pro Agente de Cura Pav da Vedacit, Emcoril Traffic da MC ou equivalente</t>
  </si>
  <si>
    <t>B.09.000.024069</t>
  </si>
  <si>
    <t>Aditivo hidrófugo de pega normal; ref. Vedacit, Sika 1 / Sika ou equivalente</t>
  </si>
  <si>
    <t>B.09.000.028074</t>
  </si>
  <si>
    <t>Adesivo para poliuretano PA 02</t>
  </si>
  <si>
    <t>bg</t>
  </si>
  <si>
    <t>B.09.000.039023</t>
  </si>
  <si>
    <t>Adesivo/selador à base de emulsão acrílica, ref. Nitobond AR da Anchortec ou Rheomix 104 da BASF ou equivalente</t>
  </si>
  <si>
    <t>B.09.000.039024</t>
  </si>
  <si>
    <t>Adesivo (cola) para dispositivos de resina - 1 kg</t>
  </si>
  <si>
    <t>B.09.000.039074</t>
  </si>
  <si>
    <t>Cola de poliuretano PU</t>
  </si>
  <si>
    <t>B.09.000.039075</t>
  </si>
  <si>
    <t>Cola para chapas melamínicas</t>
  </si>
  <si>
    <t>B.09.000.039076</t>
  </si>
  <si>
    <t>Cola branca para piso, tacos madeira</t>
  </si>
  <si>
    <t>B.09.000.069513</t>
  </si>
  <si>
    <t>Adesivo para tubos PVC</t>
  </si>
  <si>
    <t>C.01.000.020235</t>
  </si>
  <si>
    <t>Furo em concreto armado com diâmetro de 1 1/4´</t>
  </si>
  <si>
    <t>C.01.000.020236</t>
  </si>
  <si>
    <t>Furo em concreto armado com diâmetro de 1 1/2´</t>
  </si>
  <si>
    <t>C.01.000.020237</t>
  </si>
  <si>
    <t>Furo em concreto armado com diâmetro de 2 1/4´</t>
  </si>
  <si>
    <t>C.01.000.020256</t>
  </si>
  <si>
    <t>Furação com broca de vídea para até 10mm x 100mm em concreto armado, inclusive colagem da armadura com resina Epoxi (para até 8mm)</t>
  </si>
  <si>
    <t>C.01.000.020257</t>
  </si>
  <si>
    <t>Furação com broca de vídea para 16mm x 150mm em concreto armado, inclusive colagem da armadura com resina Epoxi (para 12,5mm)</t>
  </si>
  <si>
    <t>C.01.000.020258</t>
  </si>
  <si>
    <t>Furação com broca de vídea para 20mm x 150mm em concreto armado, inclusive colagem da armadura com resina Epoxi (para 16mm)</t>
  </si>
  <si>
    <t>C.01.000.020259</t>
  </si>
  <si>
    <t>Furação com broca de vídea para 12,5mm x 200mm em concreto armado, inclusive colagem da armadura com resina Epoxi (para 10mm)</t>
  </si>
  <si>
    <t>C.01.000.020260</t>
  </si>
  <si>
    <t>Furação com broca de vídea para 12,5mm x 100mm em concreto armado, inclusive colagem da armadura com resina Epoxi (para 10mm)</t>
  </si>
  <si>
    <t>C.01.000.020261</t>
  </si>
  <si>
    <t>Furação com broca de vídea para 16mm x 100mm em concreto armado, inclusive colagem da armadura com resina Epoxi (para 12,5mm)</t>
  </si>
  <si>
    <t>C.01.000.020263</t>
  </si>
  <si>
    <t>Furação com broca de vídea para até 10mm x 150mm em concreto armado, inclusive colagem da armadura com resina Epoxi (para até 8mm)</t>
  </si>
  <si>
    <t>C.01.000.020264</t>
  </si>
  <si>
    <t>Furação com broca de vídea para 12,5mm x 150mm em concreto armado, inclusive colagem da armadura com resina Epoxi (para 10mm)</t>
  </si>
  <si>
    <t>C.01.000.020265</t>
  </si>
  <si>
    <t>Furação com broca de vídea para até 10mm x 200mm em concreto armado, inclusive colagem da armadura com resina Epoxi (para 8mm)</t>
  </si>
  <si>
    <t>C.01.000.020266</t>
  </si>
  <si>
    <t>Furação com broca de vídea para 16mm x 200mm em concreto armado, inclusive colagem da armadura com resina Epoxi (para 12,5mm)</t>
  </si>
  <si>
    <t>C.01.000.020267</t>
  </si>
  <si>
    <t>Furação com broca de vídea para 20mm x 200mm em concreto armado, inclusive colagem da armadura com resina Epoxi (para 16mm)</t>
  </si>
  <si>
    <t>C.01.000.020317</t>
  </si>
  <si>
    <t>Locação de forma deslizante, Dint.= 5,50 a 6,00m, mão de obra especializada e direção técnica</t>
  </si>
  <si>
    <t>C.01.000.020318</t>
  </si>
  <si>
    <t>Locação de forma deslizante, Dint.= 3,50 a 4,00m, mão de obra especializada e direção técnica</t>
  </si>
  <si>
    <t>C.01.000.020560</t>
  </si>
  <si>
    <t>Furo em concreto armado com diâmetro de 2 1/2´</t>
  </si>
  <si>
    <t>C.01.000.020592</t>
  </si>
  <si>
    <t>Furo em concreto armado de 1´</t>
  </si>
  <si>
    <t>C.01.000.020593</t>
  </si>
  <si>
    <t>Furo em concreto armado de 3´</t>
  </si>
  <si>
    <t>C.01.000.020594</t>
  </si>
  <si>
    <t>Furo em concreto armado de 5´</t>
  </si>
  <si>
    <t>C.01.000.020692</t>
  </si>
  <si>
    <t>C.01.000.024054</t>
  </si>
  <si>
    <t>Fibra de carbono para reforço estrutural de alta resisência 300 g/m², faixa de resistência a tração de 4.000 à 4900 Mpa; referência comercial Sika, Viapol ou equivalente</t>
  </si>
  <si>
    <t>C.01.000.090095</t>
  </si>
  <si>
    <t>Corte vertical em placa de concreto armado, espessura de 15cm</t>
  </si>
  <si>
    <t>C.01.000.090640</t>
  </si>
  <si>
    <t>Taxa de mobilização e desmobilização de equipamentos para execução de perfuração em concreto, com broca diamantada ou vídea</t>
  </si>
  <si>
    <t>C.01.000.090647</t>
  </si>
  <si>
    <t>Furo em concreto armado de 2´</t>
  </si>
  <si>
    <t>C.01.000.090648</t>
  </si>
  <si>
    <t>Furo em concreto armado de 4´</t>
  </si>
  <si>
    <t>C.01.000.090649</t>
  </si>
  <si>
    <t>Furo em concreto armado de 6´</t>
  </si>
  <si>
    <t>C.01.000.092024</t>
  </si>
  <si>
    <t>Corte de junta dilatação com serra disco diamantado na largura de 3 mm, profundidade de 3 cm, para piso de concreto ou alta resistência 3,0 mm x 3,0 cm</t>
  </si>
  <si>
    <t>C.01.000.098199</t>
  </si>
  <si>
    <t>Mão de obra especializada, equipamento e ferramentas apropriadas para nivelamento de piso em concreto com desempeno de magnésio e acabadora de superfície</t>
  </si>
  <si>
    <t>C.02.000.020910</t>
  </si>
  <si>
    <t>Marco de concreto tronco pirâmide de 60x08x12cm, padrão INCRA</t>
  </si>
  <si>
    <t>C.02.000.035614</t>
  </si>
  <si>
    <t>Piso em placa de concreto permeável drenante, cinza natural, de acordo com a norma NBR 16416:2015; ref. Presto, Oterprem, Megadreno ou equivalente</t>
  </si>
  <si>
    <t>C.02.000.035615</t>
  </si>
  <si>
    <t>Piso em placa de concreto permeável drenante, cinza natural, de 40x40x8cm, de acordo com a norma NBR 16416:2015; ref. Glasser, Oterprem, Drenaltec, Geoblocos ou equivalente</t>
  </si>
  <si>
    <t>C.04.000.020530</t>
  </si>
  <si>
    <t>Concreto usinado fck= 15 MPa, slump 5 ± 1cm</t>
  </si>
  <si>
    <t>C.04.000.020531</t>
  </si>
  <si>
    <t>Concreto usinado fck= 30 MPa, fctm,k &gt; 4,2 MPa, slump 12 + 2 cm, A/C 0,50% + 2, cimento 320 kg/m³</t>
  </si>
  <si>
    <t>C.04.000.020535</t>
  </si>
  <si>
    <t>Concreto usinado fck= 20 MPa, slump 5 ± 1cm</t>
  </si>
  <si>
    <t>C.04.000.020536</t>
  </si>
  <si>
    <t>Concreto usinado fck= 25 MPa, slump 5 ± 1cm</t>
  </si>
  <si>
    <t>C.04.000.020542</t>
  </si>
  <si>
    <t>Concreto usinado fck= 35 MPa, slump 5 ± 1cm</t>
  </si>
  <si>
    <t>C.04.000.020544</t>
  </si>
  <si>
    <t>Concreto usinado fck= 30 MPa, slump 5 ± 1cm</t>
  </si>
  <si>
    <t>C.04.000.020546</t>
  </si>
  <si>
    <t>Concreto usinado bombeado fck= 40 MPa, slump 8 ± 1cm</t>
  </si>
  <si>
    <t>C.04.000.020551</t>
  </si>
  <si>
    <t>Concreto usinado fck= 40 MPa, slump 5 ± 1cm</t>
  </si>
  <si>
    <t>C.04.000.020553</t>
  </si>
  <si>
    <t>Concreto usinado bombeado fck= 20 MPa, slump 8 ± 1cm</t>
  </si>
  <si>
    <t>C.04.000.020554</t>
  </si>
  <si>
    <t>Concreto usinado bombeado fck= 25 MPa, slump 8 ± 1cm</t>
  </si>
  <si>
    <t>C.04.000.020556</t>
  </si>
  <si>
    <t>Concreto usinado bombeado fck= 35 MPa, slump 8 ± 1cm</t>
  </si>
  <si>
    <t>C.04.000.020559</t>
  </si>
  <si>
    <t>Concreto usinado bombeado fck= 30 MPa, slump 8 ± 1cm</t>
  </si>
  <si>
    <t>C.04.000.020560</t>
  </si>
  <si>
    <t>Concreto usinado fck= 30 MPa, pedrisco, slump 22cm ± 2cm</t>
  </si>
  <si>
    <t>C.04.000.020562</t>
  </si>
  <si>
    <t>Concreto usinado fck= 25 MPa para perfil extrudado, Slump 0 ± 1</t>
  </si>
  <si>
    <t>C.04.000.020563</t>
  </si>
  <si>
    <t>Concreto usinado 150kg cimento/m³</t>
  </si>
  <si>
    <t>C.04.000.020564</t>
  </si>
  <si>
    <t>Concreto usinado 200kg cimento/m³</t>
  </si>
  <si>
    <t>C.04.000.020565</t>
  </si>
  <si>
    <t>Concreto usinado 300kg cimento/m³</t>
  </si>
  <si>
    <t>C.04.000.020566</t>
  </si>
  <si>
    <t>Taxa para bombeamento de concreto</t>
  </si>
  <si>
    <t>C.04.000.022006</t>
  </si>
  <si>
    <t>Concreto celular, densidade 1200 kg/m³</t>
  </si>
  <si>
    <t>C.06.000.022011</t>
  </si>
  <si>
    <t>Laje pré-fabricada unidirecional em viga treliçada/lajota em EPS LT 12 (8 + 4) - SC = 200kgf/m²</t>
  </si>
  <si>
    <t>C.06.000.022012</t>
  </si>
  <si>
    <t>Laje pré-fabricada unidirecional em viga treliçada/lajota em EPS LT 16 (12 + 4) - SC = 300kgf/m²</t>
  </si>
  <si>
    <t>C.06.000.022013</t>
  </si>
  <si>
    <t>Laje pré-fabricada unidirecional em viga treliçada/lajota em EPS LT 20 (16 + 4) - SC = 300kgf/m²</t>
  </si>
  <si>
    <t>C.06.000.022014</t>
  </si>
  <si>
    <t>Laje pré-fabricada unidirecional em viga treliçada/lajota em EPS LT 25 (20 + 5) - SC = 300kgf/m²</t>
  </si>
  <si>
    <t>C.06.000.022015</t>
  </si>
  <si>
    <t>Laje pré-fabricada unidirecional em viga treliçada/lajota em EPS LT 30 (25+ 5) - SC = 300kgf/m²</t>
  </si>
  <si>
    <t>C.06.000.022029</t>
  </si>
  <si>
    <t>Laje pré-fabricada mista vigota treliçada/lajota cerâmica - LT 24 (20+4); sobrecarga 200 kgf/m²</t>
  </si>
  <si>
    <t>C.06.000.022030</t>
  </si>
  <si>
    <t>Laje pré-fabricada mista vigota treliçada/lajota cerâmica - LT 30 (24+6); sobrecarga 200 kgf/m²</t>
  </si>
  <si>
    <t>C.06.000.022032</t>
  </si>
  <si>
    <t>Pré-laje em painel pré-fabricado treliçado, com EPS classe PI, H= 12 cm, sem capeamento; sobrecarga 200 kgf/m²</t>
  </si>
  <si>
    <t>C.06.000.022033</t>
  </si>
  <si>
    <t>Pré-laje em painel pré-fabricado treliçado, com EPS classe PI, H= 25 cm, sem capeamento; sobrecarga 200 kgf/m²</t>
  </si>
  <si>
    <t>C.06.000.022034</t>
  </si>
  <si>
    <t>Pré-laje em painel pré-fabricado treliçado, com EPS classe PI, H= 20 cm, sem capeamento; sobrecarga 200 kgf/m²</t>
  </si>
  <si>
    <t>C.06.000.022035</t>
  </si>
  <si>
    <t>Pré-laje em painel pré-fabricado treliçado, com EPS classe PI, H= 16 cm, sem capeamento; sobrecarga 200 kgf/m²</t>
  </si>
  <si>
    <t>C.06.000.022039</t>
  </si>
  <si>
    <t>Laje pré-fabricada mista vigota protendida/lajota cerâmica - LP 25 (20+5); sobrecarga 200kgf/m²</t>
  </si>
  <si>
    <t>C.06.000.022047</t>
  </si>
  <si>
    <t>Laje pré-fabricada mista vigota treliçada/lajota cerâmica - LT 12 (8+4); sobrecarga 200kgf/m²</t>
  </si>
  <si>
    <t>C.06.000.022048</t>
  </si>
  <si>
    <t>Laje pré-fabricada mista vigota treliçada/lajota cerâmica - LT 16 (12+4); sobrecarga 200 kgf/m²</t>
  </si>
  <si>
    <t>C.06.000.022049</t>
  </si>
  <si>
    <t>Laje pré-fabricada mista vigota treliçada/lajota cerâmica - LT 20 (16+4); sobrecarga 200 kgf/m²</t>
  </si>
  <si>
    <t>C.06.000.022050</t>
  </si>
  <si>
    <t>Laje pré-fabricada mista vigota protendida/lajota cerâmica - LP 12 (8+4); sobrecarga 200kgf/m²</t>
  </si>
  <si>
    <t>C.06.000.022051</t>
  </si>
  <si>
    <t>Laje pré-fabricada mista vigota protendida/lajota cerâmica - LP 16 (12+4); sobrecarga 200kgf/m²</t>
  </si>
  <si>
    <t>C.06.000.022052</t>
  </si>
  <si>
    <t>Laje pré-fabricada mista vigota protendida/lajota cerâmica - LP 20 (16+4); sobrecarga 200kgf/m²</t>
  </si>
  <si>
    <t>C.06.000.022061</t>
  </si>
  <si>
    <t>Pré-laje em painel pré-fabricado treliçado maciço; altura total, H= 12 cm, sobrecarga 200 kgf/m²</t>
  </si>
  <si>
    <t>C.06.000.022065</t>
  </si>
  <si>
    <t>Pré-laje em painel pré-fabricado treliçado maciço; altura total, H= 16 cm; sobrecarga 200 kgf/m²</t>
  </si>
  <si>
    <t>C.06.000.025011</t>
  </si>
  <si>
    <t>Capa para muro e/ou rufo pré-moldado em concreto de 14 x 50 x 18,5 cm, ref. mod. 75C da Neo Rex ou equivalente</t>
  </si>
  <si>
    <t>C.06.000.025012</t>
  </si>
  <si>
    <t>Capa para muro e/ou rufo pré-moldado em concreto de 20 x 50 x 26 cm, ref. mod. 75D da Neo Rex ou equivalente</t>
  </si>
  <si>
    <t>C.06.000.025013</t>
  </si>
  <si>
    <t>Capa para muro e/ou rufo pré-moldado em concreto, com pingadeira, de 24/25x50x29,5cm; ref. 75F da Neo Rex, AD-83 da Facital ou equivalente</t>
  </si>
  <si>
    <t>C.07.000.022510</t>
  </si>
  <si>
    <t>Bloco de concreto de vedação 9 x 19 x 39 cm, classe C (resistência &gt; ou = 3 Mpa)</t>
  </si>
  <si>
    <t>C.07.000.022522</t>
  </si>
  <si>
    <t>Bloco de concreto de vedação 14 x 19 x 39 cm, classe C (resistência &gt; ou = 3 Mpa)</t>
  </si>
  <si>
    <t>C.07.000.022523</t>
  </si>
  <si>
    <t>Bloco de concreto de vedação 19 x 19 x 39 cm, classe C (resistência &gt; ou = 3 Mpa)</t>
  </si>
  <si>
    <t>C.07.000.022537</t>
  </si>
  <si>
    <t>Bloco de concreto estrutural 14 x 19 x 39 cm, classe B (resistência &gt; ou = 4 Mpa)</t>
  </si>
  <si>
    <t>C.07.000.022538</t>
  </si>
  <si>
    <t>Bloco de concreto estrutural 19 x 19 x 39 cm, classe B (resistência &gt; ou = 4 Mpa)</t>
  </si>
  <si>
    <t>C.07.000.022539</t>
  </si>
  <si>
    <t>Bloco de concreto estrutural 14 x 19 x 39 cm, classe A (resistência &gt; ou = 8 Mpa)</t>
  </si>
  <si>
    <t>C.07.000.022540</t>
  </si>
  <si>
    <t>Bloco de concreto estrutural 19 x 19 x 39 cm, classe A (resistência &gt; ou = 8 Mpa)</t>
  </si>
  <si>
    <t>C.07.000.022577</t>
  </si>
  <si>
    <t>Bloco de concreto para piso drenante tipo pisograma, espessura de 10 cm; ref. Neo-Rex / Facital ou equivalente</t>
  </si>
  <si>
    <t>C.07.000.022579</t>
  </si>
  <si>
    <t>Elemento vazado em concreto, tipo veneziana por sobreposição de peças de 39 x 39 x 10 cm; ref. Neo Rex EV59A ou equivalente</t>
  </si>
  <si>
    <t>C.07.000.023005</t>
  </si>
  <si>
    <t>Grelha pré-moldada em concreto, com furos redondos 79,5 x 24,5 x 8 cm; ref. GRE88R da Neo Rex ou equivalente</t>
  </si>
  <si>
    <t>C.07.000.023016</t>
  </si>
  <si>
    <t>Elemento vazado em concreto, tipo quadriculado de 39 x 39 x 10 cm; ref. Neo-Rex 23A ou equivalente</t>
  </si>
  <si>
    <t>C.07.000.023042</t>
  </si>
  <si>
    <t>Banco em concreto pré-moldado, dimensões 150 x 45 x 45 cm, referência BVP150 da Neo Rex ou equivalente</t>
  </si>
  <si>
    <t>C.07.000.023049</t>
  </si>
  <si>
    <t>Banco em concreto pré-moldado com 1 assento, pés vazados, de 200 x 42 x 47cm, ref. BV200 da Neo Rex ou equivalente</t>
  </si>
  <si>
    <t>C.07.000.023055</t>
  </si>
  <si>
    <t>Banco em concreto pré-moldado, reto, sem encosto, com 3 pés, medindo aproximadamente 300 x 45 x 45 cm; ref. B-14 Lufran, B-5G Titan, B2-300 VGR ou equivalente</t>
  </si>
  <si>
    <t>C.07.000.027504</t>
  </si>
  <si>
    <t>Mourão de concreto 10x10x300cm, curvo com 8 furos</t>
  </si>
  <si>
    <t>C.07.000.027520</t>
  </si>
  <si>
    <t>Mourão de concreto 10x10x220cm, reto com furos a cada 20cm</t>
  </si>
  <si>
    <t>C.07.000.027540</t>
  </si>
  <si>
    <t>Mourão de concreto seção min. 10x10x300cm, 12 furos</t>
  </si>
  <si>
    <t>C.07.000.035580</t>
  </si>
  <si>
    <t>Piso de concreto intertravado, cor natural, tipos: raquete, retangular, sextavado e 16 faces, espessura 6 cm, 35 MPa</t>
  </si>
  <si>
    <t>C.07.000.035581</t>
  </si>
  <si>
    <t>Piso de concreto intertravado, tipos: raquete, retangular, sextavado e 16 faces, espessura 8 cm, 35 MPa</t>
  </si>
  <si>
    <t>C.07.000.035583</t>
  </si>
  <si>
    <t>Piso de concreto intertravado, colorido, tipos: raquete, retangular, sextavado e 16 faces, espessura 6 cm, 35 MPa</t>
  </si>
  <si>
    <t>C.07.000.035587</t>
  </si>
  <si>
    <t>Piso podotátil colorido intertravado, tipo alerta ou direcional, espessura de 6 cm; ref. Blocasa, Presto, Tatu ou equivalente</t>
  </si>
  <si>
    <t>C.09.000.022551</t>
  </si>
  <si>
    <t>Bloco de concreto celular autoclavado com espessura de 10 cm - Classe C25</t>
  </si>
  <si>
    <t>C.09.000.022552</t>
  </si>
  <si>
    <t>Bloco de concreto celular autoclavado com espessura de 12,5 cm - Classe C25</t>
  </si>
  <si>
    <t>C.09.000.022553</t>
  </si>
  <si>
    <t>Bloco de concreto celular autoclavado com espessura de 15 cm - Classe C25</t>
  </si>
  <si>
    <t>C.09.000.022554</t>
  </si>
  <si>
    <t>Bloco de concreto celular autoclavado com espessura de 20 cm - Classe C25</t>
  </si>
  <si>
    <t>C.10.000.028150</t>
  </si>
  <si>
    <t>Guia chapeu para boca de lobo, padrão PMSP</t>
  </si>
  <si>
    <t>C.10.000.028151</t>
  </si>
  <si>
    <t>Tampa de concreto para boca de lobo, padrão PMSP</t>
  </si>
  <si>
    <t>C.10.000.028153</t>
  </si>
  <si>
    <t>Bate-roda pré-fabricado em concreto aparente liso, com chumbador para fixação, cor natural - medidas: (13x17x180cm) ou (13x17x200cm)</t>
  </si>
  <si>
    <t>C.10.000.032022</t>
  </si>
  <si>
    <t>Ladrilho hidráulico várias cores, exceto branco, cinza e preto, de 20x20x1,8cm, ref. fabricação Fulget, Artefatos cimentos Maria Estela Ltda ou Pisos Paulista ou equivalente</t>
  </si>
  <si>
    <t>C.10.000.036514</t>
  </si>
  <si>
    <t>Guia pré-moldada reta/curva, padrão PMSP 100, fck 25MPa</t>
  </si>
  <si>
    <t>C.10.000.036525</t>
  </si>
  <si>
    <t>Guia pré-moldada curva, padrão PMSP 100, fck 25 MPa</t>
  </si>
  <si>
    <t>C.10.000.091167</t>
  </si>
  <si>
    <t>Ladrilho hidráulico nas cores: branco, preto e cinza, espessura média 1,8cm; ref. fabricação Fulget ou equivalente</t>
  </si>
  <si>
    <t>D.01.000.035577</t>
  </si>
  <si>
    <t>Raspagem, calafetação de verniz a base de água, bi-componente com proteção, acabamento semibrilho; ref. Bona Traffic ou equivalente</t>
  </si>
  <si>
    <t>D.01.000.036007</t>
  </si>
  <si>
    <t>Colocação do soalho, inclusive fornecimento e acessórios para instalação</t>
  </si>
  <si>
    <t>D.02.000.020215</t>
  </si>
  <si>
    <t>Estronca de eucalipto com 10cm de diâmetro sem casca</t>
  </si>
  <si>
    <t>D.02.000.020217</t>
  </si>
  <si>
    <t>Estronca de eucalipto-citriodora (mourão), com diâmetro de 200 a 250 mm - com casca</t>
  </si>
  <si>
    <t>D.02.000.021001</t>
  </si>
  <si>
    <t>Caibro em cambará, cedrinho, eucalipto-citriodora, eucalipto-saligna, garapa, cupiúba, de 5,0 x 6,0cm</t>
  </si>
  <si>
    <t>D.02.000.021005</t>
  </si>
  <si>
    <t>Madeira serrada em cambará, cedrinho, cumaru, eucalipto-citriodora, eucalipto-saligna, garapa, tuari, (viga de 6 x 12cm)</t>
  </si>
  <si>
    <t>D.02.000.021009</t>
  </si>
  <si>
    <t>Pontalete de cedrinho de 75 mm x 75 mm - 3ª construção</t>
  </si>
  <si>
    <t>D.02.000.021014</t>
  </si>
  <si>
    <t>Sarrafo de cedrinho 2,5 x 5 cm</t>
  </si>
  <si>
    <t>D.02.000.021017</t>
  </si>
  <si>
    <t>Sarrafo de cedrinho 2,5 x 10 cm</t>
  </si>
  <si>
    <t>D.02.000.021018</t>
  </si>
  <si>
    <t>Sarrafo de cedrinho bruto - 1´ x 3´</t>
  </si>
  <si>
    <t>D.02.000.021021</t>
  </si>
  <si>
    <t>Tábua cedrinho 25 mm x 300 mm de 3ª</t>
  </si>
  <si>
    <t>D.02.000.021043</t>
  </si>
  <si>
    <t>Madeira de cedrinho - bruto</t>
  </si>
  <si>
    <t>D.02.000.021052</t>
  </si>
  <si>
    <t>Estronca de eucalipto (mourão), com 15cm de diâmetro sem casca</t>
  </si>
  <si>
    <t>D.02.000.021060</t>
  </si>
  <si>
    <t>Ripa em cambará, cedrinho, cupuíba, eucalipto-citriodora, eucalipto-saligna, garapa, itaúba, pinus-elioti, 12 mm x 50 mm</t>
  </si>
  <si>
    <t>D.02.000.021066</t>
  </si>
  <si>
    <t>Sarrafo de cedrinho aparelhado 1 x 2´</t>
  </si>
  <si>
    <t>D.02.000.021071</t>
  </si>
  <si>
    <t>Chapa OSB (Oriented Strand Board) de 10mm (2,20 x 1,22)m</t>
  </si>
  <si>
    <t>D.02.000.021072</t>
  </si>
  <si>
    <t>Chapa OSB (Oriented Strand Board) de 12mm (2,20x1,22)m</t>
  </si>
  <si>
    <t>D.02.000.090166</t>
  </si>
  <si>
    <t>Tábua aparelhada em cambará, cedrinho, cupuíba, eucalipto-citriodora, eucalipto-saligna, garapa, pinus-elioti, itaúba, de 2,5 x 20,0 cm - testeira / tabeira</t>
  </si>
  <si>
    <t>D.02.000.090635</t>
  </si>
  <si>
    <t>Madeira em cambará, cedrinho, eucalipto-citriodora, eucalipto-saligna, garapa, cupiúba, itaúba, de 5 x 20 cm - bruta</t>
  </si>
  <si>
    <t>D.03.000.021030</t>
  </si>
  <si>
    <t>Chapa compensada cola PVA resinada de 6mm (2,20 x 1,10)m</t>
  </si>
  <si>
    <t>D.03.000.021031</t>
  </si>
  <si>
    <t>Chapa compensada cola resinada de 10mm (2,20 x 1,10)m</t>
  </si>
  <si>
    <t>D.03.000.021032</t>
  </si>
  <si>
    <t>Chapa compensada cola PVA resinada de 12mm (2,20 x 1,10)m</t>
  </si>
  <si>
    <t>D.03.000.021033</t>
  </si>
  <si>
    <t>Chapa compensada cola fenólica plastificada de 12mm (2,20 x 1,10)m</t>
  </si>
  <si>
    <t>D.03.000.021034</t>
  </si>
  <si>
    <t>Chapa compensada cola fenólica plastificada de 18mm (2,44 x 1,22)m</t>
  </si>
  <si>
    <t>D.03.000.021036</t>
  </si>
  <si>
    <t>Chapa compensado naval em virola, espessura de 25mm - (2,20 x 1,60)m</t>
  </si>
  <si>
    <t>D.03.000.021085</t>
  </si>
  <si>
    <t>Chapa compensada cola fenólica plastificada de 6mm (2,2 x 1,10)m</t>
  </si>
  <si>
    <t>D.03.000.021095</t>
  </si>
  <si>
    <t>D.04.000.021076</t>
  </si>
  <si>
    <t>Tabua emparelhada em cambará, cedrinho, cupuíba, amesclão, eucalipto-citriodora, eucalipto-saligna, garapa, pinus-elioti, tauari, de 2,50 x 10cm</t>
  </si>
  <si>
    <t>D.04.000.030003</t>
  </si>
  <si>
    <t>Porta lisa de correr suspensa em madeira Curupixá, freijo, com batente e trilho na parte superior</t>
  </si>
  <si>
    <t>D.04.000.030006</t>
  </si>
  <si>
    <t>Caixilho em madeira, tipo veneziana de correr</t>
  </si>
  <si>
    <t>D.04.000.030020</t>
  </si>
  <si>
    <t>Porta lisa de madeira, interna "PIM", para acabamento em pintura, 01 folha, desempenho intermediário para uso coletivo, tráfego regular 50.000 ciclos, padrão dimensional médio, com ferragens, completo - 80 x 210 cm</t>
  </si>
  <si>
    <t>D.04.000.030021</t>
  </si>
  <si>
    <t>Porta lisa de madeira, interna "PIM", para acabamento em pintura, 01 folha, desempenho superior para uso público, tráfego intenso de 100.000 ciclos, padrão dimensional médio/pesado, com ferragens, completo - 80 x 210 cm</t>
  </si>
  <si>
    <t>D.04.000.030022</t>
  </si>
  <si>
    <t>Porta lisa de madeira, interna "PIM", para acabamento em pintura, 01 folha, desempenho superior para uso público, tráfego intenso de 100.000 ciclos, padrão dimensional médio/pesado, com ferragens, completo - 90 x 210 cm</t>
  </si>
  <si>
    <t>D.04.000.030023</t>
  </si>
  <si>
    <t>Porta lisa de madeira, interna, resistente a umidade "PIM RU", para acabamento em pintura, 01 folha, desempenho superior para uso público, tráfego intenso de 100.000 ciclos, padrão dimensional médio/pesado, com ferragens, completo - 80 x 210 cm</t>
  </si>
  <si>
    <t>D.04.000.030024</t>
  </si>
  <si>
    <t>Porta lisa de madeira, interna "PIM RU", acab. revestida/pintura, 01 folha, de 35mm, p/divisória sanitária, desemp. superior, uso público, tráfego intenso 100.000 ciclos, padrão dimensional médio/pesado, c/ferragens, completo, 80 x 210 cm</t>
  </si>
  <si>
    <t>D.04.000.030025</t>
  </si>
  <si>
    <t>Porta lisa de madeira, interna, resistente a umidade "PIM RU", para  pintura, 01 folha, tipo acessível, desempenho superior,  uso público, tráfego intenso 100.000 ciclos, padrão dimensional médio/pesado, com ferragens, completo - 90 x 210 cm</t>
  </si>
  <si>
    <t>D.04.000.030026</t>
  </si>
  <si>
    <t>Porta lisa madeira, interna, resistente a umidade "PIM RU", para pintura, 01 folha, de correr/deslizante, tipo acessível, desempenho superior p/uso público, tráfego intenso 100.000 ciclos, padrão dimensional pesado, ferragem, completo 100x200cm</t>
  </si>
  <si>
    <t>D.04.000.030108</t>
  </si>
  <si>
    <t>Folha de porta lisa em madeira folheada e encabeçada, sob medida</t>
  </si>
  <si>
    <t>D.04.000.030112</t>
  </si>
  <si>
    <t>Folha de porta em madeira sarrafeada com película lisa para verniz 72x210cm</t>
  </si>
  <si>
    <t>D.04.000.030113</t>
  </si>
  <si>
    <t>Folha de porta em madeira sarrafeada com película lisa para verniz 82x210cm</t>
  </si>
  <si>
    <t>D.04.000.030114</t>
  </si>
  <si>
    <t>Folha de porta em madeira sarrafeada com película lisa para verniz 92x210cm</t>
  </si>
  <si>
    <t>D.04.000.030135</t>
  </si>
  <si>
    <t>Batente madeira itauba/garapeira/cedro/angelim 14 x 3,5 cm, vão 52 a 92 x 210 cm</t>
  </si>
  <si>
    <t>D.04.000.030137</t>
  </si>
  <si>
    <t>Batente madeira itauba/garapeira/cedro/angelim 14 x 3,5 cm, vão 122 x 210 cm</t>
  </si>
  <si>
    <t>D.04.000.030150</t>
  </si>
  <si>
    <t>Guarnição cedrinho de 210 x 100 x 1 x 5 cm</t>
  </si>
  <si>
    <t>D.04.000.030205</t>
  </si>
  <si>
    <t>Folha de madeira sarrafeada, revestida nas 2 faces com laminado liso 62x210cm</t>
  </si>
  <si>
    <t>D.04.000.030206</t>
  </si>
  <si>
    <t>Folha de madeira sarrafeada, revestida nas 2 faces com laminado liso 72x210cm</t>
  </si>
  <si>
    <t>D.04.000.030207</t>
  </si>
  <si>
    <t>Folha de madeira sarrafeada, revestida nas 2 faces com laminado liso 82x210cm</t>
  </si>
  <si>
    <t>D.04.000.030208</t>
  </si>
  <si>
    <t>Folha de madeira sarrafeada, revestida nas 2 faces com laminado liso 92x210cm</t>
  </si>
  <si>
    <t>D.04.000.030209</t>
  </si>
  <si>
    <t>D.04.000.030221</t>
  </si>
  <si>
    <t>Folha de porta lisa em madeira sarrafeada para pintura 62x210cm</t>
  </si>
  <si>
    <t>D.04.000.030222</t>
  </si>
  <si>
    <t>Folha de porta lisa em madeira sarrafeada para pintura 72x210cm</t>
  </si>
  <si>
    <t>D.04.000.030223</t>
  </si>
  <si>
    <t>Folha de porta lisa em madeira sarrafeada para pintura 82x210cm</t>
  </si>
  <si>
    <t>D.04.000.030224</t>
  </si>
  <si>
    <t>Folha de porta lisa em madeira sarrafeada para pintura 92x210cm</t>
  </si>
  <si>
    <t>D.04.000.030225</t>
  </si>
  <si>
    <t>Folha de porta macho/fêmea sem emenda de 72x210cm</t>
  </si>
  <si>
    <t>D.04.000.030226</t>
  </si>
  <si>
    <t>Folha de porta macho/fêmea sem emenda de 82x210cm</t>
  </si>
  <si>
    <t>D.04.000.030227</t>
  </si>
  <si>
    <t>Folha de porta macho/fêmea sem emenda de 92x210cm</t>
  </si>
  <si>
    <t>D.04.000.030228</t>
  </si>
  <si>
    <t>Folha de porta macho/fêmea sem emenda de 62x210cm</t>
  </si>
  <si>
    <t>D.04.000.030274</t>
  </si>
  <si>
    <t>Folha de porta lisa em madeira para pintura de 110x210cm</t>
  </si>
  <si>
    <t>D.04.000.030360</t>
  </si>
  <si>
    <t>Chapa de laminado melamínico</t>
  </si>
  <si>
    <t>D.04.000.030366</t>
  </si>
  <si>
    <t>Sarrafo de cedrinho de 10 x 1,5 cm, aparelhada 3ª construção (para acabamento lateral de beiral)</t>
  </si>
  <si>
    <t>D.04.000.030380</t>
  </si>
  <si>
    <t>Faixa/batedor de proteção em tábua de MDF, revestido com laminado melamínico, canto arredondado - 290x15mm</t>
  </si>
  <si>
    <t>D.04.000.034041</t>
  </si>
  <si>
    <t>Tabua aparelhada de pinus macho-fêmea, de 1 x 10 cm - para forro</t>
  </si>
  <si>
    <t>D.04.000.035511</t>
  </si>
  <si>
    <t>Tabua aparelhada em cambará, cedrinho, cupuíba, eucalipto-citriodora, eucalipto-saligna, garapa, pinus-elioti, de 10 x 2 cm - macho/fêmea</t>
  </si>
  <si>
    <t>D.04.000.035551</t>
  </si>
  <si>
    <t>Taco de Ipê fixado com cola 10 x 40cm - material</t>
  </si>
  <si>
    <t>D.04.000.036006</t>
  </si>
  <si>
    <t>Soalho madeira aparelhada em cumaru, ipê, jatobá, tauari, garapa, angelim-pedra, de 20 x 2 cm</t>
  </si>
  <si>
    <t>D.04.000.036106</t>
  </si>
  <si>
    <t>Cordão meia cana de madeira aparelhada 1 x 1cm, em cumaru, ipê, jatobá, tauari, garapa, angelim-pedra</t>
  </si>
  <si>
    <t>D.04.000.098078</t>
  </si>
  <si>
    <t>D.05.000.023507</t>
  </si>
  <si>
    <t>Divisória cega tipo naval; ref. Divilux 35 Fibraroc Formidur BPplus ou equivalente - instalado</t>
  </si>
  <si>
    <t>D.05.000.023509</t>
  </si>
  <si>
    <t>Divisória para sanitários, painéis em laminado melamínico estrutural, perfis em alumínio, inclusive ferragem - instalado</t>
  </si>
  <si>
    <t>D.05.000.023512</t>
  </si>
  <si>
    <t>Divisória painel/vidro/vidro, tipo naval; ref. Divilux 35 MSO, Eucaplac UV ou equivalente - instalado</t>
  </si>
  <si>
    <t>D.05.000.023585</t>
  </si>
  <si>
    <t>Divisória cega; ref. Divilux 35 MSO Eucaplac UV cega ou equivalente - instalado</t>
  </si>
  <si>
    <t>D.05.000.024618</t>
  </si>
  <si>
    <t>Divisória cega tipo piso/teto em laminado melamínico de baixa pressão, com coluna estrutural em alumínio extrudado - instalado</t>
  </si>
  <si>
    <t>D.05.000.024619</t>
  </si>
  <si>
    <t>Divisória tipo piso/teto em vidro temperado simples de 6mm, com coluna estrutural em alumínio extrudado - instalado</t>
  </si>
  <si>
    <t>D.05.000.024620</t>
  </si>
  <si>
    <t>Divisória tipo piso/teto em vidro temperado duplo de 6mm e micro persianas, com coluna estrutural em alumínio extrudado - instalado</t>
  </si>
  <si>
    <t>E.01.000.037530</t>
  </si>
  <si>
    <t>Pintura de acabamento em tinta esmalte sobre estrutura metálica</t>
  </si>
  <si>
    <t>E.01.000.037531</t>
  </si>
  <si>
    <t>Pintura de acabamento em tinta epóxi sobre estrutura metálica</t>
  </si>
  <si>
    <t>E.01.000.037532</t>
  </si>
  <si>
    <t>Tinta PU bi componente para estrutura metálica, cor branca, ref. Sherwin Williams ou equivalente</t>
  </si>
  <si>
    <t>E.01.000.037533</t>
  </si>
  <si>
    <t>Fundo primer epoxi bicomponente, para pintura de ferro, alumínio, aço e galvanizado, ref. Sherwin Williams ou equivalente</t>
  </si>
  <si>
    <t>E.02.000.026760</t>
  </si>
  <si>
    <t>Prego diversas bitolas (referência 18 x 27)</t>
  </si>
  <si>
    <t>E.02.000.027010</t>
  </si>
  <si>
    <t>Arame recozido nº 18 BWG</t>
  </si>
  <si>
    <t>E.02.000.027011</t>
  </si>
  <si>
    <t>Arame tipo MIG, diâmetro de 0,80 a 1,20 mm</t>
  </si>
  <si>
    <t>E.02.000.027018</t>
  </si>
  <si>
    <t>Arame farpado galvanizado fio Nº 16 BWG</t>
  </si>
  <si>
    <t>E.02.000.027025</t>
  </si>
  <si>
    <t>Arame galvanizado nº 16 BWG</t>
  </si>
  <si>
    <t>E.02.000.090264</t>
  </si>
  <si>
    <t>Arame galvanizado nº 14 BWG</t>
  </si>
  <si>
    <t>E.03.000.026504</t>
  </si>
  <si>
    <t>Gancho de 1/4´ com porca e arruela, 550 mm</t>
  </si>
  <si>
    <t>E.03.000.026513</t>
  </si>
  <si>
    <t>Chumbador Fischer Bolt diâmetro = 1/2´ e comprimento = 4´</t>
  </si>
  <si>
    <t>E.03.000.026516</t>
  </si>
  <si>
    <t>Parafuso em latão com cabeça sextavada, com rosca mecânica de 3/8´ x 50mm</t>
  </si>
  <si>
    <t>E.03.000.026548</t>
  </si>
  <si>
    <t>Parafuso cabeça chata com bucha plástica de 8 mm - 5,5 x 50 mm</t>
  </si>
  <si>
    <t>E.03.000.026577</t>
  </si>
  <si>
    <t>Parafuso com rosca soberba 8 x 165mm</t>
  </si>
  <si>
    <t>E.03.000.026651</t>
  </si>
  <si>
    <t>Gaxeta EPDM ref. 1619 da Day Brasil ou equivalente</t>
  </si>
  <si>
    <t>E.03.000.026652</t>
  </si>
  <si>
    <t>Gaxeta EPDM ref. 274 da Day Brasil ou equivalente</t>
  </si>
  <si>
    <t>E.03.000.026653</t>
  </si>
  <si>
    <t>Parafuso auto-atarraxante/auto-brocante em aço médio carbono, com acabamento zincado brando, de 12 x 38 mm - com arruela de vedação</t>
  </si>
  <si>
    <t>E.03.000.026709</t>
  </si>
  <si>
    <t>Grapa ferro para cantoneira 1´ x 1/8´ 1,19 kg/m</t>
  </si>
  <si>
    <t>E.03.000.026726</t>
  </si>
  <si>
    <t>Parafuso com arruela e bucha S8 de 4,8 x 50 mm, tipo panela</t>
  </si>
  <si>
    <t>E.03.000.026733</t>
  </si>
  <si>
    <t>Parafusos niquelados para sanitários</t>
  </si>
  <si>
    <t>E.03.000.026735</t>
  </si>
  <si>
    <t>Conjunto de fixação para lavatório (dois parafusos, duas buchas e quatro arruelas); ref. SP 7 01 da Deca ou equivalente</t>
  </si>
  <si>
    <t>E.03.000.026771</t>
  </si>
  <si>
    <t>Rebites de ferro zincado n° 8, comprimento de 6,10 mm, diâmetro nominal de 3 mm</t>
  </si>
  <si>
    <t>E.03.000.049502</t>
  </si>
  <si>
    <t>Porca quadrada para parafuso M16</t>
  </si>
  <si>
    <t>E.03.000.049534</t>
  </si>
  <si>
    <t>Parafuso cabeça abaulada M16 x 45 mm</t>
  </si>
  <si>
    <t>E.03.000.049539</t>
  </si>
  <si>
    <t>Arruela quadrada de 50 mm com furo de 18 mm</t>
  </si>
  <si>
    <t>E.03.000.049540</t>
  </si>
  <si>
    <t>Arruela quadrada 100 x 100 x 5 mm com furo de 18 mm</t>
  </si>
  <si>
    <t>E.03.000.049550</t>
  </si>
  <si>
    <t>Parafuso cabeça quadrada M16 x 125 mm</t>
  </si>
  <si>
    <t>E.03.000.049551</t>
  </si>
  <si>
    <t>Parafuso cabeça abaulada M16 x 150 mm</t>
  </si>
  <si>
    <t>E.03.000.049552</t>
  </si>
  <si>
    <t>Parafuso cabeça quadrada M16 x 300 mm</t>
  </si>
  <si>
    <t>E.03.000.049553</t>
  </si>
  <si>
    <t>Parafuso rosca dupla M16 x 450 mm</t>
  </si>
  <si>
    <t>E.03.000.069519</t>
  </si>
  <si>
    <t>Conjunto de parafuso para fixação de tanque, cromado (quatro parafusos, quatro buchas e quatro arruelas); ref. FT 11.01 da Deca ou equivalente</t>
  </si>
  <si>
    <t>E.03.000.069568</t>
  </si>
  <si>
    <t>Parafuso e bucha de 8´ para fixação de louça sanitária</t>
  </si>
  <si>
    <t>E.03.000.090616</t>
  </si>
  <si>
    <t>Parafuso sextavado em aço inoxidável de 1/4" x 1 1/4"; ref. SXRI1/4X1.1/4A2 da Belenus, TEL5329 da Termotécnica ou equivalente</t>
  </si>
  <si>
    <t>E.03.000.090617</t>
  </si>
  <si>
    <t>Arruela lisa em aço inoxidável de 1/4"; ref. 39136202 da Ciser, Inox 1/4" da Aciole, AL3/16A4 da Veppel ou equivalente</t>
  </si>
  <si>
    <t>E.03.000.090618</t>
  </si>
  <si>
    <t>Porca sextavada em aço inoxidável de 1/4";  ref. Inox 1/4" da Ciser, TEL5314 da Termotécnica, Inox 304 1/4" da Walsywa ou equivalente</t>
  </si>
  <si>
    <t>E.04.000.025014</t>
  </si>
  <si>
    <t>Fornecimento e montagem de estrutura metálica em aço USISAC41E / COSARCOR400E / CSNCOR420</t>
  </si>
  <si>
    <t>E.04.000.037502</t>
  </si>
  <si>
    <t>E.04.000.037503</t>
  </si>
  <si>
    <t>E.04.000.037504</t>
  </si>
  <si>
    <t>E.04.000.037532</t>
  </si>
  <si>
    <t>Fornecimento e montagem de estrutura metálica em aço ASTM-A 36, sem pintura</t>
  </si>
  <si>
    <t>E.05.000.026198</t>
  </si>
  <si>
    <t>Chapa perfurada em aço SAE 1020, furos redondos de diâmetro 7,5 mm, área aberta 45%, e espessura de 1/8´, dimensão 2,0 x 1,0 m</t>
  </si>
  <si>
    <t>E.05.000.026615</t>
  </si>
  <si>
    <t>Cantoneira ferro 1´ x 1´ x 1/8´ - 1,19 kg/m</t>
  </si>
  <si>
    <t>E.05.000.026662</t>
  </si>
  <si>
    <t>Chapa de aço ASTM A-36 de 1/4´</t>
  </si>
  <si>
    <t>E.05.000.026678</t>
  </si>
  <si>
    <t>Ferro cantoneira abas iguais em aço carbono, de 1´ x 1´ x 1/8´</t>
  </si>
  <si>
    <t>E.05.000.026682</t>
  </si>
  <si>
    <t>Cantoneira em aço galvanizado de 1´ x 1/8´</t>
  </si>
  <si>
    <t>E.05.000.026702</t>
  </si>
  <si>
    <t>Insert maciço com furo inferior para ancoragem, carga de trabalho 3.000 kg; ref. TS24 da Trejor ou equivalente</t>
  </si>
  <si>
    <t>E.05.000.026703</t>
  </si>
  <si>
    <t>Içador, carga de trabalho 3.000 kg; ref. TI-24 fabricação Trejor ou equivalente</t>
  </si>
  <si>
    <t>E.05.000.026704</t>
  </si>
  <si>
    <t>Chapa de ferro Nº 14</t>
  </si>
  <si>
    <t>E.05.000.026707</t>
  </si>
  <si>
    <t>Posicionador, carga de trabalho 3.000 kg, ref. TP24 fabricação Trejor ou equivalente</t>
  </si>
  <si>
    <t>E.06.000.021546</t>
  </si>
  <si>
    <t>Tela galvanizada para fixação de alvenaria, malha de 15x15mm e dimensão 6x50cm</t>
  </si>
  <si>
    <t>E.06.000.021547</t>
  </si>
  <si>
    <t>Tela galvanizada para fixação de alvenaria, malha de 15x15mm e dimensão 7,5x50cm</t>
  </si>
  <si>
    <t>E.06.000.021548</t>
  </si>
  <si>
    <t>Tela galvanizada para fixação de alvenaria, malha de 15x15mm e dimensão 10,5x50cm</t>
  </si>
  <si>
    <t>E.06.000.021549</t>
  </si>
  <si>
    <t>Tela galvanizada para fixação de alvenaria, malha de 15x15mm e dimensão 12x50cm</t>
  </si>
  <si>
    <t>E.06.000.021550</t>
  </si>
  <si>
    <t>Tela galvanizada para fixação de alvenaria, malha de 15x15mm e dimensão 17x50cm</t>
  </si>
  <si>
    <t>E.06.000.021551</t>
  </si>
  <si>
    <t>Pino de aço liso com arruela  1/4" x 27 mm para tela galvanizada para fixação de alvenaria</t>
  </si>
  <si>
    <t>E.06.000.042847</t>
  </si>
  <si>
    <t>Clips de fixação para vergalhão em aço galvanizado diâmetro de 3/8´, ref. TEL 5238 ou equivalente</t>
  </si>
  <si>
    <t>E.06.000.065041</t>
  </si>
  <si>
    <t>Reservatório metálico cilíndrico horizontal, capacidade de 10.000 litros</t>
  </si>
  <si>
    <t>E.06.000.065042</t>
  </si>
  <si>
    <t>Reservatório metálico cilíndrico horizontal, capacidade de 5.000 litros</t>
  </si>
  <si>
    <t>E.06.000.065056</t>
  </si>
  <si>
    <t>Reservatório metálico cilíndrico horizontal, capacidade de 3.000 litros</t>
  </si>
  <si>
    <t>E.07.000.020121</t>
  </si>
  <si>
    <t>Trilho em alumínio simples</t>
  </si>
  <si>
    <t>E.07.000.020122</t>
  </si>
  <si>
    <t>Perfil retangular em alumínio de 50x25x2mm</t>
  </si>
  <si>
    <t>E.07.000.020127</t>
  </si>
  <si>
    <t>Perfil em alumínio anodizado natural, perfil qualquer</t>
  </si>
  <si>
    <t>E.07.000.026650</t>
  </si>
  <si>
    <t>Cantoneira em alumínio antiderrapante, dimensões 50 x 30 mm; referência comercial Artesana ou equivalente</t>
  </si>
  <si>
    <t>E.07.000.026661</t>
  </si>
  <si>
    <t>Chapa lisa em alumínio 2000 x 1000 x 3 mm (16,20 kg/pc)</t>
  </si>
  <si>
    <t>E.07.000.026667</t>
  </si>
  <si>
    <t>Cantoneira sextavada em alumínio para placa cerâmica, acabamento natural; ref. Canto metal A3 ou equivalente</t>
  </si>
  <si>
    <t>E.07.000.027632</t>
  </si>
  <si>
    <t>Gradil em alumínio natural com portão central de 2 folhas de 80cm cada - sob medida</t>
  </si>
  <si>
    <t>E.07.000.033503</t>
  </si>
  <si>
    <t>Cantoneira em alumínio ´Y´ para massa, espessura de 1,5mm, ref. R-78 da Pin-Can, M-1 da Canto Metal ou equivalente</t>
  </si>
  <si>
    <t>E.07.000.090592</t>
  </si>
  <si>
    <t>Cinta de alumínio, diâmetro de 1/2´</t>
  </si>
  <si>
    <t>E.07.000.093837</t>
  </si>
  <si>
    <t>Fita porosa de 25mm x 25 m</t>
  </si>
  <si>
    <t>E.08.000.021080</t>
  </si>
  <si>
    <t>Perfil em alumínio anodizado tipo U, abas iguais, de 9,53x9,53x1,58mm</t>
  </si>
  <si>
    <t>E.08.000.023605</t>
  </si>
  <si>
    <t>Forro modular metálico em aluzink, placas de 625x625mm, Tile Tegular perfurado - instalado</t>
  </si>
  <si>
    <t>E.08.000.025044</t>
  </si>
  <si>
    <t>Brise metálico curvo e móvel termoacustico, em chapa lisa de alumínio pré-pintada, preenchido com poliuretano expandido injetado, largura 335 mm, ref. Asa de avião da Refax, BSM335 da Sul Metal ou equivalente - instalado</t>
  </si>
  <si>
    <t>E.08.000.025053</t>
  </si>
  <si>
    <t>Brise metálico curvo e móvel em chapa microperfurada de alumínio pré-pintada; ref. AS288 Retrátil da Refax, SM A300 da Sul Metais ou equivalente - instalado</t>
  </si>
  <si>
    <t>E.08.000.026210</t>
  </si>
  <si>
    <t>Placa de alumínio composto "ACM", espessura de 4 mm, acabamento em PVDF, uso externo/interno</t>
  </si>
  <si>
    <t>E.08.000.026211</t>
  </si>
  <si>
    <t>Placa de alumínio composto "ACM", espessura de 3 mm, acabamento em polieter (interno)</t>
  </si>
  <si>
    <t>E.08.000.030901</t>
  </si>
  <si>
    <t>Barra de proteção para lavatório tipo U, para pessoas com mobilidade reduzida, em tubo de alumínio com pintura de epóxi, medidas: 63x51cm ou 54x40cm</t>
  </si>
  <si>
    <t>E.08.000.090569</t>
  </si>
  <si>
    <t>Folha em alumínio corrugado 015 revestido em papel kraft</t>
  </si>
  <si>
    <t>E.09.000.045602</t>
  </si>
  <si>
    <t>Caixa de derivação, embutida ou externa, de 2x30x60mm, para rodapé duplo</t>
  </si>
  <si>
    <t>E.09.000.090147</t>
  </si>
  <si>
    <t>Parafuso com arruela em aço galvanizado, para flange S16/80</t>
  </si>
  <si>
    <t>E.09.000.090150</t>
  </si>
  <si>
    <t>Parafuso com porca e arruela em aço galvanizado S20/90</t>
  </si>
  <si>
    <t>E.10.000.020343</t>
  </si>
  <si>
    <t>Tela galvanizada fio 24 BWG, malha hexagonal de 1/2´</t>
  </si>
  <si>
    <t>E.10.000.027017</t>
  </si>
  <si>
    <t>Gabião tipo caixa em tela metálica, revestido com galvanização com liga zinco/alumínio, malha hexagonal torção dupla 8x10cm, fio diâmetro 2,7mm, altura de 0,5m, independente do formato, conforme NBR 8964, ref. Maccaferri, Comep, Diprotec ou equivalente</t>
  </si>
  <si>
    <t>E.10.000.027018</t>
  </si>
  <si>
    <t>Gabião tipo caixa em tela metálica, revestido com galvanização com liga zinco/alumínio, malha hexagonal torção dupla 8x10cm, fio diâmetro 2,7mm, altura de 1,0m, independente do formato, conforme NBR 8964; ref. Maccaferri, Comep, Diprotec ou equivalente</t>
  </si>
  <si>
    <t>E.10.000.027511</t>
  </si>
  <si>
    <t>Tela de aço galvanizado, fio 10 BWG,  malha 2´ tipo alambrado</t>
  </si>
  <si>
    <t>E.10.000.027518</t>
  </si>
  <si>
    <t>Tela de aço galvanizado, fio 12BWG, malha 2´ tipo alambrado</t>
  </si>
  <si>
    <t>E.10.000.027521</t>
  </si>
  <si>
    <t>Tela em arame galvanizado, malha 2´, fio 22BWG, tipo galinheiro</t>
  </si>
  <si>
    <t>E.10.000.027526</t>
  </si>
  <si>
    <t>Tela ondulada de arame galvanizado, fio 10 BWG, malha 1´ artística</t>
  </si>
  <si>
    <t>E.10.000.027529</t>
  </si>
  <si>
    <t>Tela de alambrado em arame galvanizado, fio 16 BWG, malha 1´</t>
  </si>
  <si>
    <t>E.10.000.049565</t>
  </si>
  <si>
    <t>Cordoalha para estai de aço galvanizado 7 fios, diâmetro 3/8´ tipo SM, galvanização eletrolítica</t>
  </si>
  <si>
    <t>E.10.000.049575</t>
  </si>
  <si>
    <t>Esticador para cabo de aço 5/16´ (8 mm) com terminal gancho-olhal</t>
  </si>
  <si>
    <t>E.10.000.090472</t>
  </si>
  <si>
    <t>Cabo de aço galvanizado com alma de aço, diâmetro 5/16´ (7,94mm)</t>
  </si>
  <si>
    <t>E.10.000.090476</t>
  </si>
  <si>
    <t>Cabo de aço galvanizado com alma de aço, diâmetro 3/16´ (4,76mm)</t>
  </si>
  <si>
    <t>E.10.000.090477</t>
  </si>
  <si>
    <t>Cordoalha de aço galvanizado, diâmetro de 1/4´ (6,35mm), tipo HS, galvanização à fogo, classe A com 7 fios</t>
  </si>
  <si>
    <t>E.10.000.092774</t>
  </si>
  <si>
    <t>Cabo de aço galvanizado com alma de aço, diâmetro 3/8´ (9,52mm)</t>
  </si>
  <si>
    <t>E.14.000.036704</t>
  </si>
  <si>
    <t>Bicicletário modelo U invertido sem emendas nas curvas, em tubo circular de aço Ø 2", medidas de 82cm altura e 78cm largura, com acabamento em pintura eletrostática, fixação chumbado e/ou parafusado</t>
  </si>
  <si>
    <t>E.18.000.020159</t>
  </si>
  <si>
    <t>Barra de apoio lateral para lavatório, para pessoas com mobilidade reduzida, em tubo de aço inoxidável de 1.1/4´, comprimento 25 a 30 cm</t>
  </si>
  <si>
    <t>E.18.000.027519</t>
  </si>
  <si>
    <t>Barreira de proteção perimetral em aço inoxidável, AISI 430, dupla (clipada) instalado com 8 espiras, ref. Iron Wall, Master proteção, Incotela ou equivalente</t>
  </si>
  <si>
    <t>E.18.000.027523</t>
  </si>
  <si>
    <t>Colocação de Ouriço, simples ou dupla, com 8 espiras - instalado</t>
  </si>
  <si>
    <t>E.18.000.030900</t>
  </si>
  <si>
    <t>Barra de apoio em aço inoxidável AISI 304, diâmetro de 32 mm (1 1/4´), espessura 1,5 mm e comprimento 40 cm</t>
  </si>
  <si>
    <t>E.18.000.031010</t>
  </si>
  <si>
    <t>Barra de apoio, para pessoas com mobilidade reduzida, em tubo de aço inoxidável 1 1/2´, L= 500mm</t>
  </si>
  <si>
    <t>E.18.000.031011</t>
  </si>
  <si>
    <t>Barra de apoio, para pessoas com mobilidade reduzida, em tubo de aço inoxidável 1 1/2´, L= 800mm</t>
  </si>
  <si>
    <t>E.18.000.031013</t>
  </si>
  <si>
    <t>Barra de apoio, para pessoas com mobilidade reduzida, em tubo de aço inoxidável 1 1/2´, L= 800x800mm</t>
  </si>
  <si>
    <t>E.18.000.031109</t>
  </si>
  <si>
    <t>Corrimão em tubo redondo de aço inoxidável AISI 304 liga 18,8, diâmetro nominal de 1 1/2" (38,1mm), espessura de 1,5mm, acabamento escovado, sem arestas vivas, conforme NBR 9050, NBR 9077 E NBR 14718</t>
  </si>
  <si>
    <t>E.18.000.031932</t>
  </si>
  <si>
    <t>Corrimão duplo em tubo de aço inoxidável com diâmetro de 1 1/2´ e montantes com diâmetro de 2´, acabamento aço inox 304 escovado, fixado com flange e canopla</t>
  </si>
  <si>
    <t>E.18.000.031933</t>
  </si>
  <si>
    <t>Corrimão em tubo de aço inoxidável, diâmetro 1 1/2´ e montantes com diâmetro de 2´, acabamento em aço inox 304 escovado, fixado com flange e canopla</t>
  </si>
  <si>
    <t>E.18.000.036519</t>
  </si>
  <si>
    <t>Revestimento em aço inoxidável AISI304, liga18,8 em chapa 20 com espessura de 1mm, acabamento escovado - instalado</t>
  </si>
  <si>
    <t>E.18.000.039079</t>
  </si>
  <si>
    <t>Placa comemorativa em aço inoxidável escovado, medidas aproximadas de 50cm de largura e 70cm de altura, texto+desenho+parafuos</t>
  </si>
  <si>
    <t>E.18.000.050496</t>
  </si>
  <si>
    <t>Mesa lateral em aço inoxidável com prateleira inferior, de 2100 x 700 x 850mm</t>
  </si>
  <si>
    <t>E.18.000.063554</t>
  </si>
  <si>
    <t>Abrigo simples em aço inoxidável escovado AISI-304/316, com suporte para mangueira 1 1/2", porta em vidro temperado, 60x90x17cm, ref. Firex, Gilfire, Rwinox ou equivalente</t>
  </si>
  <si>
    <t>E.18.000.067524</t>
  </si>
  <si>
    <t>Captor pluvial equipado com mecanismo anti-vórtice, corpo em aço inoxidável, grelha em alumínio, DN= 50 mm; ref. linha EPAMS da Saint Gobain ou equivalente</t>
  </si>
  <si>
    <t>E.18.000.067525</t>
  </si>
  <si>
    <t>Captor pluvial equipado com mecanismo anti-vórtice, corpo em aço inoxidável, grelha em alumínio, DN= 75 mm; ref. linha SMU EPAMS da Saint Gobain ou equivalente</t>
  </si>
  <si>
    <t>E.19.000.025645</t>
  </si>
  <si>
    <t>Telha ondulada translúcida em polipropileno, 244x110cm, espessura 1,10mm, ref. 177 Esaf, Atco ou equivalente</t>
  </si>
  <si>
    <t>E.20.000.091554</t>
  </si>
  <si>
    <t>Brise metálico fixo em chapa lisa de Aluzinc pré-pintada, espessura de 0,6 mm, seção "U" dimensão 200x75mm; ref. Aerobrise 200 da Hunter Douglas, AB 200 da Refax, BSM-A200 da Sul Metais ou equivalente - instalado</t>
  </si>
  <si>
    <t>F.03.000.020570</t>
  </si>
  <si>
    <t>Massa asfáltica modificada por borracha de pneus reciclados, quente - SEM TRANSPORTE</t>
  </si>
  <si>
    <t>F.03.000.020572</t>
  </si>
  <si>
    <t>Concreto asfáltico usinado à quente tipo CBUQ, faixa Dersa (faixa 4 ou 5) posto obra</t>
  </si>
  <si>
    <t>F.03.000.020573</t>
  </si>
  <si>
    <t>Binder fechado, fornecimento posto obra</t>
  </si>
  <si>
    <t>F.03.000.024023</t>
  </si>
  <si>
    <t>Manta asfáltica plastomérica com armadura filme de poliéster tipo III, espessura 4mm, face exposta em geotêxtil, Premium Geotêxtil da Viapol ou equivalente</t>
  </si>
  <si>
    <t>F.03.000.024031</t>
  </si>
  <si>
    <t>Papel betumado KRAFT</t>
  </si>
  <si>
    <t>F.03.000.024034</t>
  </si>
  <si>
    <t>Asfalto oxidado tipo II (NBR9910), ref. Denver asfalto OX ou 084 da Petrox ou equivalente</t>
  </si>
  <si>
    <t>F.03.000.024078</t>
  </si>
  <si>
    <t>Impermeabilização flexível à base polímeros acrílicos; ref. Denvercril Super / Igolflex / Vedapren / Viaflex branco ou equivalente</t>
  </si>
  <si>
    <t>F.03.000.024081</t>
  </si>
  <si>
    <t>Membrana de asfalto modificado com elastômeros cor preta, ref. Vedapren / Otto Baumgart, Denverpren SBS / Denver, Igolflex Preto / Sika ou equivalente</t>
  </si>
  <si>
    <t>F.03.000.024109</t>
  </si>
  <si>
    <t>Manta asfáltica com armadura filme de poliéster, tipo III-B, espessura de 3 mm, ref. Denvermanta III-B Denver Global, Torodin III-B Viapol, Premium Poliéster III-B Viapol ou equivalente</t>
  </si>
  <si>
    <t>F.03.000.024110</t>
  </si>
  <si>
    <t>Manta asfáltica com armadura filme de poliéster, tipo III-B, espessura de 4 mm, ref. Denvermanta III-B Denver Global, Torodin III-B Viapol, Premium Poliéster III-B Viapol ou equivalente</t>
  </si>
  <si>
    <t>F.03.000.024111</t>
  </si>
  <si>
    <t>Manta asfáltica tipo III-B, esp. 3mm, face exposta em geotêxtil, ref. Denvermanta Geotêxtil III-B -Denver Global, Torodin Geotêxtil III-B e Premium III-B Viapol ou equivalente</t>
  </si>
  <si>
    <t>F.03.000.024534</t>
  </si>
  <si>
    <t>Isolamento térmico em espuma elastomérica, espessura de 9 a 12 mm, para tubulação água quente e refrigeração, diâmetro de 1/4´ (cobre)</t>
  </si>
  <si>
    <t>F.03.000.024535</t>
  </si>
  <si>
    <t>Isolamento térmico em espuma elastomérica, espessura de 9 a 12 mm, para tubulação água quente e refrigeração, diâmetro de 5/8´ (cobre) ou 1/4´ (ferro)</t>
  </si>
  <si>
    <t>F.03.000.024549</t>
  </si>
  <si>
    <t>Manta elastomérica para tubulação de água quente e refrigeração, espessura de 19 a 26 mm</t>
  </si>
  <si>
    <t>F.03.000.024550</t>
  </si>
  <si>
    <t>Isolamento térmico em espuma elastomérica, espessura de 19 a 26 mm, para tubulação de água quente e refrigeração, diâmetro de 3/8" (cobre) e 1/8" (ferro)</t>
  </si>
  <si>
    <t>F.03.000.024551</t>
  </si>
  <si>
    <t>Isolamento térmico em espuma elastomérica, espessura de 19 a 26 mm, para tubulação de água quente e refrigeração, diâmetro de 3/4" (cobre) e 3/8" (ferro)</t>
  </si>
  <si>
    <t>F.03.000.024702</t>
  </si>
  <si>
    <t>Asfalto betuminoso (CAP 85/100= CAP 7)(CAP 50/60= CAP 20)</t>
  </si>
  <si>
    <t>F.03.000.024704</t>
  </si>
  <si>
    <t>Emulsão RR-1-C</t>
  </si>
  <si>
    <t>F.03.000.024705</t>
  </si>
  <si>
    <t>Asfalto diluído CM-30</t>
  </si>
  <si>
    <t>F.03.000.039005</t>
  </si>
  <si>
    <t>Pintura impermeabilizante com asfalto oxidado e solventes orgânicos, ref. Viabit/Viapol, Neutrol/Otto Baumgart/IGOL55 Sika ou equivalente</t>
  </si>
  <si>
    <t>F.04.000.025523</t>
  </si>
  <si>
    <t>Cumeeira para telha de poliester reforçado com fibra de vidro (PRFV), perfil trapezoidal 49 ou kalheta; ref. Coberfibras, Cersan, Fibratel Telhas, Doplast ou equivalente</t>
  </si>
  <si>
    <t>F.04.000.025549</t>
  </si>
  <si>
    <t>Domo em acrílico fixado com perfil de alumínio, de 1,05 x 1,05 m ref. Alumecril, Domoplast ou equivalente - instalado</t>
  </si>
  <si>
    <t>F.04.000.025550</t>
  </si>
  <si>
    <t>Chapa em policarbonato alveolar bronze de 6 x 1050 x 6000 mm</t>
  </si>
  <si>
    <t>F.04.000.025600</t>
  </si>
  <si>
    <t>Chapa em policarbonato compacto, cor fumê/bronze, espessura de 6mm</t>
  </si>
  <si>
    <t>F.04.000.025601</t>
  </si>
  <si>
    <t>Chapa em policarbonato compacto, cor cristal, espessura de 6mm</t>
  </si>
  <si>
    <t>F.04.000.025602</t>
  </si>
  <si>
    <t>Chapa em policarbonato compacto, cor cristal, espessura de 10mm</t>
  </si>
  <si>
    <t>F.04.000.025608</t>
  </si>
  <si>
    <t>Telha de poliester reforçado com fibra de vidro (PRFV), perfil trapezoidal 49 ou kalheta, com espessura de 1,5mm; ref. Coberfibras, Cersan, Fibratel Telhas, Doplast ou equivalente</t>
  </si>
  <si>
    <t>F.04.000.025638</t>
  </si>
  <si>
    <t>Chapa em policarbonato alveolar bronze de 10 x 2100 x 6000 mm</t>
  </si>
  <si>
    <t>F.04.000.025642</t>
  </si>
  <si>
    <t>Chapa em policarbonato alveolar translúcido de 10 x 2100 x 6000 mm</t>
  </si>
  <si>
    <t>F.04.000.026505</t>
  </si>
  <si>
    <t>Calço plástico para telha ondulada, 18 mm</t>
  </si>
  <si>
    <t>F.04.000.026506</t>
  </si>
  <si>
    <t>Calço plástico para telha trapezoidal, 38 mm</t>
  </si>
  <si>
    <t>F.04.000.090497</t>
  </si>
  <si>
    <t>Chapa em policarbonato alveolar de 6mm</t>
  </si>
  <si>
    <t>F.07.000.022013</t>
  </si>
  <si>
    <t>Poliestireno expandido densidade 9 a 10 kg/m³ - P1 para enchimento</t>
  </si>
  <si>
    <t>F.07.000.022016</t>
  </si>
  <si>
    <t>EPS (poliestireno expandido) tipo 5F com densidade de 22,5 kg/m³, antichamas (tipo F), resistência a compressão de 104 KPa, deformação de 10%, em blocos</t>
  </si>
  <si>
    <t>F.07.000.024075</t>
  </si>
  <si>
    <t>Manta de lã de vidro e/ou lã de rocha de 2´</t>
  </si>
  <si>
    <t>F.07.000.024507</t>
  </si>
  <si>
    <t>Poliestireno expandido P-III (isopor), densidade média de 14kg/m³, espessura de 10mm</t>
  </si>
  <si>
    <t>F.07.000.024513</t>
  </si>
  <si>
    <t>Poliestireno expandido P-III (isopor), densidade média de 14kg/m³, espessura de 20mm</t>
  </si>
  <si>
    <t>F.07.000.024536</t>
  </si>
  <si>
    <t>Isolamento térmico em espuma elastomérica, espessura de 9 a 12 mm, para tubulação água quente e refrigeração, diâmetro de 1/2´ (cobre)</t>
  </si>
  <si>
    <t>F.07.000.024537</t>
  </si>
  <si>
    <t>Isolamento térmico em espuma elastomérica, espessura de 9 a 12 mm, para tubulação água quente e refrigeração, diâmetro de 1´ (cobre)</t>
  </si>
  <si>
    <t>F.07.000.024538</t>
  </si>
  <si>
    <t>Isolamento térmico em espuma elastomérica, espessura de 19 a 26 mm, para tubulação água quente e refrigeração, diâmetro de 7/8´ (cobre) / 1/2´ (ferro)</t>
  </si>
  <si>
    <t>F.07.000.024539</t>
  </si>
  <si>
    <t>Isolamento térmico em espuma elastomérica, espessura de 19 a 26 mm, para tubulação água quente e refrigeração, diâmetro de 1 1/8´ (cobre) / 3/4´ (ferro)</t>
  </si>
  <si>
    <t>F.07.000.024540</t>
  </si>
  <si>
    <t>Isolamento térmico em espuma elastomérica, espessura de 19 a 26 mm, para tubulação água quente e refrigeração, diâmetro de 1 3/8´ (cobre) ou 1´ (ferro)</t>
  </si>
  <si>
    <t>F.07.000.024541</t>
  </si>
  <si>
    <t>Isolamento térmico em espuma elastomérica, espessura de 19 a 26 mm, para tubulação água quente e refrigeração, diâmetro de 1 5/8´ (cobre) ou 1 1/4´ (ferro)</t>
  </si>
  <si>
    <t>F.07.000.024542</t>
  </si>
  <si>
    <t>Isolamento térmico em espuma elastomérica, espessura de 19 a 26 mm, para tubulação água quente e refrigeração, diâmetro de 1 1/2´ (ferro)</t>
  </si>
  <si>
    <t>F.07.000.024543</t>
  </si>
  <si>
    <t>Isolamento térmico em espuma elastomérica, espessura de 19 a 26 mm, para tubulação água quente e refrigeração, diâmetro de 2´ (ferro)</t>
  </si>
  <si>
    <t>F.07.000.024544</t>
  </si>
  <si>
    <t>Isolamento térmico em espuma elastomérica, espessura de 19 a 26 mm, para tubulação água quente e refrigeração, diâmetro de 2 1/2´ (ferro)</t>
  </si>
  <si>
    <t>F.07.000.024545</t>
  </si>
  <si>
    <t>Isolamento térmico em espuma elastomérica, espessura de 19 a 26 mm, para tubulação água quente e refrigeração, diâmetro de 3 1/2´ (cobre) / 3´ (ferro)</t>
  </si>
  <si>
    <t>F.07.000.024546</t>
  </si>
  <si>
    <t>Isolamento térmico em espuma elastomérica, espessura de 19 a 26 mm, para tubulação água quente e refrigeração, diâmetro de 4´ (ferro)</t>
  </si>
  <si>
    <t>F.07.000.024547</t>
  </si>
  <si>
    <t>Isolamento térmico em espuma elastomérica, espessura de 19 a 26 mm, para tubulação água quente e refrigeração, diâmetro de 5´ (ferro)</t>
  </si>
  <si>
    <t>F.07.000.024548</t>
  </si>
  <si>
    <t>Isolamento térmico em espuma elastomérica, espessura de 19 a 26 mm, para tubulação água quente e refrigeração, diâmetro de 6´ (ferro)</t>
  </si>
  <si>
    <t>F.07.000.024551</t>
  </si>
  <si>
    <t>Manta em fibra cerâmica aluminizada, espessura de 38 mm, densidade 96 kg/m³, comprimento de fibra (médio) 100mm, para isolamento térmico de duto de pressurização</t>
  </si>
  <si>
    <t>F.07.000.024571</t>
  </si>
  <si>
    <t>Manta de lã de vidro e/ou lã de rocha de 1´</t>
  </si>
  <si>
    <t>F.08.000.020301</t>
  </si>
  <si>
    <t>Placa neoprene fretado para apoio, medidas aproximadas de 20x20x2cm chapa 4mm / 60x45x7cm chapa 6mm - Dm³</t>
  </si>
  <si>
    <t>F.08.000.024103</t>
  </si>
  <si>
    <t>Mastique silicone Silix 567; referência comercial Rhodia / Dow Corning 791 ou equivalente</t>
  </si>
  <si>
    <t>F.08.000.024104</t>
  </si>
  <si>
    <t>Película adesiva jateada liso fosco ou listra branca para vidros - uso interno</t>
  </si>
  <si>
    <t>F.08.000.028059</t>
  </si>
  <si>
    <t>Perfil de acabamento com borracha termoplástica vulcanizada de embutir, para junta dilatação piso-piso, fixação em perfis de alumínio, ref. GFTW100V/GFT100x2" da CS Brasil ou equivalente</t>
  </si>
  <si>
    <t>F.08.000.028060</t>
  </si>
  <si>
    <t>Perfil de acabamento com borracha santoprene de embutir, para junta de dilatação, piso-parede, fixação em perfis de alumínio, ref. Cosimo Cataldo ou equivalente</t>
  </si>
  <si>
    <t>F.08.000.028061</t>
  </si>
  <si>
    <t>Perfil de acabamento com borracha santoprene de embutir, para junta dilatação parede-parede ou forro-forro, fixação em perfis de alumínio, ref. Cosimo Cataldo ou equivalente</t>
  </si>
  <si>
    <t>F.08.000.028062</t>
  </si>
  <si>
    <t>Perfil de acabamento com borracha santoprene de embutir, para junta dilatação parede-parede ou forro-forro-canto, fixação em perfis de alumínio, ref. Cosimo Cataldo ou equivalente</t>
  </si>
  <si>
    <t>F.08.000.028065</t>
  </si>
  <si>
    <t>Mastique elástico poliuretano para juntas; referência comercial Vedaflex da Otto Baumgart, Sikaflex 1A da Sika ou equivalente</t>
  </si>
  <si>
    <t>F.08.000.033572</t>
  </si>
  <si>
    <t>Friso para junta de dilatação em revestimento granito lavado tipo Fulget</t>
  </si>
  <si>
    <t>F.08.000.036004</t>
  </si>
  <si>
    <t>Junta estrutural, UT10VMA Uniontech / JJ1015M Jeene</t>
  </si>
  <si>
    <t>F.08.000.036005</t>
  </si>
  <si>
    <t>Junta estrutural, UT20VMA Uniontech / JJ2027M Jeene</t>
  </si>
  <si>
    <t>F.08.000.036018</t>
  </si>
  <si>
    <t>Junta UT25OAE Uniontech / JJ2540VV Jeene, labios poliméricos</t>
  </si>
  <si>
    <t>F.08.000.036019</t>
  </si>
  <si>
    <t>Junta UT35OAE Uniontech / JJ3550VV Jeene, labios poliméricos</t>
  </si>
  <si>
    <t>F.08.000.036025</t>
  </si>
  <si>
    <t>Perfilado termoplast em PVC; ref. Vedacit O-12/Sika O-12 ou equivalente</t>
  </si>
  <si>
    <t>F.08.000.036027</t>
  </si>
  <si>
    <t>Perfilado termoplast em PVC; ref. Vedacit O-22/Sika O-22 ou equivalente</t>
  </si>
  <si>
    <t>F.08.000.036063</t>
  </si>
  <si>
    <t>Juntas latão 3/4´x 1/8´</t>
  </si>
  <si>
    <t>F.08.000.062020</t>
  </si>
  <si>
    <t>Tarugo de polietileno D=10mm delimitador da junta de dilatação</t>
  </si>
  <si>
    <t>F.08.000.062026</t>
  </si>
  <si>
    <t>Guia de polietileno Tarucel, diâmetro de 15 mm</t>
  </si>
  <si>
    <t>F.09.000.024029</t>
  </si>
  <si>
    <t>Manta geotêxtil com resistência à tração longitudinal de 31kN/m e transversal de 27kN/m, ref. linha Bidim RT ou equivalente</t>
  </si>
  <si>
    <t>F.09.000.024049</t>
  </si>
  <si>
    <t>Manta geotêxtil com resistência à tração longitudinal de 16kN/m e transversal de 14kN/m, ref. linha Bidim RT ou equivalente</t>
  </si>
  <si>
    <t>F.09.000.024080</t>
  </si>
  <si>
    <t>Manta geotêxtil com resistência à tração longitudinal de 10kN/m e transversal de 9kN/m, ref. linha Bidim RT ou equivalente</t>
  </si>
  <si>
    <t>F.09.000.092628</t>
  </si>
  <si>
    <t>Tela de juta (aniagem)</t>
  </si>
  <si>
    <t>F.10.000.023573</t>
  </si>
  <si>
    <t>Forro termoacústico em lã de vidro com acabamento plástico; e= 20 mm, densidade 60 kg/m³, com estrutura de sustentação; ref. Forrovid K-60 ou equivalente - instalado</t>
  </si>
  <si>
    <t>F.10.000.024058</t>
  </si>
  <si>
    <t>Lâmina refletiva revestida 2 faces em alumínio, dupla malha de reforço resina termoplástica, alta densidade, laminação c/filme entre camadas, cl. A, norma ABNT NBR15567, espes. 0,20mm; ref. Duralfoil Multi 2 de Gib do Brasil ou equivalente</t>
  </si>
  <si>
    <t>F.10.000.024520</t>
  </si>
  <si>
    <t>Espuma flexível poliuretano poliéter, auto extinguível, superfície em cunhas anecóicas ou ondulado, natural grafite, e=50mm, densidade 28 até 35kg/m³; ref. Sonique Wave 50/10 Vibrasom, Sinus PLus da Isopur ou equivalente</t>
  </si>
  <si>
    <t>F.11.000.025601</t>
  </si>
  <si>
    <t>Telha em fibra vegetal, ondulada de 3mm; ref. Onduline, Fibroflex ou equivalente</t>
  </si>
  <si>
    <t>F.11.000.025602</t>
  </si>
  <si>
    <t>Cumeeira em fibra vegetal, lisa de 3mm; ref. Onduline, Fibroflex ou equivalente</t>
  </si>
  <si>
    <t>F.12.000.024008</t>
  </si>
  <si>
    <t>Fita autoadesiva em poliester de 5 cm, para trincas, ref. Fitafix ou equivalente</t>
  </si>
  <si>
    <t>F.12.000.024026</t>
  </si>
  <si>
    <t>Selante endurecedor à base de polímeros siliconados, ref. Otto baugart, Masterkure HD 200WB da Basf ou equivalente</t>
  </si>
  <si>
    <t>F.12.000.024027</t>
  </si>
  <si>
    <t>Controlador de retração de concreto; ref. Redutrac da Concrefiber, Eucon Conex CR da Viapol, Dry D1 N.G. da Chimica Edile ou equivalente</t>
  </si>
  <si>
    <t>F.12.000.024102</t>
  </si>
  <si>
    <t>Geomembrana em polietileno PEAD, lisa em ambas as faces com espessura de 1 mm</t>
  </si>
  <si>
    <t>F.12.000.028008</t>
  </si>
  <si>
    <t>Desmoldante para formas</t>
  </si>
  <si>
    <t>F.12.000.028069</t>
  </si>
  <si>
    <t>Selante elástico de alto desempenho à base de poliuretano para uso geral; ref. Nitoseal PU30 da Fosroc, PU30 Construção da Quartzolit ou equivalente</t>
  </si>
  <si>
    <t>F.12.000.028075</t>
  </si>
  <si>
    <t>Cola de contato para espuma elastomérica, isolamento térmico (uso adesivo industrial), ref. Armaflex 520 ou equivalente</t>
  </si>
  <si>
    <t>F.12.000.091473</t>
  </si>
  <si>
    <t>Serviço soldagem geomembrana alta densidade PEAD</t>
  </si>
  <si>
    <t>F.13.000.025534</t>
  </si>
  <si>
    <t>Telha ondulada em CRFS (2,13x1,10m) de 8mm</t>
  </si>
  <si>
    <t>F.13.000.025535</t>
  </si>
  <si>
    <t>Cumeeira universal CRFS 0,06, (1,10), perfil ondulado</t>
  </si>
  <si>
    <t>F.13.000.025538</t>
  </si>
  <si>
    <t>Telha tipo Kalheta 44cm CRFS (3,0 x 0,472m)</t>
  </si>
  <si>
    <t>F.13.000.025539</t>
  </si>
  <si>
    <t>Rufo em CRFS 0,08, Tod.1,10m, perfil ondulado</t>
  </si>
  <si>
    <t>F.13.000.025542</t>
  </si>
  <si>
    <t>Cumeeira normal em CRFS, perfil ondulado (1,10m)</t>
  </si>
  <si>
    <t>F.13.000.025545</t>
  </si>
  <si>
    <t>Telha ondulada em CRFS (2,13x1,10m) de 6mm</t>
  </si>
  <si>
    <t>F.13.000.025551</t>
  </si>
  <si>
    <t>Cumeeira normal em CRFS, perfil Kalheta 44 (0,608m)</t>
  </si>
  <si>
    <t>F.13.000.025552</t>
  </si>
  <si>
    <t>Telha modulada (onda 50) em CRFS (2,30 x 0,605m)</t>
  </si>
  <si>
    <t>F.13.000.025555</t>
  </si>
  <si>
    <t>Cumeeira normal em CRFS, perfil modulada/onda 50(0,6m)</t>
  </si>
  <si>
    <t>F.13.000.025564</t>
  </si>
  <si>
    <t>Espigão normal CRFS perfil modulada/onda 50(1,22m)</t>
  </si>
  <si>
    <t>F.13.000.026001</t>
  </si>
  <si>
    <t>Espigão universal em CRFS perfil ondulado (1,80m)</t>
  </si>
  <si>
    <t>F.14.000.025516</t>
  </si>
  <si>
    <t>Telha em chapa de aço galvalume pré-pintada, perfil trapezoidal, espessura de 0,50mm; ref. LR-40 da Perfilor, RT-40 da Regional, MBP-40 da Grupo MBP, GA-40 da Galvisteel, Santo André Distribuidora ou equivalente</t>
  </si>
  <si>
    <t>F.14.000.025529</t>
  </si>
  <si>
    <t>Cumeeira em chapa de aço galvalume pré-pintada, perfil trapezoidal, espessura de 0,50mm; ref. LR-40 da Perfilor, RT-40 da Regional, MBP-40 do Grupo MBP ou equivalente</t>
  </si>
  <si>
    <t>F.14.000.025531</t>
  </si>
  <si>
    <t>Cumeeira em chapa de aço galvalume pré-pintada, perfil ondulado, espessura de 0,50mm; ref. LR-17 da Perfilor, RT-17 da Regional, MBP-17,5 do Grupo MBP, GA-17 da Galvisteel ou equivalente</t>
  </si>
  <si>
    <t>F.14.000.025532</t>
  </si>
  <si>
    <t>Telha em chapa de aço galvanizado, grau B, 260g/m², perfil trapezoidal, esp.0,80mm, h=120mm, autoportante; ref. A120 da Santo André Distribuidora ou equivalente</t>
  </si>
  <si>
    <t>F.14.000.025563</t>
  </si>
  <si>
    <t>Telha sanduíche chapa de aço galvalume, pré-pintada, perfil trapezoidal, esp. 0,50mm, miolo poliestireno expandido classe F2, espessura de 30mm; ref. Regional classe.F, Grupo MBP, Galvisteel, Santo André Distribuidora ou equivalente</t>
  </si>
  <si>
    <t>F.14.000.025576</t>
  </si>
  <si>
    <t>Telha em chapa de aço galvalume pré-pintada, perfil trapezoidal, espessura de 0,80mm; ref. LR-100N da Perfilor, RT-100 da Regional, MBP-100 da Grupo MBP, GA-100 da Galvisteel ou equivalente</t>
  </si>
  <si>
    <t>F.14.000.025580</t>
  </si>
  <si>
    <t>Telha em chapa de aço galvalume pré-pintada, perfil ondulado, espessura de 0,50mm; ref. LR-17 da Perfilor, RT-17 da Regional, MBP-17,5 da grupo MBP, GA-17 da Galvisteel, OND-17 da Santo André distribuidora ou equivalente</t>
  </si>
  <si>
    <t>F.14.000.025581</t>
  </si>
  <si>
    <t>Telha em chapa de aço galvalume pré-pintada, perfil ondulado, espessura de 0,80mm; ref. LR-17 Calandrada da Perfilor, RT 17 calandrada da Grupo MBP, OND-17 da Santo André Distribuidora ou equivalente</t>
  </si>
  <si>
    <t>F.14.000.068001</t>
  </si>
  <si>
    <t>Calha em chapa galvanizada 26 desenvolvimento 0,33 m</t>
  </si>
  <si>
    <t>F.14.000.068002</t>
  </si>
  <si>
    <t>Calha em chapa galvanizada 26 desenvolvimento 0,50 m</t>
  </si>
  <si>
    <t>F.14.000.068025</t>
  </si>
  <si>
    <t>Calha em chapa galvanizada 24 desenvolvimento 0,33 m</t>
  </si>
  <si>
    <t>F.14.000.068026</t>
  </si>
  <si>
    <t>Calha em chapa galvanizada 24 desenvolvimento 0,50 m</t>
  </si>
  <si>
    <t>F.14.000.068027</t>
  </si>
  <si>
    <t>Calha em chapa galvanizada 24 desenvolvimento 1,00 m</t>
  </si>
  <si>
    <t>F.14.000.092046</t>
  </si>
  <si>
    <t>Telha sanduíche chapa de aço galvalume pré-pintada, perfil trapezoidal, h= 25mm para face inferior e superior, esp. 0,50mm, miolo lã de rocha FRS 32 de 50mm, para montar; ref. Perfilor, Grupo MBP, Santo André Distribuidora ou equivalente</t>
  </si>
  <si>
    <t>F.14.000.092047</t>
  </si>
  <si>
    <t>Telha sanduíche chapa de aço galvalume pré pintada, perfil trapezoidal, h= 40mm para face inferior e superior, esp. 0,50mm, miolo poliisocianurato (PIR), densidade mín. 30kg/m³ de 30mm, montada; ref. Perfilor, Regional, GrupMBP, Galvisteel ou equivalente</t>
  </si>
  <si>
    <t>G.01.000.022500</t>
  </si>
  <si>
    <t>Elemento vazado em cerâmica, tipo quadriculado de 18x18x7cm</t>
  </si>
  <si>
    <t>G.01.000.022514</t>
  </si>
  <si>
    <t>Tijolo especial maciço para alvenaria a vista</t>
  </si>
  <si>
    <t>G.01.000.022515</t>
  </si>
  <si>
    <t>Tijolo comum maciço</t>
  </si>
  <si>
    <t>G.01.000.022516</t>
  </si>
  <si>
    <t>Tijolo cerâmico furado "baianinho" de 10 x 19 x 19 cm</t>
  </si>
  <si>
    <t>G.01.000.022536</t>
  </si>
  <si>
    <t>Tijolo laminado 5,5 x 11 x 23,5 cm</t>
  </si>
  <si>
    <t>G.01.000.022541</t>
  </si>
  <si>
    <t>Bloco cerâmico para vedação 9 x 19 x 39 cm</t>
  </si>
  <si>
    <t>G.01.000.022542</t>
  </si>
  <si>
    <t>Bloco cerâmico para vedação 14 x 19 x 39 cm</t>
  </si>
  <si>
    <t>G.01.000.022543</t>
  </si>
  <si>
    <t>Bloco cerâmico para vedação 19 x 19 x 39 cm</t>
  </si>
  <si>
    <t>G.01.000.022544</t>
  </si>
  <si>
    <t>Bloco cerâmico estrutural 14 x 19 x 39 cm</t>
  </si>
  <si>
    <t>G.01.000.022545</t>
  </si>
  <si>
    <t>Bloco cerâmico estrutural 19 x 19 x 39 cm</t>
  </si>
  <si>
    <t>G.01.000.025501</t>
  </si>
  <si>
    <t>G.01.000.025508</t>
  </si>
  <si>
    <t>G.01.000.025533</t>
  </si>
  <si>
    <t>G.01.000.025536</t>
  </si>
  <si>
    <t>G.01.000.025537</t>
  </si>
  <si>
    <t>Cumeeira para telhas tipo universal</t>
  </si>
  <si>
    <t>G.01.000.025639</t>
  </si>
  <si>
    <t>Final de espigão de barro - (terminal de cumeeira)</t>
  </si>
  <si>
    <t>G.01.000.026042</t>
  </si>
  <si>
    <t>Telhas cerâmica, tipo colonial paulista (capa e canal)</t>
  </si>
  <si>
    <t>G.02.000.022584</t>
  </si>
  <si>
    <t>Pastilha de porcelana, esmaltada ou natural, para uso em paredes e fachadas internas/externas, formato 2,5x5 cm, diversas cores; referência M6249 Cerâmica Atlas ou equivalente</t>
  </si>
  <si>
    <t>G.02.000.022585</t>
  </si>
  <si>
    <t>Placa cerâmica extrudada para uso vertical (paredes e fachadas), com garras cônicas, espessura entre 9 e 10 mm, ref. linha Natural da Gail, linha Piscina e Cor e linha Industrial Premium da Cerâmica São Luiz ou equivalente</t>
  </si>
  <si>
    <t>G.02.000.023000</t>
  </si>
  <si>
    <t>Ladrilho hidráulico antiderrapante, tipo rampa, várias cores, de 30x30cm; ref. Ivaí, Mosaico Amazonas ou equivalente</t>
  </si>
  <si>
    <t>G.02.000.023001</t>
  </si>
  <si>
    <t>Porcelanato esmaltado tipo antiderrapante, indicado para áreas externas, grupo de absorção BIa; referência comercial Eliane, Itagres, Elizabeth, Cecrisa ou equivalente</t>
  </si>
  <si>
    <t>G.02.000.023003</t>
  </si>
  <si>
    <t>Porcelanato esmaltado polido, com acabamento retificado, indicado para áreas internas e ambientes com tráfego médio, grupo de absorção BIa; referência comercial Eliane, Cecrisa-Portinari ou equivalente</t>
  </si>
  <si>
    <t>G.02.000.023005</t>
  </si>
  <si>
    <t>Placa cerâmica esmaltada para parede ou fachada, de 7,5x7,5cm, monocromática; ref. Guaíba OBD da Atlas, Prisma branco da Portobello ou equivalente</t>
  </si>
  <si>
    <t>G.02.000.023006</t>
  </si>
  <si>
    <t>Placa cerâmica esmaltada para parede ou fachada, de 10x10 cm, monocromática, diversas cores; ref. linha esmaltado ou brilhante da Tecnogres, Ibérica White da Strufaldi ou equivalente</t>
  </si>
  <si>
    <t>G.02.000.023007</t>
  </si>
  <si>
    <t>Placa cerâmica esmaltada para parede, ambientes internos, tipo monoporosa; ref. linha Diamante da Eliane, branco acetinado da Artens ou equivalente</t>
  </si>
  <si>
    <t>G.02.000.023008</t>
  </si>
  <si>
    <t>Placa cerâmica esmaltada para parede, de 15x15cm, tipo monocolor, diversas cores; ref. White/azul da Geral, bold cobalto/branco da Pierini ou equivalente</t>
  </si>
  <si>
    <t>G.02.000.023009</t>
  </si>
  <si>
    <t>Placa cerâmica esmaltada para parede, de 20x20cm, tipo monocolor, diversas cores, borda bold, grupo BIIa; ref. Branco liso/Quarter da Pierini, Eliane ou equivalente</t>
  </si>
  <si>
    <t>G.02.000.023017</t>
  </si>
  <si>
    <t>Placa cerâmica extrudada resistente a altas temperaturas, para pisos indústrias e cozinhas profissionais, alta resistência química e mecânica, espessura mínima 13 mm; ref. Gail, Cerâmica São Luiz ou equivalente</t>
  </si>
  <si>
    <t>G.02.000.023018</t>
  </si>
  <si>
    <t>Rodapé em placa cerâmica extrudada, resistente a altas temperaturas, para pisos industriais e cozinhas profissionais, alta resistência química e mecânica, altura de 10 cm; ref. Gail, Cerâmica São Luiz ou equivalente</t>
  </si>
  <si>
    <t>G.02.000.032004</t>
  </si>
  <si>
    <t>Ladrilho hidráulico para portadores de deficiência física/visual, várias cores; ref. Mosaicos Amazonas, Pisos Paulista, Mosaicos Bernardi ou equivalente</t>
  </si>
  <si>
    <t>G.02.000.032009</t>
  </si>
  <si>
    <t>Ladrilho hidráulico para portadores de deficiência física/visual 25x25x2,5cm; ref. Mosaicos Amazonas, Pisos Paulista, Mosaicos Bernardi ou equivalente</t>
  </si>
  <si>
    <t>G.02.000.034499</t>
  </si>
  <si>
    <t>Placa cerâmica extrudada para piso industrial, de alta resistência química e mecânica, nas dimensões 300 x 300 x 9 mm; referência Gail ou equivalente</t>
  </si>
  <si>
    <t>G.02.000.034523</t>
  </si>
  <si>
    <t>Placa cerâmica esmaltada antiderrapante, área interna com saída para o exterior, grupo de absorção BIIa, classe de abrasão PEI-5, resistência química A; ref. Biancogres, Incepa, Elizabeth ou equivalente</t>
  </si>
  <si>
    <t>G.02.000.034525</t>
  </si>
  <si>
    <t>Placa cerâmica esmaltada para área interna, grupo de absorção BIIb, classe de abrasão PEI-5, resistência química B; ref. Neve/Malta/Bariloche da Formigres, Rotocolor da Angra, Navona da Savane ou equivalente</t>
  </si>
  <si>
    <t>G.02.000.034532</t>
  </si>
  <si>
    <t>Placa cerâmica esmaltada tipo rústica para área interna com saída para o exterior, grupo de absorção BIIb, classe de abrasão PEI-5, resistência química B; ref. Enduro/HD/Tróia da Fornigres ou equivalente</t>
  </si>
  <si>
    <t>G.02.000.034534</t>
  </si>
  <si>
    <t>Pastilha de porcelana, esmaltada ou natural, para uso em paredes e fachadas internas/externas, formato 5x5 cm, diversas cores, ref. comercial  linhas Metalo B2140 da Cerâmica Atlas ou equivalente</t>
  </si>
  <si>
    <t>G.02.000.034535</t>
  </si>
  <si>
    <t>Pastilha de porcelana, esmaltada ou natural, para uso em paredes e fachadas internas/externas, formato 2,5x2,5 cm, diversas cores, ref. M6249 / SR8306 / SG8424 / SG8443 da Cerâmica Atlas ou equivalente</t>
  </si>
  <si>
    <t>G.02.000.034536</t>
  </si>
  <si>
    <t>Placa cerâmica extrudada para piso industrial, de alta resistência química e mecânica, com espessura de 9 a 10 mm; ref. Gail, Cerâmica São Luiz ou equivalente</t>
  </si>
  <si>
    <t>G.02.000.034537</t>
  </si>
  <si>
    <t>Placa cerâmica extrudada para piso industrial, de alta resistência química e mecânica, com espessura de 13 a 14 mm; ref. Gail, Cerâmica São Luiz ou equivalente</t>
  </si>
  <si>
    <t>G.02.000.034538</t>
  </si>
  <si>
    <t>Rodapé em placa cerâmica extrudada para piso industrial, de alta resistência química e mecânica, com altura de 10 cm, topo boleado; ref. Gail, Cerâmica São Luiz ou equivalente</t>
  </si>
  <si>
    <t>G.02.000.034545</t>
  </si>
  <si>
    <t>Placa cerâmica esmaltada PEI-4 para área interna com saída para o exterior, grupo de absorção BIIb; ref. Classic Avelã da Savane, Artens ou equivalente</t>
  </si>
  <si>
    <t>G.02.000.034583</t>
  </si>
  <si>
    <t>Porcelanato técnico não esmaltado tipo antiderrapante, com acabamento retificado, resistente ao escorregamento, indicado para ambientes externos, grupo de absorção BIa, ref. comercial Eliane, Elizabeth, Portinari ou equivalente</t>
  </si>
  <si>
    <t>G.02.000.034585</t>
  </si>
  <si>
    <t>Porcelanato esmaltado tipo acetinado, indicado para áreas internas e ambientes com acesso ao exterior, com acabamento tradicional, grupo de absorção BIa; ref. comercial Eliane, Elizabeth, Cecrisa-Portinari ou equivalente</t>
  </si>
  <si>
    <t>G.02.000.034590</t>
  </si>
  <si>
    <t>Porcelanato técnico natural, com acabamento retificado, indicado para áreas internas e ambientes com acesso ao exterior, grupo de absorção BIa; ref. Eliane, Incepa ou equivalente</t>
  </si>
  <si>
    <t>G.02.000.034592</t>
  </si>
  <si>
    <t>Porcelanato técnico polido, indicado para ambientes internos e de médio tráfego, grupo de absorção BIa; referência comercial Eliane, Incepa, Cecrisa-Portinari ou equivalente</t>
  </si>
  <si>
    <t>H.01.000.021198</t>
  </si>
  <si>
    <t>H.01.000.021199</t>
  </si>
  <si>
    <t>H.01.000.021229</t>
  </si>
  <si>
    <t>Porta corta-fogo classe P.120 de 80 x 210 cm, chapa de aço, com uma folha de abrir, completa, sem barra antipânico</t>
  </si>
  <si>
    <t>H.01.000.021234</t>
  </si>
  <si>
    <t>Porta corta-fogo classe P.90, em aço galvanizada, com barra antipânico numa face e maçaneta na outra, completa; ref. Authentic ou equivalente</t>
  </si>
  <si>
    <t>H.01.000.021403</t>
  </si>
  <si>
    <t>Porta corta-fogo classe P.120 de 90 x 210 cm, chapa de aço, com uma folha de abrir, completa, sem barra anti-pânico</t>
  </si>
  <si>
    <t>H.01.000.031213</t>
  </si>
  <si>
    <t>Porta corta-fogo classe P.90 de 90 x 210 cm, completa, com maçaneta tipo alavanca e batentes (NBR 11742)</t>
  </si>
  <si>
    <t>H.01.000.031233</t>
  </si>
  <si>
    <t>Porta corta-fogo classe P.90 de 100 x 210 cm, completa, com maçaneta tipo alavanca e batentes (NBR 11742)</t>
  </si>
  <si>
    <t>H.01.000.031674</t>
  </si>
  <si>
    <t>Barra antipânico de sobrepor, com maçaneta e chave, com travamento horizontal, para porta em vidro de 1 folha</t>
  </si>
  <si>
    <t>H.01.000.031919</t>
  </si>
  <si>
    <t>Barra antipânico de sobrepor, com maçaneta e chave, com travamento vertical, para porta em vidro de 2 folhas</t>
  </si>
  <si>
    <t>H.02.000.030107</t>
  </si>
  <si>
    <t>Folha de porta veneziana maciça sob medida</t>
  </si>
  <si>
    <t>H.02.000.065547</t>
  </si>
  <si>
    <t>Armário sob medida compensado, revestido folheado madeira (mogno, freijó, imbuia, marfim, cerejeira) dobradiça em aço, puxadores, trinco com chave profundidade até 50cm</t>
  </si>
  <si>
    <t>H.02.000.065548</t>
  </si>
  <si>
    <t>Armário sob medida compensado, revestido laminado melamínico texturizado, várias cores (post forming) dobradiça em aço, puxadores, trinco com chave, profundidade até 50 cm</t>
  </si>
  <si>
    <t>H.02.000.090738</t>
  </si>
  <si>
    <t>Folha de porta em madeira para receber vidro, com montantes em imbuia</t>
  </si>
  <si>
    <t>H.02.000.090741</t>
  </si>
  <si>
    <t>Caixilho de madeira maxim-ar</t>
  </si>
  <si>
    <t>H.02.000.090797</t>
  </si>
  <si>
    <t>Instalação de visor (vidro branco de 3mm) de 20x30cm, em porta de madeira</t>
  </si>
  <si>
    <t>H.02.000.090798</t>
  </si>
  <si>
    <t>Prateleira sob medida em compensado, revestido nas 2 faces com laminado fenólico melamínico, e= 20 mm, L= 45 cm, C= 1,20 m - instalado</t>
  </si>
  <si>
    <t>H.02.000.090801</t>
  </si>
  <si>
    <t>Armário tipo prateleira revestido em laminado fenólico melamínico, espessura 20mm - instalado</t>
  </si>
  <si>
    <t>H.02.000.090802</t>
  </si>
  <si>
    <t>Tampo compensado, espessura de 25 mm, largura de 60 cm, revestimento na face superior em laminado fenólico melamínico - instalado</t>
  </si>
  <si>
    <t>H.02.000.090916</t>
  </si>
  <si>
    <t>Armário/gabinete embutido em MDF sob medida, revestido em laminado melamínico, com portas, prateleiras e ferragens - instalado</t>
  </si>
  <si>
    <t>H.03.000.026208</t>
  </si>
  <si>
    <t>Chapa perfurada em aço SAE 1020, furos redondos de diâmetro 25mm, área aberta de 57%, espessura 1/4´ - inclusive sondagem</t>
  </si>
  <si>
    <t>H.03.000.027541</t>
  </si>
  <si>
    <t>Portão tipo basculante com contrapeso, em chapa metálica 14 calandrada, estruturado com perfis metálicos, uma folha, de 3,30 x 7,20 m, completo, sem motor</t>
  </si>
  <si>
    <t>H.03.000.027618</t>
  </si>
  <si>
    <t>Porta de ferro acústica, espessura de 80mm, batente tripla vedação 185mm, com fechadura e maçaneta, pintura eletrostática cor a definir</t>
  </si>
  <si>
    <t>H.03.000.030355</t>
  </si>
  <si>
    <t>Porta veneziana completa para abrigo em chapa</t>
  </si>
  <si>
    <t>H.03.000.031045</t>
  </si>
  <si>
    <t>Porta ferro de abrir para receber vidro, sob medida</t>
  </si>
  <si>
    <t>H.03.000.031126</t>
  </si>
  <si>
    <t>Fechamento em chapa perfurada de 1,2mm, furos quadrados 4x4mm, com requadro cantoneira em aço carbono, sob medida</t>
  </si>
  <si>
    <t>H.03.000.031205</t>
  </si>
  <si>
    <t>Veneziana de ferro com folhas fixas e de correr sem grade, com 6 folhas; referência comercial JVB 62.51.301-2/62.51.304-7 Belfort da Sasazaki ou equivalente - linha comercial</t>
  </si>
  <si>
    <t>H.03.000.031206</t>
  </si>
  <si>
    <t>Porta de ferro veneziana de abrir 217 x 87 cm, 1 folha, ref. Belfort da Sasazaki ou equivalente - linha comercial</t>
  </si>
  <si>
    <t>H.03.000.031222</t>
  </si>
  <si>
    <t>Porta em chapa n° 14 com batente</t>
  </si>
  <si>
    <t>H.03.000.031225</t>
  </si>
  <si>
    <t>Porta/portão correr em chapa cega dupla, sobmedida</t>
  </si>
  <si>
    <t>H.03.000.031241</t>
  </si>
  <si>
    <t>Caixilho de correr em chapa de ferro dobrado, com subdivisão, sob medida</t>
  </si>
  <si>
    <t>H.03.000.031244</t>
  </si>
  <si>
    <t>Caixilho em ferro, tipo basculante, perfil em ´T´ e ´L´ com espessura de 1/8´, sob medida</t>
  </si>
  <si>
    <t>H.03.000.031245</t>
  </si>
  <si>
    <t>Caixilho em perfis de chapa dobrada, com espessura de 1/8´, baguetes em chapa de aço 14, para fixação de vidros, sob medida</t>
  </si>
  <si>
    <t>H.03.000.031262</t>
  </si>
  <si>
    <t>Porta ferro de abrir para receber vidro, parte inferior chapeada sob medida</t>
  </si>
  <si>
    <t>H.03.000.031266</t>
  </si>
  <si>
    <t>H.03.000.031273</t>
  </si>
  <si>
    <t>Fechamento em chapa metálica expandida EXP-12D com requadro em cantoneira</t>
  </si>
  <si>
    <t>H.03.000.031274</t>
  </si>
  <si>
    <t>Grade de proteção em barra chata soldada 1 1/2´x1/4´, com requadro em chapa dobrada</t>
  </si>
  <si>
    <t>H.03.000.031275</t>
  </si>
  <si>
    <t>Portinhola de correr em chapa de aço 1/4´, para "passa pacote", completa</t>
  </si>
  <si>
    <t>H.03.000.031276</t>
  </si>
  <si>
    <t>Portinhola de abrir, dupla, em chapa de aço 10, para "passa pacote", completa sob medida</t>
  </si>
  <si>
    <t>H.03.000.031284</t>
  </si>
  <si>
    <t>Grade média em aço carbono com espaçamento de 2cm, com barra chata 1´ x 3/8´</t>
  </si>
  <si>
    <t>H.03.000.031296</t>
  </si>
  <si>
    <t>Portão tipo gradil 1 ou 2 folhas, com ou sem bandeira, sob medida</t>
  </si>
  <si>
    <t>H.03.000.031627</t>
  </si>
  <si>
    <t>Porta de abrir em chapa dupla 14 com visor, batente envolvente, completa</t>
  </si>
  <si>
    <t>H.03.000.067564</t>
  </si>
  <si>
    <t>Grelha arvoreira em ferro fundido nodular</t>
  </si>
  <si>
    <t>H.03.000.068037</t>
  </si>
  <si>
    <t>Fechamento em chapa de aço 14 MSG perfurada com diâmetro de 12,7 mm, com requadro em chapa dobrada</t>
  </si>
  <si>
    <t>H.03.000.090241</t>
  </si>
  <si>
    <t>Caixilho em ferro com ventilação permanente, perfil de ferro tipo ´T´ de 1´ x 1/8´ - sob medida</t>
  </si>
  <si>
    <t>H.03.000.090904</t>
  </si>
  <si>
    <t>Caixilho em ferro veneziana em perfis ´L´ e ´T´ com espessura de 1/8´ - sob medida</t>
  </si>
  <si>
    <t>H.03.000.090911</t>
  </si>
  <si>
    <t>Tela em aço galvanizado, malha ondulada artística de 1´, fio 12 com requadro de perfil de ferro em ´L´ de 1´ x 1´ x 1/8´ - (3,40 x 1,30 m)</t>
  </si>
  <si>
    <t>H.04.000.026223</t>
  </si>
  <si>
    <t>Portão de abrir 2 folhas, com tela ondulada galvanizada, malha 2´ e fio 10BWG, cantoneira 5/8x1/8, esquadro tubular de 100x50mm, aço SAE 1008/1010 galvanizado</t>
  </si>
  <si>
    <t>H.04.000.026229</t>
  </si>
  <si>
    <t>Porta de enrolar automatizada, em chapa aço galvanizado 20 perfil articulada raiada, meia cana com micro perfurações, tipo transvision, inclusive coluna</t>
  </si>
  <si>
    <t>H.04.000.026233</t>
  </si>
  <si>
    <t>Guarda-corpo em tubo de aço galvanizado, diâmetro de 1 1/2´ para receber vidro</t>
  </si>
  <si>
    <t>H.04.000.026666</t>
  </si>
  <si>
    <t>Tampa em chapa xadrez galvanizada a fogo antiderrapante, espessura 1/4´ 50kg/m² com cantoneira 1´ x 1´ x 1/8´</t>
  </si>
  <si>
    <t>H.04.000.027501</t>
  </si>
  <si>
    <t>Alambrado em tela de aço galvanizado malha 2´, com montantes metálicos</t>
  </si>
  <si>
    <t>H.04.000.027517</t>
  </si>
  <si>
    <t>Alambrado de segurança em aço galvanizado malha 1´, fio 12BWG, com montantes verticais aço carbono SAE 1008/1010 e arame farpado, completo</t>
  </si>
  <si>
    <t>H.04.000.027524</t>
  </si>
  <si>
    <t>Caixilho fixo em tela galvanizada, revestida com poliamida, malha 10mm</t>
  </si>
  <si>
    <t>H.04.000.027530</t>
  </si>
  <si>
    <t>Alambrado em tela de aço galvanizado malha 2´, montantes metálicos extremo superior duplo e arame farpado, acima de 4m de altura; ref. São Luiz ou Alambre ou equivalente - instalado</t>
  </si>
  <si>
    <t>H.04.000.031006</t>
  </si>
  <si>
    <t>Corrimão tubular em aço galvanizado, diâmetro de 1 1/2´</t>
  </si>
  <si>
    <t>H.04.000.031007</t>
  </si>
  <si>
    <t>Corrimão tubular em aço galvanizado, diâmetro de 2´</t>
  </si>
  <si>
    <t>H.04.000.031030</t>
  </si>
  <si>
    <t>Porta de enrolar manual em chapa de aço galvanizado 22 perfil articulada raiada, meia cana cega ou vazada</t>
  </si>
  <si>
    <t>H.04.000.031111</t>
  </si>
  <si>
    <t>Mão de obra especializada para instalação de veneziana industrial em aço galvanizado com aletas em resina reforçada de fibra de vidro</t>
  </si>
  <si>
    <t>H.04.000.031134</t>
  </si>
  <si>
    <t>Gradil rígido modular em aço 2" - H=1,10m, C=1,65m, padrão ET-SV-14 da CET-SP</t>
  </si>
  <si>
    <t>H.04.000.031224</t>
  </si>
  <si>
    <t>Porta/portão correr tela ondulada em aço galvanizado, sobmedida</t>
  </si>
  <si>
    <t>H.04.000.031249</t>
  </si>
  <si>
    <t>Porta em ferro galvanizado de correr, para vidro 2 folhas, completa, sob medida</t>
  </si>
  <si>
    <t>H.04.000.031269</t>
  </si>
  <si>
    <t>Caixilho fixo em tela de aço galvanizada, tipo ondulada com malha 1/2´, fio 12, com requadro cantoneira de aço carbono, sob medida</t>
  </si>
  <si>
    <t>H.04.000.031270</t>
  </si>
  <si>
    <t>Caixilho removível em tela de aço galvanizada, tipo ondulada com malha 1´, fio 12, com requadro tubular de aço carbono de 2´, sob medida</t>
  </si>
  <si>
    <t>H.04.000.031272</t>
  </si>
  <si>
    <t>Porta de abrir em tela de aço galvanizado, ondulada de 1´ fio 12, sob medida</t>
  </si>
  <si>
    <t>H.04.000.031282</t>
  </si>
  <si>
    <t>Caixilho para vidro á prova de bala em aço SAE1010/1020</t>
  </si>
  <si>
    <t>H.04.000.031312</t>
  </si>
  <si>
    <t>Batente reto de chapa #16 dobrada em aço galvanizado</t>
  </si>
  <si>
    <t>H.04.000.031352</t>
  </si>
  <si>
    <t>Guarda-corpo em tubo de aço galvanizado, diâmetro de 1 1/2´ com tela ondulada artística</t>
  </si>
  <si>
    <t>H.04.000.031374</t>
  </si>
  <si>
    <t>Escada marinheiro galvanizada com guarda-corpo</t>
  </si>
  <si>
    <t>H.04.000.031375</t>
  </si>
  <si>
    <t>Escada marinheiro galvanizada</t>
  </si>
  <si>
    <t>H.04.000.031390</t>
  </si>
  <si>
    <t>Tampa para alçapão em chapa de aço galvanizada de 14, com porta cadeado</t>
  </si>
  <si>
    <t>H.04.000.031395</t>
  </si>
  <si>
    <t>Portão 2 folhas tubular diâmetro 3´, com tela em aço galvanizado 2´, altura acima 3,0m, completo; ref. São Luiz, Alambre e Pruden Art ou equivalente</t>
  </si>
  <si>
    <t>H.04.000.031616</t>
  </si>
  <si>
    <t>Portão pivotante/abrir aço galvanizado de 65x132mm, pintura eletrostática, 1 folha, medida 2200x1000mm, dimensão 100x2100mm, incluso Pilares</t>
  </si>
  <si>
    <t>H.04.000.031617</t>
  </si>
  <si>
    <t>Portão pivotante/abrir aço galvanizado de 65x132mm, pintura eletrostática, 2 folhas, medida 2200x3600mm, dimensão 1600x2100mm, incluso requadro e pilares</t>
  </si>
  <si>
    <t>H.04.000.031618</t>
  </si>
  <si>
    <t>Gradil em aço galvanizado eletrofundido de 1718x1650mm e pintura eletrostática, 65x132mm e barra portante 25x2mm</t>
  </si>
  <si>
    <t>H.04.000.031619</t>
  </si>
  <si>
    <t>Montante para gradil em aço galvanizado eletrofundido, pintura eletrostática, chato, dimensões 2120 x 76 x 8 mm</t>
  </si>
  <si>
    <t>H.04.000.031621</t>
  </si>
  <si>
    <t>Portão deslizante/correr em aço galvanizado de 65x132mm, pintura eletrostática, inclusive requadros e pilares, dimensão 1600x2100mm</t>
  </si>
  <si>
    <t>H.04.000.031633</t>
  </si>
  <si>
    <t>Porta de enrolar em chapa de aço galvanizado, perfil meia-cana Tansvizion de 22, automatizada, com controle remoto, pintura eletrostática - instalada</t>
  </si>
  <si>
    <t>H.04.000.091169</t>
  </si>
  <si>
    <t>Portão 1 ou 2 folhas tubular com tela de arame galvanizado, completo até 2,50m</t>
  </si>
  <si>
    <t>H.04.000.091170</t>
  </si>
  <si>
    <t>Alambrado de segurança em aço galvanizado malha 2´, fio 10, com montantes verticais em tubos de aço carbono SAE 1008/1010 e arame farpado completo</t>
  </si>
  <si>
    <t>H.04.000.091532</t>
  </si>
  <si>
    <t>Portão com 2 folhas, tubular em tela de aço galvanizado, para alambrado, com altura acima de 2,50m</t>
  </si>
  <si>
    <t>H.04.000.091533</t>
  </si>
  <si>
    <t>Alambrado de segurança em aço galvanizado malha 2´, com montantes verticais em tubos de aço carbono SAE 1008/1010 e arame farpado, acima de 4,00 m de altura</t>
  </si>
  <si>
    <t>H.04.000.092647</t>
  </si>
  <si>
    <t>Grade para forro eletrofundida em aço carbono SAE 1010/1020, malha 25x100mm, barra 25x2mm, galvanizado à fogo; ref. Metalgrade, Gradesteel, Arol Metálica, Metálica Design ou equivalente</t>
  </si>
  <si>
    <t>H.04.000.092773</t>
  </si>
  <si>
    <t>Grade para piso eletrofundida em aço carbono SAE 1010/1020 antiderrapante, galvanizado à fogo, malha 30x100mm, barra chata 40x2mm e redonda, diâmetro 5mm; ref. Metalgrade, Gradesteel, Arol Metálica, Metálica Design ou equivalente</t>
  </si>
  <si>
    <t>H.05.000.027629</t>
  </si>
  <si>
    <t>Caixilho em alumínio anodizado natural fixo, linha Cittá da Alcoa ou equivalente</t>
  </si>
  <si>
    <t>H.05.000.027630</t>
  </si>
  <si>
    <t>Caixilho em alumínio anodizado natural maxim-ar; ref. linha Cittá da Alcoa ou equivalente</t>
  </si>
  <si>
    <t>H.05.000.027631</t>
  </si>
  <si>
    <t>Caixilho em alumínio anodizado natural para pele de vidro; ref. linha Cittá da Alcoa ou equivalente</t>
  </si>
  <si>
    <t>H.05.000.027635</t>
  </si>
  <si>
    <t>Caixilho fixo em alumínio anodizado, nas cores bronze/preto, linha 30 - sem vidro</t>
  </si>
  <si>
    <t>H.05.000.027636</t>
  </si>
  <si>
    <t>Caixilho basculante em alumínio anodizado, nas cores bronze/preto, linha 30 - sem vidro</t>
  </si>
  <si>
    <t>H.05.000.027637</t>
  </si>
  <si>
    <t>Caixilho maxim-ar em alumínio anodizado, nas cores bronze/preto, linha 30 - sem vidro</t>
  </si>
  <si>
    <t>H.05.000.027638</t>
  </si>
  <si>
    <t>Caixilho de correr em alumínio anodizado, nas cores bronze/preto, linha 30 - sem vidro</t>
  </si>
  <si>
    <t>H.05.000.027639</t>
  </si>
  <si>
    <t>Porta de abrir em alumínio anodizado, nas cores bronze/preto, linha 30 - sem vidro</t>
  </si>
  <si>
    <t>H.05.000.027640</t>
  </si>
  <si>
    <t>Porta de correr em alumínio anodizado, nas cores bronze/preto, linha 30 - sem vidro</t>
  </si>
  <si>
    <t>H.05.000.027641</t>
  </si>
  <si>
    <t>Porta de abrir tipo veneziana em alumínio anodizado, nas cores bronze/preto, linha 30 - sem vidro</t>
  </si>
  <si>
    <t>H.05.000.027642</t>
  </si>
  <si>
    <t>Portinhola de correr em alumínio anodizado linha 30, tipo veneziana, nas cores bronze/preto</t>
  </si>
  <si>
    <t>H.05.000.027644</t>
  </si>
  <si>
    <t>Porta de abrir em alumínio com pintura eletrostática branca, sob medida, instalada - sem vidro</t>
  </si>
  <si>
    <t>H.05.000.027645</t>
  </si>
  <si>
    <t>Porta de abrir em alumínio tipo lambri branco, sob medida - sem vidro; ref. comercial project MGM ou equivalente</t>
  </si>
  <si>
    <t>H.05.000.027646</t>
  </si>
  <si>
    <t>Porta de correr em alumínio tipo lambri branco, trilho na parte superior, sob medida</t>
  </si>
  <si>
    <t>H.05.000.030403</t>
  </si>
  <si>
    <t>Caixilho fixo em alumínio com pintura eletrostática branca, sob medida, instalado - sem vidros</t>
  </si>
  <si>
    <t>H.05.000.030415</t>
  </si>
  <si>
    <t>Caixilho fixo tipo veneziana em alumínio anodizado branco, linha 25 - sob medida</t>
  </si>
  <si>
    <t>H.05.000.031002</t>
  </si>
  <si>
    <t>Caixilho em alumínio anodizado fosco L 25 de correr, sob medida</t>
  </si>
  <si>
    <t>H.05.000.031015</t>
  </si>
  <si>
    <t>Barra de proteção tipo U, para pessoas com mobilidade reduzida, em tubo de alumínio, L= 250 x 250mm, acabamento com pintura epóxi, conforme NBR9050</t>
  </si>
  <si>
    <t>H.05.000.031101</t>
  </si>
  <si>
    <t>Caixilho em alumínio tipo basculante com vidro, linha comercial</t>
  </si>
  <si>
    <t>H.05.000.031102</t>
  </si>
  <si>
    <t>Caixilho em alumínio tipo maxim-ar com vidro, linha comercial</t>
  </si>
  <si>
    <t>H.05.000.031103</t>
  </si>
  <si>
    <t>Caixilho em alumínio tipo correr com vidro, linha comercial</t>
  </si>
  <si>
    <t>H.05.000.031104</t>
  </si>
  <si>
    <t>H.05.000.031105</t>
  </si>
  <si>
    <t>Porta entrada de abrir em alumínio anodizado natural, com divisão horizontal com vidro e veneziana - linha 25 comercial</t>
  </si>
  <si>
    <t>H.05.000.031107</t>
  </si>
  <si>
    <t>Porta tipo veneziana de abrir em alumínio, linha comercial</t>
  </si>
  <si>
    <t>H.05.000.031108</t>
  </si>
  <si>
    <t>Portinhola em alumínio anodizado, tipo veneziana de abrir e batente, inclusive ferragens, linha comercial</t>
  </si>
  <si>
    <t>H.05.000.031109</t>
  </si>
  <si>
    <t>Veneziana industrial em alumínio com aletas em fiber-glass, ref. Comovent ou equivalente</t>
  </si>
  <si>
    <t>H.05.000.031120</t>
  </si>
  <si>
    <t>Porta em alumínio anodizado fosco L 30, tipo veneziana de giro, completa com batente e ferragem, sob medida com referência 90 cm x 185 cm</t>
  </si>
  <si>
    <t>H.05.000.031127</t>
  </si>
  <si>
    <t>Porta de entrada em alumínio anodizado fosco L 30 de correr, completa com batente e ferragem, sob medida</t>
  </si>
  <si>
    <t>H.05.000.031128</t>
  </si>
  <si>
    <t>Porta de entrada em alumínio anodizado fosco L 30, 01 folha de giro, completa com batente e ferragem, sob medida</t>
  </si>
  <si>
    <t>H.05.000.031153</t>
  </si>
  <si>
    <t>Caixilho em alumínio anodizado fosco L 25 basculante, sob medida</t>
  </si>
  <si>
    <t>H.05.000.031154</t>
  </si>
  <si>
    <t>Caixilho guilhotina em alumínio anodizado natural, sob medida, instalado - sem vidros</t>
  </si>
  <si>
    <t>H.05.000.031155</t>
  </si>
  <si>
    <t>Caixilho em alumínio anodizado fosco L 25 fixo, sob medida</t>
  </si>
  <si>
    <t>H.05.000.031156</t>
  </si>
  <si>
    <t>Caixilho em alumínio anodizado fosco L 25 maxim-ar, sob medida</t>
  </si>
  <si>
    <t>H.05.000.032419</t>
  </si>
  <si>
    <t>Porta de correr em alumínio tipo veneziana e vidro liso, linha 25, branca, folhas móveis, vidro liso; ref. Magnum da Atlântica Esquadrias, Premium da Lux Esquadrias, AJ Esquadrias ou equivalente - linha comercial</t>
  </si>
  <si>
    <t>H.05.000.032421</t>
  </si>
  <si>
    <t>Porta tipo veneziana de abrir em alumínio, cor branca, com pintura eletrostática a pó; ref. Sasazaki, Ebel, Brimak ou equivalente, linha comercial</t>
  </si>
  <si>
    <t>H.05.000.032422</t>
  </si>
  <si>
    <t>Caixilho em alumínio tipo maxim-ar com vidro liso ou mini boreal, cor branco; ref. Sasazaki, Ebel, Gravia, Atlântica ou equivalente, linha comercial</t>
  </si>
  <si>
    <t>H.05.000.032426</t>
  </si>
  <si>
    <t>Caixilho em alumínio tipo basculante com vidro mini boreal, cor branco; referência comercial Sasazaki, Gravia, Atlantica ou equivalente - linha comercial</t>
  </si>
  <si>
    <t>H.05.000.032427</t>
  </si>
  <si>
    <t>Caixilho em alumínio de correr com vidro, cor branco; referência comercial Sasazaki, Ebel, Brimak, Atlantica ou equivalente - linha comercial</t>
  </si>
  <si>
    <t>H.05.000.032437</t>
  </si>
  <si>
    <t>Caixilho em alumínio basculante, com pintura eletrostática branca, sob medida</t>
  </si>
  <si>
    <t>H.05.000.032439</t>
  </si>
  <si>
    <t>Caixilho em alumínio maxim-ar com pintura eletrostática, cor branco, sob medida</t>
  </si>
  <si>
    <t>H.05.000.067522</t>
  </si>
  <si>
    <t>Grelha em alumínio fundido com requadro, 20x100 / 20x50cm, ref. Vila Rica ou equivalente</t>
  </si>
  <si>
    <t>H.05.000.067526</t>
  </si>
  <si>
    <t>Canaleta com grelha em alumínio, largura de 80 mm, ref. SP80 linha Sekapiso da Sekapiso, Aminox ou equivalente</t>
  </si>
  <si>
    <t>H.05.000.067536</t>
  </si>
  <si>
    <t>Canaleta com grelha em alumínio, largura de 46 mm, saída central, vertical ou horizontal, para tubo de 40 mm ou 50 mm; ref. SP46 linha Sekabox da Sekapiso, Aminox ou equivalente</t>
  </si>
  <si>
    <t>H.05.000.067537</t>
  </si>
  <si>
    <t>Canaleta com grelha removível em alumínio, saída central ou vertical, de 46 x 52 mm, grelha abre e fecha de 46 x 1000 mm; ref. SP46 linha Abreseka da Sekapiso ou equivalente</t>
  </si>
  <si>
    <t>H.05.000.090632</t>
  </si>
  <si>
    <t>Caixilho em alumínio anodizado fosco L 25, tipo veneziana, sob medida</t>
  </si>
  <si>
    <t>H.05.000.090633</t>
  </si>
  <si>
    <t>Portinhola em alumínio anodizado fosco L16, tipo veneziana de abrir para abrigo, completa, com batente e ferragens, sob medida</t>
  </si>
  <si>
    <t>H.05.000.090686</t>
  </si>
  <si>
    <t>Barra de apoio reta, para pessoas com mobilidade reduzida, em tubo de alumínio, L= 800mm, com flanges, acabamento pintura epóxi, conforme norma NBR 9050</t>
  </si>
  <si>
    <t>H.05.000.090687</t>
  </si>
  <si>
    <t>Barra de apoio em ângulo 90°, para pessoas com mobilidade reduzida, em tubo de alumínio, L= 800x800mm, acabamento com pintura epóxi, conforme norma NBR9050</t>
  </si>
  <si>
    <t>H.06.000.031110</t>
  </si>
  <si>
    <t>Veneziana industrial em aço galvanizado com aletas em resina reforçada de fibra de vidro</t>
  </si>
  <si>
    <t>H.06.000.031640</t>
  </si>
  <si>
    <t>Caixilho de correr com requadro em PVC, 2 folhas móveis, vidro-simples e liso de 3 a 4mm, persiana manual integrada; ref. Brimak, Eurosystem, Belle Acoustique, Marframe ou equivalente</t>
  </si>
  <si>
    <t>H.06.000.037103</t>
  </si>
  <si>
    <t>Placa de poliester insaturado com fibra vidro de 3 mm</t>
  </si>
  <si>
    <t>H.07.000.037004</t>
  </si>
  <si>
    <t>Vidro temperado serigrafado de 8 mm incolor - material</t>
  </si>
  <si>
    <t>H.07.000.037008</t>
  </si>
  <si>
    <t>Vidro liso laminado incolor de 10 mm - material</t>
  </si>
  <si>
    <t>H.07.000.037011</t>
  </si>
  <si>
    <t>Espelho comum com espessura de 3mm, com moldura em perfil de alumínio de 1cm, fundo em chapa compensada com 3 mm de espessura</t>
  </si>
  <si>
    <t>H.07.000.037013</t>
  </si>
  <si>
    <t>Vidro liso laminado colorido de 10 mm - material</t>
  </si>
  <si>
    <t>H.07.000.037026</t>
  </si>
  <si>
    <t>Espelho em vidro cristal liso, espessura de 4 mm, sobre superfície plana, peças aproximadamente 0,5 a 4,12 m²</t>
  </si>
  <si>
    <t>H.07.000.037028</t>
  </si>
  <si>
    <t>Vidro liso laminado colorido de 8 mm - material</t>
  </si>
  <si>
    <t>H.07.000.037033</t>
  </si>
  <si>
    <t>Vidro multilaminado de alta segurança (blindado) em policarbonato, com certificação Retex; ref. NIJ III da Fanavid ou equivalente - material</t>
  </si>
  <si>
    <t>H.07.000.037040</t>
  </si>
  <si>
    <t>Vidro liso laminado, com filme polivinil butiral (PVB), incolor de 8 mm - material</t>
  </si>
  <si>
    <t>H.07.000.037042</t>
  </si>
  <si>
    <t>Vidro fantasia de 3/4 mm - material</t>
  </si>
  <si>
    <t>H.07.000.037047</t>
  </si>
  <si>
    <t>Vidro liso incolor laminado e temperado, espessura de 16 mm (8+8); ref. Personal ou equivalente - material</t>
  </si>
  <si>
    <t>H.07.000.037048</t>
  </si>
  <si>
    <t>Vidro temperado neutro verde de 10 mm - material</t>
  </si>
  <si>
    <t>H.07.000.037073</t>
  </si>
  <si>
    <t>Vidros float monolíticos de aparência verde, com espessura de 6 mm - material</t>
  </si>
  <si>
    <t>H.07.000.037074</t>
  </si>
  <si>
    <t>Vidro liso laminado incolor de 6 mm - material</t>
  </si>
  <si>
    <t>H.07.000.037079</t>
  </si>
  <si>
    <t>Vidro liso laminado colorido de 6 mm - material</t>
  </si>
  <si>
    <t>H.07.000.037080</t>
  </si>
  <si>
    <t>Vidro liso laminado leitoso de 6 mm - material</t>
  </si>
  <si>
    <t>H.07.000.037081</t>
  </si>
  <si>
    <t>Vidro liso transparente de 3 mm - material</t>
  </si>
  <si>
    <t>H.07.000.037082</t>
  </si>
  <si>
    <t>Vidro liso transparente de 4 mm - material</t>
  </si>
  <si>
    <t>H.07.000.037083</t>
  </si>
  <si>
    <t>Vidro liso transparente de 5 mm - material</t>
  </si>
  <si>
    <t>H.07.000.037084</t>
  </si>
  <si>
    <t>Vidro liso transparente de 6 mm - material</t>
  </si>
  <si>
    <t>H.07.000.037086</t>
  </si>
  <si>
    <t>Vidro temperado cinza ou bronze 6 mm - material</t>
  </si>
  <si>
    <t>H.07.000.037087</t>
  </si>
  <si>
    <t>Vidro temperado cinza ou bronze 8 mm - material</t>
  </si>
  <si>
    <t>H.07.000.037088</t>
  </si>
  <si>
    <t>Vidro temperado incolor 10 mm - material</t>
  </si>
  <si>
    <t>H.07.000.037089</t>
  </si>
  <si>
    <t>Vidro temperado incolor 6 mm - material</t>
  </si>
  <si>
    <t>H.07.000.037090</t>
  </si>
  <si>
    <t>Vidro temperado incolor 8 mm - material</t>
  </si>
  <si>
    <t>H.07.000.037095</t>
  </si>
  <si>
    <t>Vidro temperado cinza ou bronze 10 mm - material</t>
  </si>
  <si>
    <t>H.07.000.037098</t>
  </si>
  <si>
    <t>Vidro laminado temperado incolor de 8mm - material</t>
  </si>
  <si>
    <t>H.07.000.037099</t>
  </si>
  <si>
    <t>Vidro multilaminado de alta segurança, com proteção balística de nível III, com espessura final de 51 a 70 mm, com certificação Retex; ref. Inovaglass, Blindare, Grupo Fort ou equivalente - instalado</t>
  </si>
  <si>
    <t>H.08.000.010001</t>
  </si>
  <si>
    <t>Veda porta/veda fresta em alumínio branco para porta 90cm, com borracha vedante e parafuso de instalação; ref. comercial Reisam, Stamaco, Reall, Novo Horizonte ou equivalente</t>
  </si>
  <si>
    <t>H.08.000.031218</t>
  </si>
  <si>
    <t>Fechadura tipo alavanca com chave para porta corta-fogo, cilindro para acionamento com chave; ref. PHT05 da Dorma, 5124 Sobrano, 09.164-065-PPT La Fonte ou equivalente</t>
  </si>
  <si>
    <t>H.08.000.031221</t>
  </si>
  <si>
    <t>Barra antipânico para porta, de sobrepor de um lado da folha e do outro lado cega</t>
  </si>
  <si>
    <t>H.08.000.031223</t>
  </si>
  <si>
    <t>Barra antipânico de sobrepor de um lado da folha da porta e do outro lado maçaneta, tipo alavanca, com acionamento livre</t>
  </si>
  <si>
    <t>H.08.000.031614</t>
  </si>
  <si>
    <t>Porta cadeado zincado, ref. 81114 89mm ZI da Aliança ou equivalente</t>
  </si>
  <si>
    <t>H.08.000.031637</t>
  </si>
  <si>
    <t>Maçaneta tipo alavanca e cilindro para acionamento com chave, acabamento na cor prata</t>
  </si>
  <si>
    <t>H.08.000.031641</t>
  </si>
  <si>
    <t>Pivô superior lateral, para porta em vidro temperado, ref. SM-1001 fabricação Dorma ou equivalente</t>
  </si>
  <si>
    <t>H.08.000.031642</t>
  </si>
  <si>
    <t>Mancal inferior com rolamento, para porta em vidro temperado, ref. SM 1002 fabricação Dorma, 1013 Santa Marina ou equivalente</t>
  </si>
  <si>
    <t>H.08.000.031644</t>
  </si>
  <si>
    <t>Dobradiça vai-vem de 3" em aço com mola, acabamento cromado; ref. 255/3 da Page, 403  da Arouca ou equivalente</t>
  </si>
  <si>
    <t>H.08.000.031645</t>
  </si>
  <si>
    <t>Dobradiça em latão cromado de 3 1/2" x 3"; ref. Dob 90 3 1/2" x 3" LT S/P CR da La Fonte, 3500 da União Mundial ou equivalente</t>
  </si>
  <si>
    <t>H.08.000.031646</t>
  </si>
  <si>
    <t>Dobradiça inferior para vidro temperado, ref. SM1010 fabricação Dorma, 1103 Santa Marina ou equivalente</t>
  </si>
  <si>
    <t>H.08.000.031647</t>
  </si>
  <si>
    <t>Dobradiça superior para vidro temperado; referência comercial 1101S Santa Marina, Dorma ou equivalente</t>
  </si>
  <si>
    <t>H.08.000.031650</t>
  </si>
  <si>
    <t>Fechadura de centro com cilindro, para porta externa em vidro temperado, ref. SM 1050-E linha Glas da Dorma ou equivalente</t>
  </si>
  <si>
    <t>H.08.000.031653</t>
  </si>
  <si>
    <t>Suporte duplo para vidro temperado fixado em alvenaria, ref. SM1092 fabricação Dorma, 1306 Santa Marina ou equivalente</t>
  </si>
  <si>
    <t>H.08.000.031656</t>
  </si>
  <si>
    <t>Contra fechadura de centro, para porta de vidro temperado; ref. SM1051/S1051E1 linha Glas da Dorma ou equivalente</t>
  </si>
  <si>
    <t>H.08.000.031658</t>
  </si>
  <si>
    <t>Puxador duplo para porta de madeira, alumínio ou vidro, ref. Dorma Manet de 350mm da Dorma ou equivalente</t>
  </si>
  <si>
    <t>H.08.000.031672</t>
  </si>
  <si>
    <t>Trinco para piso, ref. SM1060 da Dorma, 3240 da Glasspeças, 1519 da Santa Marina ou equivalente</t>
  </si>
  <si>
    <t>H.08.000.031679</t>
  </si>
  <si>
    <t>Roldana RO65 Plus, para porta de correr de 60kg - 15mm</t>
  </si>
  <si>
    <t>H.08.000.031687</t>
  </si>
  <si>
    <t>Fecho de embutir de alavanca, com 20 cm, em latão cromado; ref. 1011 / 20 FC da Arouca ou equivalente</t>
  </si>
  <si>
    <t>H.08.000.031688</t>
  </si>
  <si>
    <t>Fecho tipo ´unho´ de 10 cm em latão cromado de embutir</t>
  </si>
  <si>
    <t>H.08.000.031697</t>
  </si>
  <si>
    <t>Visor tipo olho mágico com ângulo de visualização de 200°; ref. Vonder ou equivalente</t>
  </si>
  <si>
    <t>H.08.000.031698</t>
  </si>
  <si>
    <t>Ferragem adicional para porta de divisória, vão simples - instalado</t>
  </si>
  <si>
    <t>H.08.000.031699</t>
  </si>
  <si>
    <t>Ferragem adicional para porta de divisória, vão duplo - instalado</t>
  </si>
  <si>
    <t>H.08.000.031701</t>
  </si>
  <si>
    <t>Dobradiça de aço cromado de 3 1/2", para portas de até 21 kg, ref. União Mundial ou equivalente - (embalagem com 3 dobradiças)</t>
  </si>
  <si>
    <t>H.08.000.031712</t>
  </si>
  <si>
    <t>Puxador duplo tubular em aço inoxidável, com duas fixações, dimensões 300mm entre furos, ref. Dorma ou equivalente</t>
  </si>
  <si>
    <t>H.08.000.031715</t>
  </si>
  <si>
    <t>Ferragem completa para porta de box de WC tipo livre/ocupado; ref. 1515/136 Arouca, 719 AZ CR La Fonte, 801 AZ CR 35mm Lockwell ou equivalente</t>
  </si>
  <si>
    <t>H.08.000.031718</t>
  </si>
  <si>
    <t>Cadeado alta segurança 16 pinos, ref. CRT 70 mm da Papaiz ou equivalente</t>
  </si>
  <si>
    <t>H.08.000.031719</t>
  </si>
  <si>
    <t>Cadeado com haste de aço, 35/36 mm, ref. CR35 da Papaiz, E35 da Pado ou equivalente</t>
  </si>
  <si>
    <t>H.08.000.031722</t>
  </si>
  <si>
    <t>Cadeado com haste de aço, 60 mm, ref. CR60 da Papaiz, E60 da Pado ou equivalente</t>
  </si>
  <si>
    <t>H.08.000.031723</t>
  </si>
  <si>
    <t>Cadeado com haste de aço, 25/27 mm, ref. CR25 da Papaiz, E27 da Pado ou equivalente</t>
  </si>
  <si>
    <t>H.08.000.031726</t>
  </si>
  <si>
    <t>Mola de piso para porta com largura até 1,10m e esforço até 120kg, ref. BTS 75 V fabricação Dorma ou equivalente</t>
  </si>
  <si>
    <t>H.08.000.031728</t>
  </si>
  <si>
    <t>Cadeado com haste de aço, 50 mm, ref. CR50 da Papaiz; E50 da Pado ou equivalente</t>
  </si>
  <si>
    <t>H.08.000.031734</t>
  </si>
  <si>
    <t>Dobradiça em latão cromado reforçada com anéis de 3 1/2" x 3", ref. La Fonte Dob 85 3 1/2" x 3" LT S/P CR, 3635 da União Mundial ou equivalente</t>
  </si>
  <si>
    <t>H.08.000.031740</t>
  </si>
  <si>
    <t>Dobradiça em aço inoxidável escovado com anéis, de 3" x 2 1/2", para portas de até 25 kg, ref. Dobradiça 395 da La Fonte ou equivalente</t>
  </si>
  <si>
    <t>H.08.000.031764</t>
  </si>
  <si>
    <t>Equipamento automatizador de portas deslizantes para folha dupla, ref. ES200 EASY da Dorma ou equivalente</t>
  </si>
  <si>
    <t>H.08.000.031765</t>
  </si>
  <si>
    <t>Equipamento automatizador telescópico unilateral de portas deslizantes para folha dupla, ref. ES 200 T da Dorma ou equivalente</t>
  </si>
  <si>
    <t>H.08.000.035003</t>
  </si>
  <si>
    <t>Fechadura completa com maçaneta tipo alavanca, para porta externa de 1 folha; ref. 725.01/40CR da Pado, Papaiz ou equivalente</t>
  </si>
  <si>
    <t>H.08.000.035004</t>
  </si>
  <si>
    <t>Ferragem completa com maçaneta tipo alavanca, com miolo tipo gorges, para porta interna com 1 folha; referência 721/01 CR da Pado, 402526/40 da Arouca ou equivalente</t>
  </si>
  <si>
    <t>H.08.000.035009</t>
  </si>
  <si>
    <t>Fechadura eletroímã para capacidade de atraque de 150kgf</t>
  </si>
  <si>
    <t>H.08.000.035010</t>
  </si>
  <si>
    <t>Fechadura elétrica de sobrepor e fonte, para portas ou portões de metal ou madeira, ref. C-90 dupla da HDL; fonte com botão, ref. TRA-400 da HDL ou equivalente</t>
  </si>
  <si>
    <t>H.08.000.035011</t>
  </si>
  <si>
    <t>Mola aérea para porta com esforço acima de 50kg até 60kg, ref. MA 200 potência 3 fabricação Dorma, linha 770 POT2 fabricação Disafe ou equivalente</t>
  </si>
  <si>
    <t>H.08.000.035012</t>
  </si>
  <si>
    <t>Mola aérea para porta com esforço acima de 60kg até 80kg, ref. MA 200 potência 4 fabricação Dorma, linha 770POT2 fabricação Disafe ou equivalente</t>
  </si>
  <si>
    <t>H.08.000.035013</t>
  </si>
  <si>
    <t>Mola aérea hidráulica com calha deslizante, para porta com largura até 1,60mm, com esforço de 81 até 250kg, ref. TS 93B / TS 93 System da Dorma, linha 6825 fabricação Disafe ou equivalente</t>
  </si>
  <si>
    <t>H.08.000.035019</t>
  </si>
  <si>
    <t>Fechadura com maçaneta tipo alavanca em aço inoxidável e rozeta, ref. Victória Ecoinox 882 IXE externa da Pado ou equivalente</t>
  </si>
  <si>
    <t>H.09.000.031168</t>
  </si>
  <si>
    <t>Porta de segurança de correr suspensa em grade com aço SAE 1045, com brete superior, diâmetro de 1´, completa, sem têmpera e revenimento</t>
  </si>
  <si>
    <t>H.09.000.031181</t>
  </si>
  <si>
    <t>Brete para instalação lateral em porta chapa/grade de segurança</t>
  </si>
  <si>
    <t>H.09.000.031253</t>
  </si>
  <si>
    <t>Grade de segurança em aço SAE 1045, diâmetro de 1´, com têmpera e revenimento</t>
  </si>
  <si>
    <t>H.09.000.031254</t>
  </si>
  <si>
    <t>Grade de segurança para janela em aço SAE 1045, diâmetro 1´, com têmpera e revenimento</t>
  </si>
  <si>
    <t>H.09.000.031255</t>
  </si>
  <si>
    <t>Porta de segurança de abrir em grade aço SAE 1045, diâmetro de 1´, completa - com têmpera e revenimento</t>
  </si>
  <si>
    <t>H.09.000.031256</t>
  </si>
  <si>
    <t>Porta de segurança de abrir grade em aço SAE 1045 chapeada, diâmetro de 1´, completa, com têmpera e revenimento</t>
  </si>
  <si>
    <t>H.09.000.031257</t>
  </si>
  <si>
    <t>Porta de segurança especial de abrir com grade em aço SAE 1045, diâmetro de 1´, completa, com têmpera e revenimento</t>
  </si>
  <si>
    <t>H.09.000.031258</t>
  </si>
  <si>
    <t>Portão de abrir para muralha em aço SAE 1045 chapeada, diâmetro de 1´, completa - com têmpera e revenimento</t>
  </si>
  <si>
    <t>H.09.000.031260</t>
  </si>
  <si>
    <t>Grade de segurança em aço SAE 1045 chapeada, diâmetro de 1´, com têmpera e revenimento</t>
  </si>
  <si>
    <t>H.09.000.031329</t>
  </si>
  <si>
    <t>H.09.000.031341</t>
  </si>
  <si>
    <t>Ferrolho de segurança de 1,20 m, DN= 1´, para adaptação em portas de celas, embutido em caixa externamente</t>
  </si>
  <si>
    <t>H.09.000.031361</t>
  </si>
  <si>
    <t>Grade de segurança em aço SAE 1045, diâmetro de 1´ - sem têmpera e revenimento - instalado</t>
  </si>
  <si>
    <t>H.09.000.031362</t>
  </si>
  <si>
    <t>Grade de segurança para janela em aço SAE 1045, diâmetro 1´ - sem têmpera e revenimento - instalado</t>
  </si>
  <si>
    <t>H.09.000.031363</t>
  </si>
  <si>
    <t>Porta de segurança de abrir em grade aço SAE 1045, diâmetro de 1´, sem completa - sem têmpera e revenimento</t>
  </si>
  <si>
    <t>H.09.000.031364</t>
  </si>
  <si>
    <t>Porta de segurança de abrir grade em aço SAE 1045 chapeada, diâmetro de 1´, completa - sem têmpera e revenimento</t>
  </si>
  <si>
    <t>H.09.000.031368</t>
  </si>
  <si>
    <t>Porta de segurança especial de abrir com grade em aço SAE 1045, diâmetro de 1´, completa - sem têmpera e revenimento</t>
  </si>
  <si>
    <t>H.09.000.031369</t>
  </si>
  <si>
    <t>Portão de abrir para muralha em aço SAE 1045 chapeada, diâmetro de 1´, completa - sem têmpera e revenimento</t>
  </si>
  <si>
    <t>H.09.000.031370</t>
  </si>
  <si>
    <t>Grade de segurança em aço SAE 1045 chapeada, diâmetro de 1´ - sem têmpera e revenimento - instalado</t>
  </si>
  <si>
    <t>H.09.000.031613</t>
  </si>
  <si>
    <t>Ferrolho de segurança de 7/8´ para adaptação em portas de celas, com porta cadeado e suporte de fixação</t>
  </si>
  <si>
    <t>H.09.000.031622</t>
  </si>
  <si>
    <t>Caixilho de segurança em aço SAE 1010/1020 tipo fixo e de correr (0,70x0,80m), para receber vidro, com bandeira tipo veneziana (0,375x0,80m)</t>
  </si>
  <si>
    <t>H.09.000.031623</t>
  </si>
  <si>
    <t>Guichê de segurança em grade com aço SAE 1045, diâmetro de 1´, com têmpera e revenimento</t>
  </si>
  <si>
    <t>H.09.000.031625</t>
  </si>
  <si>
    <t>Guichê de segurança em grade com aço SAE 1045, diâmetro de 1´, sem têmpera e revenimento</t>
  </si>
  <si>
    <t>H.09.000.031626</t>
  </si>
  <si>
    <t>H.09.000.031628</t>
  </si>
  <si>
    <t>Porta de segurança de correr em grade de aço SAE 1045, com brete lateral, diâmetro de 1´, completa, com têmpera e revenimento</t>
  </si>
  <si>
    <t>H.09.000.031629</t>
  </si>
  <si>
    <t>Porta de segurança de correr suspensa em grade de aço SAE 1045, chapeada, diâmetro de 1´, completa, com têmpera e revenimento</t>
  </si>
  <si>
    <t>H.09.000.031631</t>
  </si>
  <si>
    <t>Porta de segurança de correr/deslizante, em grade com aço SAE 1045, diâmetro de 1´, completa, sem têmpera e revenimento</t>
  </si>
  <si>
    <t>H.09.000.031907</t>
  </si>
  <si>
    <t>Porta de segurança de correr suspensa em grade em aço SAE 1045, chapeada, diâmetro de 1´, com brete vertical, completa - sem têmpera e revenimento</t>
  </si>
  <si>
    <t>H.12.000.031610</t>
  </si>
  <si>
    <t>Dobradiça tipo gonzo em aço SAE 1045, diâmetro de 1 1/2´ com abas de 2´ x 3/8´</t>
  </si>
  <si>
    <t>H.13.000.069501</t>
  </si>
  <si>
    <t>Solda 50/50</t>
  </si>
  <si>
    <t>H.13.000.069502</t>
  </si>
  <si>
    <t>Pasta para soldar</t>
  </si>
  <si>
    <t>H.13.000.069565</t>
  </si>
  <si>
    <t>Solda eletrolítica tipo Smaw-AWS 6013 eletrodos esp. 2,5/3,25/4,0mm; ref. ESAB, LINCOLN, WELD ou equivalente</t>
  </si>
  <si>
    <t>I.01.000.025057</t>
  </si>
  <si>
    <t>Painel Wall com miolo de madeira contraplacado por lâminas de madeira e externamente por chapas em CRFS, para piso, ref. Eternit ou equivalente</t>
  </si>
  <si>
    <t>I.01.000.030105</t>
  </si>
  <si>
    <t>Porta em laminado melamínico estrutural Alcoplac, TS-10 (fórmica maciça) - 62 x 180cm, com dobradiça e fechadura</t>
  </si>
  <si>
    <t>I.05.000.021057</t>
  </si>
  <si>
    <t>Placa cimentícia impermeabilizada com espessura de 12mm, placa de 1,20 x 2,40m; ref. Brasilit ou equivalente</t>
  </si>
  <si>
    <t>I.05.000.021080</t>
  </si>
  <si>
    <t>Placa cimentícia em CRFS impermeabilizada, espessura 6 mm, dimensões 1,20 x 2,00m, ref. Eternit, Brasilit ou equivalente</t>
  </si>
  <si>
    <t>I.06.000.022566</t>
  </si>
  <si>
    <t>Veneziana de vidro tipo ´CAPELINHA´ 20 x 10 x 10 cm</t>
  </si>
  <si>
    <t>I.06.000.022567</t>
  </si>
  <si>
    <t>Veneziana de vidro ´IBRAVIR´ 20 x 20 x 6 cm</t>
  </si>
  <si>
    <t>I.06.000.025561</t>
  </si>
  <si>
    <t>Telha de vidro tipo ´FRANCESA´</t>
  </si>
  <si>
    <t>I.06.000.025562</t>
  </si>
  <si>
    <t>Telha de vidro tipo ´PAULISTA´</t>
  </si>
  <si>
    <t>J.01.000.038012</t>
  </si>
  <si>
    <t>Lixa para ferro e metais Norton N° 80, ou equivalente</t>
  </si>
  <si>
    <t>J.01.000.038040</t>
  </si>
  <si>
    <t>Lixa d´água, ref. Norton n° 80, Aquaflex ou equivalente</t>
  </si>
  <si>
    <t>J.02.000.024007</t>
  </si>
  <si>
    <t>Emulsão acrílica para vedação de trincas, ref. Selatrinca Suvinil ou  equivalente</t>
  </si>
  <si>
    <t>J.02.000.024028</t>
  </si>
  <si>
    <t>Hidrorepelente a base de silano-siloxano oligomérico disperso em solvente; ref. Silicone da Sika, Acquella Original da Otto Baumgart, Fuseprotec Silicone da Viapol ou equivalente</t>
  </si>
  <si>
    <t>J.02.000.024030</t>
  </si>
  <si>
    <t>Hidrorepelente a base de silano-siloxano oligomérico disperso em água, ref. Acqua da Denver, Repele água da Quartzolit ou equivalente</t>
  </si>
  <si>
    <t>J.02.000.024047</t>
  </si>
  <si>
    <t>Líquido imunizante para madeira pentox (Montana); ref. Penetrol Cupim (Otto Baungart) ou equivalente</t>
  </si>
  <si>
    <t>J.02.000.024076</t>
  </si>
  <si>
    <t>Resina 100% acrílica plastificante, Hiper 409 da NS Brasil ou equivalente</t>
  </si>
  <si>
    <t>J.02.000.024147</t>
  </si>
  <si>
    <t>Resina acrílica para piso granilite</t>
  </si>
  <si>
    <t>J.02.000.024148</t>
  </si>
  <si>
    <t>Resina epóxi para piso granilite</t>
  </si>
  <si>
    <t>J.02.000.028057</t>
  </si>
  <si>
    <t>Selador para tinta epóxi</t>
  </si>
  <si>
    <t>J.02.000.028058</t>
  </si>
  <si>
    <t>Tinta esmalte Premium, base água, brilhante/acetinado, várias cores, pintura interna/externa, ref. Coralit Zero da Coral, Futura Premium, Suvinil Premium, Metalatex Eco, Sherwin Williams, ou equivalente</t>
  </si>
  <si>
    <t>J.02.000.037501</t>
  </si>
  <si>
    <t>Primer base resina sintética com cromato de zinco 2 demãos; referência comercial Maza alta performance, Vedacit Pro Anticorrosivo ZN ou equivalente</t>
  </si>
  <si>
    <t>J.02.000.037503</t>
  </si>
  <si>
    <t>Revestimento texturizado acrílico com microagregado, uso interno/externo em várias corres; ref. Permalit Textura Domus da Ibratin ou equivalente</t>
  </si>
  <si>
    <t>J.02.000.037505</t>
  </si>
  <si>
    <t>Textura acrílica sem agregados minerais, cor branca; referência comercial Texturatto suave da Suvinil ou equivalente, para uso interno ou externo</t>
  </si>
  <si>
    <t>J.02.000.037506</t>
  </si>
  <si>
    <t>Tinta base borracha clorada, ref. Anklor TR da Tintas Ancora, Globaltrafic 611 da Global Tintas, Perfortrafic código 25020 da Tintas Perfortex ou equivalente</t>
  </si>
  <si>
    <t>J.02.000.037508</t>
  </si>
  <si>
    <t>Resina epóxi com alcatrão de hulha; ref. Denvercoat Epóxi Alcatrão da Denver, Compound Coal Tar Epóxi, Duropoxy alcatrão especial ou equivalente</t>
  </si>
  <si>
    <t>J.02.000.037510</t>
  </si>
  <si>
    <t>Massa corrida de base acrílica; ref. Massa Acrílica (Suvinil/Glasurit), Massa FC (Fusecolor), Massa Especial para fachada (Retinco) ou equivalente</t>
  </si>
  <si>
    <t>J.02.000.037513</t>
  </si>
  <si>
    <t>Tinta latex, acabamento fosco aveludado, ref. coral 3 em 1 da Coral, rende e cobre muito da Suvinil ou equivalente</t>
  </si>
  <si>
    <t>J.02.000.037517</t>
  </si>
  <si>
    <t>Tinta acrílica para pisos, ref. Novacor Piso Liso-amarelo (Globo/Novacor), Suvinil Poliesportiva da Glasurit, Metalatex Acrílico com Quartzo da Sherwin Williams ou equivalente</t>
  </si>
  <si>
    <t>J.02.000.037518</t>
  </si>
  <si>
    <t>Selador para tinta acrílica Coral, Suvinil ou equivalente</t>
  </si>
  <si>
    <t>J.02.000.037528</t>
  </si>
  <si>
    <t>Tinta acrílica para sinalização visual de pisos, com acabamento fosco, várias cores, ref. Interlight da Indutil ou equivalente</t>
  </si>
  <si>
    <t>J.02.000.037539</t>
  </si>
  <si>
    <t>Verniz fungicida Stain, para madeiras; ref. Osmocolor Montana / Verniz Satin Suvinil ou equivalente</t>
  </si>
  <si>
    <t>J.02.000.037542</t>
  </si>
  <si>
    <t>Tinta 100% acrílica acabamento fosco acetinado, Coral, Suvinil 100% Acrílico (Glasurit), Sherwin Willian, Metalatex (Fusecolor) ou equivalente</t>
  </si>
  <si>
    <t>J.02.000.037545</t>
  </si>
  <si>
    <t>Tinta à base de resina epoxi; ref. Esmalte Wandepoxy Coral, Interseal 670 HS Internacional ou equivalente</t>
  </si>
  <si>
    <t>J.02.000.037548</t>
  </si>
  <si>
    <t>Verniz incolor antipichação, ref. Graffitiguard da Anchortec, Antgraf Eco verniz da Ant Graf ou equivalente</t>
  </si>
  <si>
    <t>J.02.000.037549</t>
  </si>
  <si>
    <t>Microesferas de vidro Extra Premix (tipo I-B); ref. Vimaster ou equivalente</t>
  </si>
  <si>
    <t>J.02.000.037602</t>
  </si>
  <si>
    <t>Proteção passiva contra incêndio com tinta intumescente, com tempo requerido de resistência ao fogo TRRF = 60 min - aplicação em painéis de gesso acartonado</t>
  </si>
  <si>
    <t>J.02.000.037603</t>
  </si>
  <si>
    <t>Proteção passiva contra incêndio com tinta intumescente, com tempo requerido de resistência ao fogo TRRF = 120 min - aplicação em painéis de gesso acartonado</t>
  </si>
  <si>
    <t>J.02.000.037605</t>
  </si>
  <si>
    <t>Tinta intumescente para aplicação em estrutura metálica; ref. Brasifire da Brasilux, Maza, Firecoat da Polidura, Renner ou equivalente</t>
  </si>
  <si>
    <t>J.02.000.038000</t>
  </si>
  <si>
    <t>Fundo preparador base água, para madeira e metais; ref. Fundo preparador Coralit Balance da Coral, Metalatex Eco fundo antiferrugem da Sherwin Williams, Fundo preparador da Suvinil ou equivalente</t>
  </si>
  <si>
    <t>J.02.000.038001</t>
  </si>
  <si>
    <t>Diluente aguarrás mineral; ref. Suvinil, Luksnova, Coral ou equivalente</t>
  </si>
  <si>
    <t>J.02.000.038006</t>
  </si>
  <si>
    <t>Fundo sintético branco para superfície galvanizada, alumínio; ref. Coral fundo para galvanização ou equivalente</t>
  </si>
  <si>
    <t>J.02.000.038008</t>
  </si>
  <si>
    <t>Tinta acrílica antimofo acetinado fosco; ref. Metalatex antimofo (Sherwin Williams) ou equivalente</t>
  </si>
  <si>
    <t>J.02.000.038017</t>
  </si>
  <si>
    <t>Massa corrida PVA; ref. Massa Corrida Suvinil, Massa Corrida Coral, Metalatex da Sherwin Willians ou equivalente</t>
  </si>
  <si>
    <t>J.02.000.038028</t>
  </si>
  <si>
    <t>Zarcão, ref. Zarcoral fabricação Coral - Zarcão Internacional ou equivalente</t>
  </si>
  <si>
    <t>J.02.000.038029</t>
  </si>
  <si>
    <t>Removedor de tinta, ref. Pintoff da Coral ou equivalente</t>
  </si>
  <si>
    <t>J.02.000.038038</t>
  </si>
  <si>
    <t>Pigmento para argamassa tipo Pó Xadrez, ref. amarelo Novacor, Globo ou equivalente</t>
  </si>
  <si>
    <t>J.02.000.038050</t>
  </si>
  <si>
    <t>Verniz comum a base de poliuretano; referência comercial Verniz SW Marítimo brilhante (Sherwin Willians), Suvinil Verniz Copal (Glasurit), Sparlak Copal (Akzo/Ypiranga) ou equivalente</t>
  </si>
  <si>
    <t>J.02.000.038052</t>
  </si>
  <si>
    <t>Verniz acrílico base água, ref. Denverniz Acqua (Denver), Durocryl A (Wolf Hacker), Nitoprimer AW (Fosroc) ou equivalente</t>
  </si>
  <si>
    <t>J.02.000.038054</t>
  </si>
  <si>
    <t>Verniz acrílico base solvente, Dekguard BS/FS, (Fosroc), Durocryl S (Wolf Hacker), Denverniz SB/SF (Denver) ou equivalente</t>
  </si>
  <si>
    <t>J.02.000.038058</t>
  </si>
  <si>
    <t>Impermeabilizante acrílico, ref. Suviflex ou equivalente</t>
  </si>
  <si>
    <t>J.02.000.038060</t>
  </si>
  <si>
    <t>Thinner, ref. Natrielli ou equivalente</t>
  </si>
  <si>
    <t>J.02.000.038061</t>
  </si>
  <si>
    <t>Líquido de fundo (fundo preparador)</t>
  </si>
  <si>
    <t>J.02.000.090805</t>
  </si>
  <si>
    <t>Tinta esmalte especial para lousa, cor verde, acabamento fosco, ref. Coralit Esmalte Sintético (Coral), Suvinil Esmalte Sintético, ou equivalente</t>
  </si>
  <si>
    <t>K.01.000.023500</t>
  </si>
  <si>
    <t>Divisória em granilite frontal, maciça ou revestida, e= 4,0cm - instalado</t>
  </si>
  <si>
    <t>K.01.000.023501</t>
  </si>
  <si>
    <t>Divisória em granilite maciça ou revestida, e= 3,0cm - instalado</t>
  </si>
  <si>
    <t>K.01.000.033001</t>
  </si>
  <si>
    <t>Estucamento e polimento piso/patamar em granilite</t>
  </si>
  <si>
    <t>K.01.000.033002</t>
  </si>
  <si>
    <t>Estucamento e polimento degrau (piso e espelho) em granilite</t>
  </si>
  <si>
    <t>K.01.000.033004</t>
  </si>
  <si>
    <t>Estucamento e polimento de rodapé em granilite</t>
  </si>
  <si>
    <t>K.01.000.033011</t>
  </si>
  <si>
    <t>Soleira em granilite cinza ou verde, polido com espessura mínima de 8mm fornecimento e aplicação média</t>
  </si>
  <si>
    <t>K.01.000.033015</t>
  </si>
  <si>
    <t>Piso em granilite cinza ou verde, polido, espessura mínimo de 8mm fornecimento e aplicação média</t>
  </si>
  <si>
    <t>K.01.000.033017</t>
  </si>
  <si>
    <t>Soleira para piso alta resistência (&gt;40MPa), moldado no local, tráfego médio (8mm) ou pesado (12mm), largura até 30cm aplicado média</t>
  </si>
  <si>
    <t>K.01.000.035031</t>
  </si>
  <si>
    <t>Degrau em granilite, cinza ou verde, polido, com espessura mínima de 8mm fornecimento e aplicação média</t>
  </si>
  <si>
    <t>K.01.000.035531</t>
  </si>
  <si>
    <t>Placa granilite de 3 cm</t>
  </si>
  <si>
    <t>K.01.000.035534</t>
  </si>
  <si>
    <t>Piso alta resistência (&gt;40MPa), moldado no local, tráfego pesado com espessura de 12mm aplicado</t>
  </si>
  <si>
    <t>K.01.000.035535</t>
  </si>
  <si>
    <t>Degrau para piso alta resistência (&gt;40 MPa), moldado no local, tráfego médio, espessura de 8 mm aplicado</t>
  </si>
  <si>
    <t>K.01.000.035536</t>
  </si>
  <si>
    <t>Degrau para piso alta resistência (&gt;40 MPa), moldado no local, tráfego médio, espessura de 12 mm aplicado</t>
  </si>
  <si>
    <t>K.01.000.036042</t>
  </si>
  <si>
    <t>Rodapé em granilite tipo meia cana, cor cinza ou verde, polido, até 10cm fornecimento e aplicação média</t>
  </si>
  <si>
    <t>K.01.000.036140</t>
  </si>
  <si>
    <t>Rodapé para piso alta resistência (&gt;40MPa), moldado no local, tráfego médio (8mm) ou tráfego pesado (12mm) aplicado média</t>
  </si>
  <si>
    <t>K.01.000.036512</t>
  </si>
  <si>
    <t>Polimento piso fundido no local alta resistência</t>
  </si>
  <si>
    <t>K.02.000.023504</t>
  </si>
  <si>
    <t>Divisória placa granito cinza andorinha; dimensões 1,0x2,0 m, com espessura de 3 cm; (fixada piso e parede) - instalado</t>
  </si>
  <si>
    <t>K.02.000.023555</t>
  </si>
  <si>
    <t>Divisória em mármore branco, dimensões 1,0x2,0 m, com espessura de 3 cm; (fixada piso e parede) - instalado</t>
  </si>
  <si>
    <t>K.02.000.032502</t>
  </si>
  <si>
    <t>Tampo (com frontão) em granito, com espessura de 2 cm, com furo para 1 cuba simples, nas cores Andorinha, cinza Corumbá, Santa Cecília, verde Ubatuba, acabamento polido</t>
  </si>
  <si>
    <t>K.02.000.032503</t>
  </si>
  <si>
    <t>Revestimento em granito em placas de 40 x 40 cm, com espessura de 2 cm, nas cores cinza Andorinha, cinza Corumbá, Santa Cecília, verde Ubatuba ou branco Dallas, acabamento polido - material</t>
  </si>
  <si>
    <t>K.02.000.032504</t>
  </si>
  <si>
    <t>Degrau e espelho em granito (piso 30 cm e espelho 20 cm), com espessura de 2 cm, nas cores cinza Andorinha, cinza Corumbá, Santa Cecília, verde Ubatuba ou branco Dallas, acabamento polido - material</t>
  </si>
  <si>
    <t>K.02.000.032508</t>
  </si>
  <si>
    <t>Peitoril e/ou soleira em granito boleado, com espessura de 2 cm e largura de 20 cm, nas cores cinza Andorinha, cinza Corumbá, Santa Cecília, verde Ubatuba ou branco Dallas, acabamento polido - material</t>
  </si>
  <si>
    <t>K.02.000.032509</t>
  </si>
  <si>
    <t>Peitoril e/ou soleira em granito boleado, com espessura de 2 cm e largura de 21 até 30 cm, nas cores cinza Andorinha, cinza Corumbá, Santa Cecília, verde Ubatuba ou branco Dallas, acabamento polido - material</t>
  </si>
  <si>
    <t>K.02.000.032516</t>
  </si>
  <si>
    <t>Rodapé em granito, espessura de 2 cm e altura de 7 cm, nas cores cinza Andorinha, cinza Corumbá, Santa Cecília, verde Ubatuba ou branco Dallas, acabamento polido - material</t>
  </si>
  <si>
    <t>K.02.000.032517</t>
  </si>
  <si>
    <t>Rodapé em granito, espessura de 2 cm e altura entre 7,1 a 10 cm, nas cores cinza Andorinha, cinza Corumbá, Santa Cecília, verde Ubatuba ou branco Dallas, acabamento polido - material</t>
  </si>
  <si>
    <t>K.02.000.033012</t>
  </si>
  <si>
    <t>Piso em granilite, placas pré-moldadas de 40 x 40 cm, inclusive assentamento, polimento, enceramento e rejunte</t>
  </si>
  <si>
    <t>K.02.000.033570</t>
  </si>
  <si>
    <t>Revestimento em granito lavado tipo Fulget tradicional ou natural em faixas até 40 cm; ref. Fulget da Grani Torre ou equivalente</t>
  </si>
  <si>
    <t>K.02.000.033571</t>
  </si>
  <si>
    <t>Revestimento em granito lavado tipo Fulget tradicional ou natural em panos, ref. Fulget da Grani Torre ou equivalente</t>
  </si>
  <si>
    <t>K.02.000.035033</t>
  </si>
  <si>
    <t>Degrau em mármore travertino nacional com espessura de 2 cm, piso 30 cm e espelho 20 cm</t>
  </si>
  <si>
    <t>K.02.000.035036</t>
  </si>
  <si>
    <t>Degrau e espelho em mármore branco com espessura de 2 cm, piso 30 cm e espelho 20 cm</t>
  </si>
  <si>
    <t>K.02.000.035072</t>
  </si>
  <si>
    <t>Mármore travertino nacional com espessura de 2 cm</t>
  </si>
  <si>
    <t>K.02.000.035073</t>
  </si>
  <si>
    <t>Mármore branco com espessura de 3 cm</t>
  </si>
  <si>
    <t>K.02.000.035075</t>
  </si>
  <si>
    <t>Mármore travertino nacional com espessura de 3 cm</t>
  </si>
  <si>
    <t>K.02.000.035076</t>
  </si>
  <si>
    <t>Mármore branco com espessura de 2 cm</t>
  </si>
  <si>
    <t>K.02.000.065652</t>
  </si>
  <si>
    <t>Tampo (com frontão) para pia em mármore Espírito Santo; com espessura de 3 cm; dimensão de 0,60x1,50m; furo para 1 cuba simples - instalado</t>
  </si>
  <si>
    <t>K.03.000.032508</t>
  </si>
  <si>
    <t>Peitoril e/ou soleira em pedra ardósia cinza, com espessura de 2 cm e largura até 20 cm - material</t>
  </si>
  <si>
    <t>K.03.000.032517</t>
  </si>
  <si>
    <t>Ardósia cinza de 40 x 40cm e espessura de 1 cm - material</t>
  </si>
  <si>
    <t>K.03.000.032519</t>
  </si>
  <si>
    <t>Rodapé em ardósia cinza com altura de 7 cm, espessura 1 cm - material</t>
  </si>
  <si>
    <t>K.03.000.035055</t>
  </si>
  <si>
    <t>Pedra em mosaico português 2 cores - instalado</t>
  </si>
  <si>
    <t>K.03.000.035060</t>
  </si>
  <si>
    <t>Pedra miracema de 11,5 x 23 cm, com espessura de 10 a 15 mm</t>
  </si>
  <si>
    <t>K.03.000.035061</t>
  </si>
  <si>
    <t>Pedra mineira comum irregular (chapa) para revestimento</t>
  </si>
  <si>
    <t>K.03.000.036138</t>
  </si>
  <si>
    <t>Rodapé em pedra mineira simples com altura de 10 cm</t>
  </si>
  <si>
    <t>K.03.000.036505</t>
  </si>
  <si>
    <t>Paralelepípedo só material</t>
  </si>
  <si>
    <t>L.01.000.023105</t>
  </si>
  <si>
    <t>Forro em fibra mineral em placas acústicas removíveis, NRC 0.70 / SRA 0.65-0.80 / CAC 30a 31dB; ref. Brillianto ou New Sandila da Owa ou equivalente - instalado</t>
  </si>
  <si>
    <t>L.01.000.023531</t>
  </si>
  <si>
    <t>Divisória em placas de gesso acartonado, resistência ao fogo 30 minutos, espessura 73/48mm - 1ST 12,5 + 1ST 12,5 - instalado</t>
  </si>
  <si>
    <t>L.01.000.023533</t>
  </si>
  <si>
    <t>Divisória em placas de gesso acartonado, resistência ao fogo 30 minutos, espessura 73/48mm - 1ST 12,5 + 1ST 12,5 - com lã mineral - instalado</t>
  </si>
  <si>
    <t>L.01.000.023534</t>
  </si>
  <si>
    <t>Divisória em placas de gesso acartonado, resistência ao fogo 30 minutos, espessura 100/70mm - 1ST 15 + 1ST 15 - com lã mineral - instalado</t>
  </si>
  <si>
    <t>L.01.000.023535</t>
  </si>
  <si>
    <t>Divisória em placas de gesso acartonado, resistência ao fogo 30 minutos, espessura 100/70mm - 1ST 15 + 1ST 15 - instalado</t>
  </si>
  <si>
    <t>L.01.000.023560</t>
  </si>
  <si>
    <t>Divisória em placas de gesso acartonado, resistência ao fogo 30 minutos, espessura 100/70mm - 1RU 15 + 1RU 15 - instalado</t>
  </si>
  <si>
    <t>L.01.000.023564</t>
  </si>
  <si>
    <t>Divisória em placas duplas de gesso acartonado, resistência ao fogo 60 minutos, espessura 120/70mm - 2ST 12,5 + 2ST 12,5 - com lã mineral - instalado</t>
  </si>
  <si>
    <t>L.01.000.023587</t>
  </si>
  <si>
    <t>Divisória em placas de gesso acartonado, resistência ao fogo 60 minutos, espessura 120/90mm - 1RF 15 + 1RF 15 - com lã mineral - instalado</t>
  </si>
  <si>
    <t>L.01.000.023606</t>
  </si>
  <si>
    <t>Forro em painéis de gesso acartonado removível, acabamento liso com película rígida de PVC, placas 625x625mm/625x1250mm, espessura de 9,5mm; ref. Gyprex liso Placo ou equivalente - instalado</t>
  </si>
  <si>
    <t>L.01.000.023630</t>
  </si>
  <si>
    <t>Divisória em placas duplas de gesso acartonado, resistência ao fogo 120 minutos, espessura 130/70mm - 2RF 15 + 2RF 15 - instalado</t>
  </si>
  <si>
    <t>L.01.000.023631</t>
  </si>
  <si>
    <t>Divisória em placas duplas de gesso acartonado, resistência ao fogo 60 minutos, espessura 120/70mm - 2ST 12,5 + 2RU 12,5 - instalado</t>
  </si>
  <si>
    <t>L.01.000.023632</t>
  </si>
  <si>
    <t>Divisória em placas duplas de gesso acartonado, resistência ao fogo 60 minutos, espessura 120/70mm - 2RU 12,5 + 2RU 12,5 - instalado</t>
  </si>
  <si>
    <t>L.01.000.023633</t>
  </si>
  <si>
    <t>Divisória em placas duplas de gesso acartonado, resistência ao fogo 60 minutos, espessura 98/48mm - 2ST 12,5 + 2ST 12,5 - com lã mineral - instalado</t>
  </si>
  <si>
    <t>L.01.000.023634</t>
  </si>
  <si>
    <t>Divisória em placas duplas de gesso acartonado, resistência ao fogo 60 minutos, espessura 98/48mm - 2RU 12,5 + 2RU 12,5 - com lã mineral - instalado</t>
  </si>
  <si>
    <t>L.01.000.023635</t>
  </si>
  <si>
    <t>Divisória em placas duplas de gesso acartonado, resistência ao fogo 60 minutos, espessura 98/48mm - 2ST 12,5 + 2RU 12,5 - com lã mineral - instalado</t>
  </si>
  <si>
    <t>L.01.000.034019</t>
  </si>
  <si>
    <t>Moldura gesso simples, espessura até 6,0cm - instalada</t>
  </si>
  <si>
    <t>L.01.000.034021</t>
  </si>
  <si>
    <t>Forro em painel de gesso acartonado, tipo standard, espessura 12,5mm, estrutura em aço galvanizado; ref. Gypsum FGE, Placostil F530 ou equivalente - instalado</t>
  </si>
  <si>
    <t>L.01.000.034024</t>
  </si>
  <si>
    <t>Forro em placa de gesso liso(Standard), espessura 12,5mm, fixado e estruturado - instalado</t>
  </si>
  <si>
    <t>M.02.000.036114</t>
  </si>
  <si>
    <t>M.02.000.036115</t>
  </si>
  <si>
    <t>Fornecimento e instalação de piso elevado tipo telescópico em chapa de aço, sem revestimento</t>
  </si>
  <si>
    <t>M.02.000.036118</t>
  </si>
  <si>
    <t>Piso elevado de concreto, placas 60x60cm, em sistema de apoio, pedestais em PVC, resistência 7 KN/m², espes. aproximada 4cm, altura 15cm, antiderrapante; ref. C40-600-PV Concreto linha Sílica da Dacapo, Piso Concrestiell ou equivalente - instalado</t>
  </si>
  <si>
    <t>M.02.000.036140</t>
  </si>
  <si>
    <t>Piso epóxi multilayer 4mm, acabamento semi brilhante com característica antiderrapante, em áreas internas; ref. Miaki, Ecosytem Multilayer, Concrecor E250 ou equivalente</t>
  </si>
  <si>
    <t>M.02.000.036143</t>
  </si>
  <si>
    <t>Rodapé abaulado, com argamassa epoxi, altura entre 5 a 10cm</t>
  </si>
  <si>
    <t>M.02.000.036144</t>
  </si>
  <si>
    <t>M.03.000.020450</t>
  </si>
  <si>
    <t>Limpeza fossa séptica</t>
  </si>
  <si>
    <t>M.04.000.022593</t>
  </si>
  <si>
    <t>Piso sintético de borracha ou PVC colorido, podotátil alerta/direcional, em placas 25x25cm, espessura total 7 a 12mm; ref. Daud, Andaluz ou equivalente</t>
  </si>
  <si>
    <t>M.04.000.023609</t>
  </si>
  <si>
    <t>Forro em fibra mineral acústico removível, em placas de 625 x 1250 mm, com atenuação sonora mínima de 28 dB, coeficiente de absorção sonora (NRC) de 0,85; ref. Forro Thermatex Thermofon da AMF, Humancare da OWA ou equivalente - instalado</t>
  </si>
  <si>
    <t>M.04.000.023650</t>
  </si>
  <si>
    <t>Forro metálico removível tipo colmeia, paineis de 625 x 625 mm, modulação das células de 125 x 125 mm, ref. CELL T15 da Hunter Douglas ou equivalente - instalado</t>
  </si>
  <si>
    <t>M.04.000.024096</t>
  </si>
  <si>
    <t>Placa para sinalização tátil em braile (início ou final), para corrimão, com o verso auto-aderente, conforme NBR 9050-2015</t>
  </si>
  <si>
    <t>M.04.000.024097</t>
  </si>
  <si>
    <t>Placa para sinalização tátil em braile (pavimento), para corrimão, com o verso auto-aderente, conforme NBR 9050-2015</t>
  </si>
  <si>
    <t>M.04.000.024522</t>
  </si>
  <si>
    <t>Isolamento térmico em polietileno expandido para tubulação água quente e refrigeração, espessura de 5mm, diâmetro de 15mm; ref. Elumaflex, Polipex ou equivalente</t>
  </si>
  <si>
    <t>M.04.000.024523</t>
  </si>
  <si>
    <t>Isolamento térmico em polietileno expandido para tubulação água quente e refrigeração, espessura de 5mm, diâmetro de 22mm; ref. Elumaflex, Polipex ou equivalente</t>
  </si>
  <si>
    <t>M.04.000.024524</t>
  </si>
  <si>
    <t>Isolamento térmico em polietileno expandido para tubulação água quente e refrigeração, espessura de 5mm, diâmetro de 28mm; ref. Elumaflex, Polipex ou equivalente</t>
  </si>
  <si>
    <t>M.04.000.024525</t>
  </si>
  <si>
    <t>Isolamento térmico em polietileno expandido para tubulação água quente e refrigeração, espessura de 10mm, diâmetro de 35mm; ref. Elumaflex, Polipex ou equivalente</t>
  </si>
  <si>
    <t>M.04.000.024526</t>
  </si>
  <si>
    <t>Isolamento térmico em polietileno expandido para tubulação água quente e refrigeração, espessura de 10mm, diâmetro de 42mm; ref. Elumaflex, Polipex ou equivalente</t>
  </si>
  <si>
    <t>M.04.000.024527</t>
  </si>
  <si>
    <t>Isolamento térmico em polietileno expandido para tubulação água quente e refrigeração, espessura de 10mm, diâmetro de 54mm; ref. Elumaflex, Polipex ou equivalente</t>
  </si>
  <si>
    <t>M.04.000.024618</t>
  </si>
  <si>
    <t>Placa acústica em espuma semirrígida na cor cinza, com uma camada de manta HD, espessura de 50mm e dimensões 500x500mm, ref. Sonex Illtec Bloc 50/35 da OWA ou equivalente</t>
  </si>
  <si>
    <t>M.04.000.024621</t>
  </si>
  <si>
    <t>Placa acústica incombustível em espuma semirrígida na cor cinza, com superfície em cunhas anecóicas - instalado</t>
  </si>
  <si>
    <t>M.04.000.030368</t>
  </si>
  <si>
    <t>Cantoneira de sobrepor em PVC, dimensões (40x40x2,8)mm - 90º; referência comercial TEC-029 da Tecnoperfil ou equivalente</t>
  </si>
  <si>
    <t>M.04.000.030375</t>
  </si>
  <si>
    <t>Canto externo de acabamento em PVC, perfil de 1,0 x 3,0 cm, ref. TEC 183 da Tecnoperfil ou equivalente - barra de 2,70 m</t>
  </si>
  <si>
    <t>M.04.000.030376</t>
  </si>
  <si>
    <t>Corrimão, bate-maca ou protetor de parede em PVC, com altura de 140mm, barras de 4,0m, nas azul ou marfim, ref. TEC 026N da Tecnoperfil ou equivalente</t>
  </si>
  <si>
    <t>M.04.000.030377</t>
  </si>
  <si>
    <t>Protetor de parede ou bate-maca em PVC flexível, com altura de 150mm, nas cores amarelo, branco ou preto, rolo de 25m; ref. TEC 913N da Tecnoperfil ou equivalente</t>
  </si>
  <si>
    <t>M.04.000.030378</t>
  </si>
  <si>
    <t>Bate-maca ou protetor curvo de parede em PVC, com altura de 198mm, nas cores branco, bege azul escuro, barra de 4m, ref. TEC 198 N da Tecnoperfil ou equivalente</t>
  </si>
  <si>
    <t>M.04.000.030379</t>
  </si>
  <si>
    <t>Bate-maca ou protetor de parede em PVC, com altura de 200mm, barra de 4m, ref. TEC 200 da Tecnoperfil ou equivalente</t>
  </si>
  <si>
    <t>M.04.000.030380</t>
  </si>
  <si>
    <t>Faixa protetora em vinil de alto impacto para paredes, altura de 400mm, várias cores, com tratamento antibacteriano, antifungo, antimofo, retardante de chama e resistente a impacto, ref. Cosimo Cataldo, Enterprises Arquitetura ou equivalente</t>
  </si>
  <si>
    <t>M.04.000.030382</t>
  </si>
  <si>
    <t>Cantoneira autoadesiva em vinil de alto impacto, aba 2cm a 3,8cm, espessura 2mm, ângulo 90º, cor branca; ref. Enterprises Arquitetura, Cosimo Cataldo ou equivalente</t>
  </si>
  <si>
    <t>M.04.000.032533</t>
  </si>
  <si>
    <t>Rodapé em poliestireno com altura de 7 cm, cor branca, linha Primer/BR, ref. 451 RP/BR da Revitech, 451 RP/BR da Santa Luzia ou equivalente</t>
  </si>
  <si>
    <t>M.04.000.033070</t>
  </si>
  <si>
    <t>Bate rodas/limitador em resina, sem refletivo, com pino de fixação, conforme NBR 14636; ref. comercial Safepark ou equivalente</t>
  </si>
  <si>
    <t>M.04.000.033508</t>
  </si>
  <si>
    <t>Piso de borracha sintética preta, ref. Daud ou equivalente - colado</t>
  </si>
  <si>
    <t>M.04.000.033510</t>
  </si>
  <si>
    <t>Rodapé de borracha sintética preta, altura até 7 cm, ref. Le Corp, Daud ou equivalente - colado</t>
  </si>
  <si>
    <t>M.04.000.033511</t>
  </si>
  <si>
    <t>Degrau (piso e espelho) de borracha sintética preta de 4 mm, ref. Le Corp, Daud ou equivalente - colado</t>
  </si>
  <si>
    <t>M.04.000.033516</t>
  </si>
  <si>
    <t>Grama sintética decorativa, com altura da grama: 20 a 32 mm, fio, polietileno (PE); ref. Playgrama, Hatcarpet, SLC ou equivalente - instalada</t>
  </si>
  <si>
    <t>M.04.000.033526</t>
  </si>
  <si>
    <t>Rodapé em poliestireno de sobrepor, altura de 8 cm; ref. linha Blend da Tarkett ou equivalente</t>
  </si>
  <si>
    <t>M.04.000.033529</t>
  </si>
  <si>
    <t>Piso vinílico autoportante com espessura de 4 mm, com impermeabilização acrílica, em placas de 609,6 x 609,6mm; ref. linha Square, coleção Set da Tarkett ou equivalente</t>
  </si>
  <si>
    <t>M.04.000.033534</t>
  </si>
  <si>
    <t>Piso vinílico autoportante acústico com e=4,5 mm, classe III A; ref. linha Square Acoustic da Tarkett ou equivalente</t>
  </si>
  <si>
    <t>M.04.000.033535</t>
  </si>
  <si>
    <t>Rodapé flexível em resinas de PVC de 5cm, espessura de 2mm, curvo/plano; ref. Tarkett ou equivalente</t>
  </si>
  <si>
    <t>M.04.000.033536</t>
  </si>
  <si>
    <t>Rodapé flexível em resinas de PVC de 7,5cm, espessura de 2mm, curvo/plano; ref. Tarkett ou equivalente</t>
  </si>
  <si>
    <t>M.04.000.033537</t>
  </si>
  <si>
    <t>Rodapé hospitalar flexível em resinas de PVC de 7,5cm, espessura de 2mm, nível/sobrepor; ref. Tarkett ou equivalente</t>
  </si>
  <si>
    <t>M.04.000.033539</t>
  </si>
  <si>
    <t>Testeira flexível em resinas de PVC para arremate de degrau, espessura de 2,0 mm; ref. Tarkett ou equivalente</t>
  </si>
  <si>
    <t>M.04.000.033540</t>
  </si>
  <si>
    <t>Revestimento vinílico em placas de 305x305mm, classe II A, com e= 2,0 mm; ref. Paviflex Natural da Tarkett ou equivalente</t>
  </si>
  <si>
    <t>M.04.000.033541</t>
  </si>
  <si>
    <t>Revestimento vinílico em placas de 30 x 30 cm, classe II A, com e= 3,2 mm; ref. Paviflex Natural da Tarkett ou equivalente</t>
  </si>
  <si>
    <t>M.04.000.033542</t>
  </si>
  <si>
    <t>Piso vinílico em manta heterogênea com e= 2mm; ref. Decode Warm Medium Grey, Ligth Grey da Tarkett ou equivalente</t>
  </si>
  <si>
    <t>M.04.000.033543</t>
  </si>
  <si>
    <t>Piso vinílico flexível em manta homogênea com e= 2mm, classe II A; ref. linha IQ Optima da Tarkett ou equivalente</t>
  </si>
  <si>
    <t>M.04.000.033544</t>
  </si>
  <si>
    <t>Piso vinílico flexível em régua heterogênea com e= 3mm, classe II A; ref. linha Ambienta da Tarkett ou equivalente</t>
  </si>
  <si>
    <t>M.04.000.033545</t>
  </si>
  <si>
    <t>Piso vinílico antiestático, espessura de 5 mm, classe II A; ref. linha Hercules Olimpo da Belgotex ou equivalente</t>
  </si>
  <si>
    <t>M.04.000.034017</t>
  </si>
  <si>
    <t>Forro modular removível em PVC, em placas de 618 x 1243mm, espessura 10 mm, montado com estrutura de sustentação; ref. Vipal, Plasbil, Precon ou equivalente - instalado</t>
  </si>
  <si>
    <t>M.04.000.034020</t>
  </si>
  <si>
    <t>Placas em lã de vidro microperfurado, revestida em PVC tipo Forrovid, para reparos em forro existente</t>
  </si>
  <si>
    <t>M.04.000.034027</t>
  </si>
  <si>
    <t>Forro em lâmina PVC, frisada, largura 100/200mm (média); com estrutura de sustentação colocado; ref. Tigre, Multiplast, Petrol, Medabil, Anflo ou equivalente - instalado</t>
  </si>
  <si>
    <t>M.04.000.034035</t>
  </si>
  <si>
    <t>Forro em painel de fibra mineral NRC 0.50 - CAC 35, acabamento em pintura vinílica, 625x1250mm, com estrutura de sustentação; ref. Armstrong Ceilings Encore ou equivalmente - instalado</t>
  </si>
  <si>
    <t>M.04.000.035525</t>
  </si>
  <si>
    <t>Carpete tráfego intenso, comercial, bouclê, filamento nylon, altura de 6,0mm; ref. Astral Beaulieu, Chronos 22 oz Shaw ou equivalente - instalado</t>
  </si>
  <si>
    <t>M.04.000.035526</t>
  </si>
  <si>
    <t>Carpete tráfego moderado, comercial, bouclê, filamento polipropileno, com altura de 5,4 a 8mm; ref. Essex Beauliex, Champion Inybra, Project  Meller ou equivalente - instalado</t>
  </si>
  <si>
    <t>M.04.000.035531</t>
  </si>
  <si>
    <t>Revestimento vinílico, espessura total 2mm, em manta 2m, uso comercial pesado 23/34/43, reação ao fogo II-A,  antiderrapante, resistência à abrasão EM ISO 10581 - tipo I, tratamento anti-bacteriano incorporado, tratamento PUR da Beaulieu ou equivalente</t>
  </si>
  <si>
    <t>M.04.000.035583</t>
  </si>
  <si>
    <t>Piso sintético de borracha ou PVC colorido, podotátil alerta/direcional, em placas 25x25cm, espessura total 5mm; ref. Daud, Andaluz ou equivalente</t>
  </si>
  <si>
    <t>M.04.000.036047</t>
  </si>
  <si>
    <t>Rodapé de cordão em poliamida (nylon) ou em polipropileno - instalado</t>
  </si>
  <si>
    <t>M.04.000.036135</t>
  </si>
  <si>
    <t>Revestimento laminado melamínico dissipativo texturizado ou liso, e=2mm, placa 60x60cm, várias cores, ref. Formipiso ou equivalente - instalado</t>
  </si>
  <si>
    <t>M.04.000.065082</t>
  </si>
  <si>
    <t>Reservatório em polietileno de alta densidade (cisterna), antioxidante e proteção anti UV, capacidade de 5.000 litros, com acessórios, ref. Acqualimp ou equivalente</t>
  </si>
  <si>
    <t>M.04.000.065083</t>
  </si>
  <si>
    <t>Reservatório em polietileno de alta densidade (cisterna), antioxidante e proteção anti UV, capacidade de 10.000 litros, com acessório; ref. Acqualimp, Amanco ou equivalente</t>
  </si>
  <si>
    <t>M.04.000.092626</t>
  </si>
  <si>
    <t>Plástico bolha, diâmetro de 1,00 a 2,00 cm - rolo de (1,00 x 100 ou 1,30 x 100) metros, ref. Syroplat ou equivalente</t>
  </si>
  <si>
    <t>M.04.000.092845</t>
  </si>
  <si>
    <t>Película de controle solar refletiva para vidros, na cor prata; referência Window Film Silver 35 da 3M ou equivalente - instalado</t>
  </si>
  <si>
    <t>N.01.000.038507</t>
  </si>
  <si>
    <t>Grama tipo batatais em placas (caminhão cap.400m²)</t>
  </si>
  <si>
    <t>N.01.000.038508</t>
  </si>
  <si>
    <t>Forração Hera Inglesa, min. 18 mudas/m² - h= 0,15m</t>
  </si>
  <si>
    <t>N.01.000.038510</t>
  </si>
  <si>
    <t>Terra vegetal orgânica adubada</t>
  </si>
  <si>
    <t>N.01.000.038511</t>
  </si>
  <si>
    <t>N.01.000.038513</t>
  </si>
  <si>
    <t>Grama tipo Esmeralda em placas</t>
  </si>
  <si>
    <t>N.01.000.038516</t>
  </si>
  <si>
    <t>Arbusto alamanda h= 0,60 a 0,80 m</t>
  </si>
  <si>
    <t>N.01.000.038605</t>
  </si>
  <si>
    <t>Árvore ornamental tipo Ipê Amarelo - h= 2,00m</t>
  </si>
  <si>
    <t>N.01.000.038610</t>
  </si>
  <si>
    <t>Grama tipo São Carlos em placas</t>
  </si>
  <si>
    <t>N.01.000.038613</t>
  </si>
  <si>
    <t>Árvore ornamental tipo Areca Bambu - h= 2,00m</t>
  </si>
  <si>
    <t>N.01.000.038621</t>
  </si>
  <si>
    <t>Arbusto Curculigo h= 0,60 a 0,80 m</t>
  </si>
  <si>
    <t>N.01.000.038624</t>
  </si>
  <si>
    <t>Árvore ornamental tipo Manacá-da-serra - h= 2,00m</t>
  </si>
  <si>
    <t>N.01.000.038628</t>
  </si>
  <si>
    <t>Árvore ornamental tipo Pata de Vaca - h= 2,00m</t>
  </si>
  <si>
    <t>N.01.000.038632</t>
  </si>
  <si>
    <t>Forração Lírio Amarelo, min.18 mudas/m² - h= 0,50m</t>
  </si>
  <si>
    <t>N.01.000.038639</t>
  </si>
  <si>
    <t>N.01.000.038642</t>
  </si>
  <si>
    <t>Arbusto Azaléia - h= 0,60 a 0,80 m</t>
  </si>
  <si>
    <t>N.01.000.038648</t>
  </si>
  <si>
    <t>Forração com clorofito, mínimo 20 mudas/m² - h= 0,15m</t>
  </si>
  <si>
    <t>N.01.000.038712</t>
  </si>
  <si>
    <t>Árvore tipo Aroeira salsa (Shinus molle) - h= 2,00m</t>
  </si>
  <si>
    <t>N.01.000.039154</t>
  </si>
  <si>
    <t>Árvore do tipo Coqueiro Jerivá (Syagrus romanzoffiana) - h= 4,00m</t>
  </si>
  <si>
    <t>N.01.000.039164</t>
  </si>
  <si>
    <t>Árvore do tipo Falso barbatimão (Cassia leptophylla) - h= 2,00m</t>
  </si>
  <si>
    <t>N.02.000.091652</t>
  </si>
  <si>
    <t>Mini centro de atividades em madeira rústica, ref. Mundo Mágico ou equivalente</t>
  </si>
  <si>
    <t>N.02.000.091653</t>
  </si>
  <si>
    <t>Balanço duplo em madeira rústica, ref. Mundo Mágico ou equivalente</t>
  </si>
  <si>
    <t>N.02.000.091654</t>
  </si>
  <si>
    <t>Gangorra dupla em madeira rústica, ref. Mundo Mágico ou equivalente</t>
  </si>
  <si>
    <t>N.02.000.091656</t>
  </si>
  <si>
    <t>Gira-gira em ferro com assento de madeira (8 lugares), ref. Mundo Mágico ou equivalente</t>
  </si>
  <si>
    <t>N.03.000.050471</t>
  </si>
  <si>
    <t>Assento (banco) articulado para banho, em liga de alumínio com pintura epóxi, de 700 x 450 mm, conforme norma NBR9050</t>
  </si>
  <si>
    <t>N.03.000.050494</t>
  </si>
  <si>
    <t>Banco de madeira tipos cavalinho ou tamanduá, com réguas em madeira envernizada de 1,60m e pés em ferro fundido pintado</t>
  </si>
  <si>
    <t>N.03.000.065537</t>
  </si>
  <si>
    <t>Tanque simples em granito sintético; ref. T60 Marsinty ou equivalente</t>
  </si>
  <si>
    <t>N.03.000.065539</t>
  </si>
  <si>
    <t>Armário plástico para lavatório embutir/sobrepor; referência modelo A43 fabricação Astra ou equivalente</t>
  </si>
  <si>
    <t>N.03.000.094235</t>
  </si>
  <si>
    <t>Superfície sólido mineral para bancadas, saias e frontões, não poroso e homogêneo composto de resina acrílica e minerais naturais; ref. Corian da Dupont ou equivalente</t>
  </si>
  <si>
    <t>N.04.000.020300</t>
  </si>
  <si>
    <t>Placa de sinalização em PVC fotoluminescente (200x200mmx2mm), com indicação de equipamentos de alarme, detecção e extinção de incêndio, ref. E001.01B da ADVcomm, E2 da Net Placa, 17388 da TAG Sinalização ou equivalente</t>
  </si>
  <si>
    <t>N.04.000.020301</t>
  </si>
  <si>
    <t>Placa de sinalização em PVC fotoluminescente (150x150x2mm), com indicação de equipamentos de combate à incêndio; ref. E005.01A da ADVcomm, E5 da Perfect Vision, E7MH da Net Placa ou equivalente</t>
  </si>
  <si>
    <t>N.04.000.020302</t>
  </si>
  <si>
    <t>Placa de sinalização em PVC fotoluminescente (240x120x2mm), indicação de rota de evacuação e saída de emergência; ref. S2 da Net Placa, 3670 da TAG Sinalização, S2 da Perfect Vision ou equivalente</t>
  </si>
  <si>
    <t>N.04.000.020303</t>
  </si>
  <si>
    <t>Placa de sinalização em PVC fotoluminescente (145x145x2mm) /  (200x100x2mm), com identificação de pavimentos, ref. S017.01 da ADVcomm, 6076 da Tag Sinalização, S17 da Net Placa ou equivalente</t>
  </si>
  <si>
    <t>N.04.000.020304</t>
  </si>
  <si>
    <t>Placa de sinalização em PVC, com indicação de alerta, (150x200x2mm); ref. A00511C da ADVcomm, 590 da TAG Sinalização, A1 da Perfect Vision ou equivalente</t>
  </si>
  <si>
    <t>N.04.000.020305</t>
  </si>
  <si>
    <t>Placa de sinalização em PVC, com indicação de proibição normativa, (150x200x2mm); ref. P00111C da ADVcomm, 639 da TAG Sinalização, P4 da Net Placa ou equivalente</t>
  </si>
  <si>
    <t>N.04.000.020357</t>
  </si>
  <si>
    <t>Placa para identificação da obra, em chapa de aço n° 18, galvanizado com tratamento anticorrosivo padrão</t>
  </si>
  <si>
    <t>N.04.000.020359</t>
  </si>
  <si>
    <t>Placa de sinalização tátill em poliestireno "PS", na cor cinza claro e alto relevo em braile preto, nas dimensões de 80x50x3mm, para sinalização de pavimentos, conforme Norma NBR 9050</t>
  </si>
  <si>
    <t>N.04.000.037601</t>
  </si>
  <si>
    <t>Matriz símbolo PSAI, poliestireno alto impacto, para vaga de estacionamento de pessoas com mobilidade reduzida, de acordo com a norma  NBR 9050</t>
  </si>
  <si>
    <t>N.04.000.039071</t>
  </si>
  <si>
    <t>Placa de identificação em PVC, com texto em vinil e espessura de 2mm</t>
  </si>
  <si>
    <t>N.04.000.039085</t>
  </si>
  <si>
    <t>Placa com sinalização indicativa de 7 x 25 cm, em acrílico cristal ou colorido, com espessura de 2 mm, com texto em vinílico adesivo</t>
  </si>
  <si>
    <t>N.04.000.039112</t>
  </si>
  <si>
    <t>N.04.000.039114</t>
  </si>
  <si>
    <t>Banner em lona com impressão digitalmente, com bainha reforçada e ilhoses</t>
  </si>
  <si>
    <t>N.04.000.039115</t>
  </si>
  <si>
    <t>Requadro em metalon para banner em lona impresso</t>
  </si>
  <si>
    <t>N.04.000.091435</t>
  </si>
  <si>
    <t>Pictograma autoadesivo em policarbonato resistente para piso, de 80 cm x 120 cm, para área de resgate; ref. referência comercial Andaluz Acessibilidade, Escolha Certa, Advann Comunicação, Digimetta, Efeito Publicidade ou equivalente</t>
  </si>
  <si>
    <t>N.05.000.036719</t>
  </si>
  <si>
    <t>Trave oficial para futebol de salão completa</t>
  </si>
  <si>
    <t>N.05.000.036720</t>
  </si>
  <si>
    <t>Rede para futebol de salão, em náilon, fio 2</t>
  </si>
  <si>
    <t>N.06.000.050297</t>
  </si>
  <si>
    <t>N.06.000.050298</t>
  </si>
  <si>
    <t>N.06.000.050299</t>
  </si>
  <si>
    <t>N.07.000.000008</t>
  </si>
  <si>
    <t>Segregador refletivo em resina sintética (bate rodas) de 48x17x9cm; ref. comercial ICD vias, LMC tintas, Sinalmax ou equivalente</t>
  </si>
  <si>
    <t>N.07.000.000009</t>
  </si>
  <si>
    <t>Abraçadeira em aço galvanizado com parafusos e porcas para placas de sinalização</t>
  </si>
  <si>
    <t>N.07.000.000010</t>
  </si>
  <si>
    <t>Placa regulamentação, advertência, educativa, orientação turística/serviços, ch.aço tipo NB 1010/1020, e= 1,25 mm, bitola 18, ou e= 1,50 mm, bitola 16 - ABNT NBR 11904, área até 2,0 m², refletiva com película IA/IA - ABNT NBR 14644</t>
  </si>
  <si>
    <t>N.07.000.000011</t>
  </si>
  <si>
    <t>Placa de regulamentação, advertência, educativa, de orientação turística e serviços, ch. aço tipo NB 1010/1020, e=1,25mm, bitola 18, ou e=1,50mm, bitola 16 - ABNT NBR 11904, área até 2,0 m², refletiva com película III/III - ABNT NBR 14644</t>
  </si>
  <si>
    <t>N.07.000.000012</t>
  </si>
  <si>
    <t>Placa de regulamentação, advertência, educativa, de orientação turística e de serviços, ch. alumínio liga 5052, tempera H-34, e= 2,0 mm, área até 2,0 m², totalmente refletiva com película IA/IA - ABNT NBR 14644</t>
  </si>
  <si>
    <t>N.07.000.000013</t>
  </si>
  <si>
    <t>Placa de regulamentação, advertência, educativa, de orientação turística e de serviços, em chapa de alumínio liga 5052, tempera H-34, esp. 2,0 mm, área até 2,0 m², totalmente refletiva com película III/III - ABNT NBR 14644</t>
  </si>
  <si>
    <t>N.07.000.000014</t>
  </si>
  <si>
    <t>Placa de regulamentação, advertência, educativa, de orientação turística e de serviços, em chapa de alumínio liga 5052, tempera H-34, esp. 2,0 mm, área maior que 2,0 m², modulada, totalmente refletiva com película III/III - ABNT NBR 14644</t>
  </si>
  <si>
    <t>N.07.000.000015</t>
  </si>
  <si>
    <t>Placa de regulamentação, advertência, educativa, de orientação turística e de serviços, em ACM - alumínio composto - ABNT-NBR-16179, área até 2,0 m², totalmente refletiva com película IA/IA - ABNT NBR 14644</t>
  </si>
  <si>
    <t>N.07.000.000016</t>
  </si>
  <si>
    <t>Placa de regulamentação, advertência, educativa, de orientação turística e de serviços, em ACM - alumínio composto - ABNT-NBR-16179, área até 2,0 m², totalmente refletiva com película III/III - ABNT NBR 14644</t>
  </si>
  <si>
    <t>N.07.000.000017</t>
  </si>
  <si>
    <t>Placa de regulamentação, advertência, educativa, de orientação turística e de serviços, em ACM - alumínio composto - ABNT-NBR-16179, área maior que 2,0 m², modulada, totalmente refletiva com película III/III - ABNT NBR 14644</t>
  </si>
  <si>
    <t>N.07.000.000018</t>
  </si>
  <si>
    <t>Execução de sinalização horizontal com aplicação tinta a base de resina acrílica emulsionada em água, ABNT NBR 13699</t>
  </si>
  <si>
    <t>N.07.000.000019</t>
  </si>
  <si>
    <t>Execução de sinalização horizontal com aplicação de massa termoplástica à quente pelo método de extrusão na espessura de 3,0 mm, para faixas, ABNT NBR 13132 e NBR 15402</t>
  </si>
  <si>
    <t>N.07.000.000020</t>
  </si>
  <si>
    <t>Execução de sinalização horizontal com aplicação de massa termoplástica à quente pelo método de extrusão na espessura de 3,0 mm, para legendas, ABNT NBR 13132  e NBR 15402</t>
  </si>
  <si>
    <t>N.07.000.000021</t>
  </si>
  <si>
    <t>Execução de sinalização horizontal com aplicação de massa termoplástica à quente pelo método de aspersão, na espessura de 1,5 mm, para faixas, ABNT NBR 13159 e NBR 15402</t>
  </si>
  <si>
    <t>N.07.000.000022</t>
  </si>
  <si>
    <t>Execução de sinalização horizontal com aplicação de laminado elastoplástico retrorefletivo e antiderrapante pré formado em diversas cores para símbolos e letras, ABNT NBR 15741</t>
  </si>
  <si>
    <t>N.07.000.000023</t>
  </si>
  <si>
    <t>Execução de sinalização horizontal com aplicação de termoplástico de alto relevo, ABNT NBR 15543</t>
  </si>
  <si>
    <t>N.07.000.000024</t>
  </si>
  <si>
    <t>Execução de sinalização horizontal com aplicação de plástico a frio manual a base de resinas metacrílicas reativas para faixas, ABNT NBR 15870</t>
  </si>
  <si>
    <t>N.07.000.000025</t>
  </si>
  <si>
    <t>Remoção de sinalização horizontal existente pelo processo manual ou mecânico, ABNT NBR 15405</t>
  </si>
  <si>
    <t>N.07.000.000026</t>
  </si>
  <si>
    <t>O.01.000.067503</t>
  </si>
  <si>
    <t>Caixa de gordura em PVC, com tampa, cesto de limpeza, 2 entradas de 75mm, 1 entrada de 50mm, 1 saída de 100mm, completo; ref. Tigre ou equivalente - capacidade de 19 litros</t>
  </si>
  <si>
    <t>O.01.000.960000</t>
  </si>
  <si>
    <t>Caixa de gordura em concreto com tampa, modelo G1 (para 1 pia), volume 18 litros; ref. Concrebox ou equivamente</t>
  </si>
  <si>
    <t>O.02.000.062501</t>
  </si>
  <si>
    <t>Tubo de PVC rígido soldável marrom, DN= 20mm (1/2´)</t>
  </si>
  <si>
    <t>O.02.000.062502</t>
  </si>
  <si>
    <t>Tubo de PVC rígido soldável marrom, DN= 25mm (3/4´)</t>
  </si>
  <si>
    <t>O.02.000.062503</t>
  </si>
  <si>
    <t>Tubo de PVC rígido soldável marrom, DN= 32mm (1´)</t>
  </si>
  <si>
    <t>O.02.000.062504</t>
  </si>
  <si>
    <t>Tubo de PVC rígido soldável marrom, DN= 40mm (1 1/4´)</t>
  </si>
  <si>
    <t>O.02.000.062505</t>
  </si>
  <si>
    <t>Tubo de PVC rígido soldável marrom, DN= 50mm (1 1/2´)</t>
  </si>
  <si>
    <t>O.02.000.062506</t>
  </si>
  <si>
    <t>Tubo de PVC rígido soldável marrom, DN= 60mm (2´)</t>
  </si>
  <si>
    <t>O.02.000.062507</t>
  </si>
  <si>
    <t>Tubo de PVC rígido soldável marrom, DN= 75mm (2 1/2´)</t>
  </si>
  <si>
    <t>O.02.000.062508</t>
  </si>
  <si>
    <t>Tubo de PVC rígido soldável marrom, DN= 85mm (3´)</t>
  </si>
  <si>
    <t>O.02.000.062509</t>
  </si>
  <si>
    <t>Tubo de PVC rígido soldável marrom, DN= 110mm (4´)</t>
  </si>
  <si>
    <t>O.02.000.062512</t>
  </si>
  <si>
    <t>Tubo de PVC rígido DEFoFo, DN= 200mm (DE= 222mm), ref. Vinilfer ou equivalente</t>
  </si>
  <si>
    <t>O.02.000.062513</t>
  </si>
  <si>
    <t>Tubo de PVC rígido DEFoFo, DN= 250mm (DE= 274mm), ref. Vinilfer ou equivalente</t>
  </si>
  <si>
    <t>O.02.000.062514</t>
  </si>
  <si>
    <t>Tubo de PVC rígido DEFoFo, DN= 300mm (DE= 326mm), ref. Vinilfer ou equivalente</t>
  </si>
  <si>
    <t>O.02.000.062515</t>
  </si>
  <si>
    <t>Tubo de PVC rígido tipo Coletor Esgoto, DN= 400 mm, junta elástica</t>
  </si>
  <si>
    <t>O.02.000.062530</t>
  </si>
  <si>
    <t>Tubo de PVC rígido branco, pontas lisas, soldável, série normal, DN 40mm</t>
  </si>
  <si>
    <t>O.02.000.062531</t>
  </si>
  <si>
    <t>Tubo de PVC rígido branco PxB com virola, linha esgoto série normal, DN= 50mm</t>
  </si>
  <si>
    <t>O.02.000.062532</t>
  </si>
  <si>
    <t>Tubo de PVC rígido branco PxB com virola, linha esgoto série normal, DN= 75mm</t>
  </si>
  <si>
    <t>O.02.000.062533</t>
  </si>
  <si>
    <t>Tubo de PVC rígido branco PxB com virola, linha esgoto série normal, DN= 100mm</t>
  </si>
  <si>
    <t>O.02.000.062534</t>
  </si>
  <si>
    <t>Tubo de PVC para esgoto 150mm</t>
  </si>
  <si>
    <t>O.02.000.062549</t>
  </si>
  <si>
    <t>Tubo descarga em PVC de 1 1/2´ longo</t>
  </si>
  <si>
    <t>O.02.000.062554</t>
  </si>
  <si>
    <t>Tubo de PVC rígido, pontas lisas, soldável, linha esgoto série reforçada ´R´, DN= 40mm</t>
  </si>
  <si>
    <t>O.02.000.062558</t>
  </si>
  <si>
    <t>Tubo de PVC rígido PxB com virola, linha esgoto série reforçada ´R´, DN= 50mm</t>
  </si>
  <si>
    <t>O.02.000.062560</t>
  </si>
  <si>
    <t>Tubo de PVC rígido PxB com virola, linha esgoto série reforçada ´R´, DN= 75mm</t>
  </si>
  <si>
    <t>O.02.000.062561</t>
  </si>
  <si>
    <t>Tubo de PVC rígido PxB com virola, linha esgoto série reforçada ´R´, DN= 100mm</t>
  </si>
  <si>
    <t>O.02.000.062562</t>
  </si>
  <si>
    <t>Tubo de PVC rígido PxB com virola, linha esgoto série reforçada ´R´, DN= 150mm</t>
  </si>
  <si>
    <t>O.02.000.062570</t>
  </si>
  <si>
    <t>Tubo de PVC rígido PBA, classe 15, DN= 50mm</t>
  </si>
  <si>
    <t>O.02.000.062571</t>
  </si>
  <si>
    <t>Tubo de PVC rígido PBA, classe 15, DN= 75mm</t>
  </si>
  <si>
    <t>O.02.000.062572</t>
  </si>
  <si>
    <t>Tubo de PVC rígido PBA, classe 15, DN= 100mm</t>
  </si>
  <si>
    <t>O.02.000.062581</t>
  </si>
  <si>
    <t>Tubo de PVC rígido tipo Coletor Esgoto, DN= 100mm</t>
  </si>
  <si>
    <t>O.02.000.062583</t>
  </si>
  <si>
    <t>Tubo de PVC rígido tipo Coletor Esgoto, DN= 150mm</t>
  </si>
  <si>
    <t>O.02.000.062584</t>
  </si>
  <si>
    <t>Tubo de PVC rígido tipo Coletor Esgoto, DN= 200mm</t>
  </si>
  <si>
    <t>O.02.000.062585</t>
  </si>
  <si>
    <t>Tubo de PVC rígido tipo Coletor Esgoto, DN= 250mm</t>
  </si>
  <si>
    <t>O.02.000.062586</t>
  </si>
  <si>
    <t>Tubo de PVC rígido tipo Coletor Esgoto, DN= 300mm</t>
  </si>
  <si>
    <t>O.02.000.062591</t>
  </si>
  <si>
    <t>Caixa de areia em PVC de 100 mm, ref. Tigre ou equivalente</t>
  </si>
  <si>
    <t>O.02.000.063513</t>
  </si>
  <si>
    <t>Registro de pressão PVC soldável DN= 25mm (3/4´)</t>
  </si>
  <si>
    <t>O.02.000.064510</t>
  </si>
  <si>
    <t>Sifão de PVC rígido tipo copo 1´ x 1 1/2´, com tubo de ligação ajustável; ref. Akros 43.003-2 ou equivalente</t>
  </si>
  <si>
    <t>O.02.000.065572</t>
  </si>
  <si>
    <t>Válvula para lavatório em PVC- ref. Astra ou equivalente</t>
  </si>
  <si>
    <t>O.02.000.067501</t>
  </si>
  <si>
    <t>Caixa sifonada em PVC rígido de 150 x 150 x 50 mm</t>
  </si>
  <si>
    <t>O.02.000.067509</t>
  </si>
  <si>
    <t>Caixa sifonada em PVC rígido de 250 x 230 x 75 mm, com tampa cega</t>
  </si>
  <si>
    <t>O.02.000.067510</t>
  </si>
  <si>
    <t>Ralo seco em PVC rígido de 100 x 40 mm</t>
  </si>
  <si>
    <t>O.02.000.067512</t>
  </si>
  <si>
    <t>Caixa sifonada em PVC rígido de 100 x 150 x 50 mm</t>
  </si>
  <si>
    <t>O.02.000.067514</t>
  </si>
  <si>
    <t>Caixa sifonada em PVC rígido de 250 x 172 x 50 mm, com tampa cega</t>
  </si>
  <si>
    <t>O.02.000.067527</t>
  </si>
  <si>
    <t>Caixa sifonada em PVC rígido de 100 x 100 x 50 mm</t>
  </si>
  <si>
    <t>O.02.000.069514</t>
  </si>
  <si>
    <t>Solução limpadora para PVC</t>
  </si>
  <si>
    <t>O.02.000.069520</t>
  </si>
  <si>
    <t>Condutor circular em PVC 88mm, ref. Aquapluv-AP da Tigre ou equivalente</t>
  </si>
  <si>
    <t>O.02.000.069521</t>
  </si>
  <si>
    <t>Calha em PVC (policloreto de vinila) de 125mm; ref. Aquapluv AP da Tigre ou equivalente</t>
  </si>
  <si>
    <t>O.02.000.090596</t>
  </si>
  <si>
    <t>Tubo de PVC rígido DEFoFo, DN= 150mm (DE= 170mm); ref. Vinilfer ou equivalente</t>
  </si>
  <si>
    <t>O.02.000.090600</t>
  </si>
  <si>
    <t>Bengala em PVC rígido para o ramal de entrada, diâmetro de 32 mm, padrão Eletropaulo; ref. Coflex ou equivalente</t>
  </si>
  <si>
    <t>O.02.000.090637</t>
  </si>
  <si>
    <t>Tubo de PVC rígido DEFoFo, DN= 100mm (DE= 118mm); ref. Vinilfer ou equivalente</t>
  </si>
  <si>
    <t>O.02.000.090829</t>
  </si>
  <si>
    <t>Caixa sifonada em PVC rígido de 150 x 185 x 75 mm; ref. Tigre ou equivalente</t>
  </si>
  <si>
    <t>O.03.000.061340</t>
  </si>
  <si>
    <t>Tubo em polietileno de alta densidade PEAD PE 100 SDR17, DE 160 mm, PN-10, soldado</t>
  </si>
  <si>
    <t>O.03.000.061341</t>
  </si>
  <si>
    <t>Tubo em polietileno de alta densidade PEAD PE 100 SDR17, DE 200 mm, PN-10, soldado</t>
  </si>
  <si>
    <t>O.03.000.061342</t>
  </si>
  <si>
    <t>Tubo em polietileno de alta densidade PEAD PE 100 SDR17, DE 225 mm, PN-10, soldado</t>
  </si>
  <si>
    <t>O.03.000.062681</t>
  </si>
  <si>
    <t>Duto corrugado para dreno tipo Kananet, DN= 3´</t>
  </si>
  <si>
    <t>O.03.000.062682</t>
  </si>
  <si>
    <t>Duto corrugado para dreno tipo Kananet, DN= 4´</t>
  </si>
  <si>
    <t>O.03.000.062683</t>
  </si>
  <si>
    <t>Duto corrugado para dreno tipo Kananet, DN= 2 1/2´</t>
  </si>
  <si>
    <t>O.03.000.062684</t>
  </si>
  <si>
    <t>Duto corrugado para dreno tipo Kananet, DN= 6´</t>
  </si>
  <si>
    <t>O.03.000.062686</t>
  </si>
  <si>
    <t>Duto corrugado para dreno tipo Kananet, DN= 8´</t>
  </si>
  <si>
    <t>O.03.000.062690</t>
  </si>
  <si>
    <t>Tubo em polietileno de alta densidade corrugado para drenagem, ponta/bolsa/anel de vedação, SN4, DN/DI = 250 mm, ref. KNTS da Kanaflex, Tigre ADS ou equivalente</t>
  </si>
  <si>
    <t>O.03.000.062691</t>
  </si>
  <si>
    <t>Tubo em polietileno de alta densidade corrugado para drenagem, ponta/bolsa/anel de vedação, SN4, DN/DI = 300 mm, ref. KNTS da Kanaflex, Tigre ADS ou equivalente</t>
  </si>
  <si>
    <t>O.03.000.062692</t>
  </si>
  <si>
    <t>Tubo em polietileno de alta densidade corrugado para drenagem, ponta/bolsa/anel de vedação, SN4, DN/DI = 400 mm, ref. KNTS da Kanaflex, Tigre ADS ou equivalente</t>
  </si>
  <si>
    <t>O.03.000.062693</t>
  </si>
  <si>
    <t>Tubo em polietileno de alta densidade corrugado para drenagem, ponta/bolsa/anel de vedação, SN4, DN/DI = 500 mm, ref. KNTS da Kanaflex, Tigre ADS ou equivalente</t>
  </si>
  <si>
    <t>O.03.000.062694</t>
  </si>
  <si>
    <t>Tubo em polietileno de alta densidade corrugado para drenagem, ponta/bolsa/anel de vedação, SN4, DN/DI = 600 mm, ref. KNTS da Kanaflex, Tigre ADS ou equivalente</t>
  </si>
  <si>
    <t>O.03.000.062695</t>
  </si>
  <si>
    <t>Tubo em polietileno de alta densidade corrugado para drenagem, ponta/bolsa/anel de vedação, SN4, DN/DI = 800 mm, ref. KNTS da Kanaflex, Tigre ADS ou equivalente</t>
  </si>
  <si>
    <t>O.03.000.062696</t>
  </si>
  <si>
    <t>Tubo em polietileno de alta densidade corrugado para drenagem, ponta/bolsa/anel de vedação, SN4, DN/DI = 1000 mm, ref. KNTS da Kanaflex, Tigre ADS ou equivalente</t>
  </si>
  <si>
    <t>O.03.000.062697</t>
  </si>
  <si>
    <t>Tubo em polietileno de alta densidade corrugado para drenagem, ponta/bolsa/anel de vedação, SN4, DN/DI = 1200 mm, ref. KNTS da Kanaflex, Tigre ADS ou equivalente</t>
  </si>
  <si>
    <t>O.04.000.020472</t>
  </si>
  <si>
    <t>Tubo em aço carbono preto sem costura, SCH 40 DN= 6´</t>
  </si>
  <si>
    <t>O.04.000.021101</t>
  </si>
  <si>
    <t>Tubo de aço carbono preto sem costura, SCH 40 DN= 3´</t>
  </si>
  <si>
    <t>O.04.000.021102</t>
  </si>
  <si>
    <t>Tubo de aço carbono preto sem costura, SCH 40 DN= 8´</t>
  </si>
  <si>
    <t>O.04.000.021105</t>
  </si>
  <si>
    <t>Tubo em aço carbono preto sem costura SCH 40 DN= 1 1/2´</t>
  </si>
  <si>
    <t>O.04.000.021106</t>
  </si>
  <si>
    <t>Tubo de aço carbono preto sem costura SCH 40 DN= 2 1/2´</t>
  </si>
  <si>
    <t>O.04.000.021107</t>
  </si>
  <si>
    <t>Tubo de aço carbono preto sem costura SCH 40 DN= 4´</t>
  </si>
  <si>
    <t>O.04.000.021126</t>
  </si>
  <si>
    <t>Tubo de aço carbono preto sem costura SCH 40 DN= 5´</t>
  </si>
  <si>
    <t>O.04.000.021127</t>
  </si>
  <si>
    <t>Tubo de aço carbono preto sem costura SCH 40 DN= 2´</t>
  </si>
  <si>
    <t>O.04.000.021128</t>
  </si>
  <si>
    <t>Tubo de aço carbono preto sem costura SCH 40 DN= 1 1/4´</t>
  </si>
  <si>
    <t>O.04.000.021129</t>
  </si>
  <si>
    <t>Tubo de aço carbono preto sem costura SCH-40 DN= 1´</t>
  </si>
  <si>
    <t>O.04.000.021134</t>
  </si>
  <si>
    <t>Tubo de aço carbono preto sem costura, SCH 40 DN= 3 1/2´</t>
  </si>
  <si>
    <t>O.04.000.021308</t>
  </si>
  <si>
    <t>Tubo de aço carbono preto com costura, SCH 40 DN= 10´</t>
  </si>
  <si>
    <t>O.04.000.021309</t>
  </si>
  <si>
    <t>Tubo de aço carbono preto com costura, SCH 40 DN= 12´</t>
  </si>
  <si>
    <t>O.04.000.064079</t>
  </si>
  <si>
    <t>Válvula de esfera em aço carbono fundido, esfera em aço inoxidável, passagem plena, extremidades rosqueáveis, classe 300lbs para vapor, 600lbs para água, óleo e gás, DN= 1.1/4"</t>
  </si>
  <si>
    <t>O.04.000.064080</t>
  </si>
  <si>
    <t>Válvula de esfera em aço carbono fundido, esfera em aço inoxidável, passagem plena, extremidades rosqueáveis, classe 300lbs para vapor, 600lbs para água, óleo e gás, DN= 1/2"</t>
  </si>
  <si>
    <t>O.04.000.064081</t>
  </si>
  <si>
    <t>Válvula de esfera em aço carbono fundido, esfera em aço inoxidável, passagem plena, extremidades rosqueáveis, classe 300lbs para vapor, 600lbs para água, óleo e gás, DN= 3/4"</t>
  </si>
  <si>
    <t>O.04.000.064082</t>
  </si>
  <si>
    <t>Válvula de esfera em aço carbono fundido, esfera em aço inoxidável, passagem plena, extremidades rosqueáveis, classe 300lbs para vapor, 600lbs para água, óleo e gás, DN= 1"</t>
  </si>
  <si>
    <t>O.04.000.064096</t>
  </si>
  <si>
    <t>Válvula globo em aço carbono forjado, extremidades rosqueáveis; haste, disco, anel e junta em aço inoxidável, DN= 3/4', classe 800lbs para vapor; 2000lbs para água óleo e gás</t>
  </si>
  <si>
    <t>O.04.000.064097</t>
  </si>
  <si>
    <t>Válvula globo em aço carbono forjado, extremidades rosqueáveis; haste, disco, anel e junta em aço inoxidável, DN= 1', classe 800lbs para vapor; 200lbs para água óleo e gás</t>
  </si>
  <si>
    <t>O.04.000.064098</t>
  </si>
  <si>
    <t>Válvula globo em aço carbono forjado, extremidades rosqueáveis; haste, disco, anel e junta em aço inoxidável, DN=1 1/2', classe 800lbs para vapor; 200lbs para água óleo e gás</t>
  </si>
  <si>
    <t>O.04.000.064099</t>
  </si>
  <si>
    <t>Válvula globo em aço carbono forjado, extremidades rosqueáveis; haste, disco, anel e junta em aço inoxidável, DN= 2', classe 800lbs para vapor; 200lbs para água óleo e gás</t>
  </si>
  <si>
    <t>O.04.000.064164</t>
  </si>
  <si>
    <t>Chave de fluxo tipo palheta, para líquidos, com conexão tipo macho diâmetro 1´, ref. AT2011 da Contech ou equivalente</t>
  </si>
  <si>
    <t>O.04.000.064608</t>
  </si>
  <si>
    <t>Chave de fluxo de água com retardo eletrônico de 0 a 100 segundos, para tubulações com diâmetros de 1" a 6", funcionamento por palheta, conexão BSP</t>
  </si>
  <si>
    <t>O.04.000.068502</t>
  </si>
  <si>
    <t>CAP (tampão) em aço SCH 80, diâmetro de 3/4" soldável para tamponamento de tubulação</t>
  </si>
  <si>
    <t>O.04.000.068508</t>
  </si>
  <si>
    <t>Válvula de esfera monobloco em aço carbono, diâmetro de 1/2", com passagem plena e rosca BSP</t>
  </si>
  <si>
    <t>O.04.000.068509</t>
  </si>
  <si>
    <t>Tê em aço SCH 80, diâmetro de 1/2", soldável</t>
  </si>
  <si>
    <t>O.04.000.068541</t>
  </si>
  <si>
    <t>Manômetro em aço carbono, com mostrador de 4´, escalas: 0-4 , 0-7 / 0-10 / 0-17 / 0-21 / 0-28 kg/cm²</t>
  </si>
  <si>
    <t>O.04.000.068542</t>
  </si>
  <si>
    <t>Filtro Y em aço carbono, classe 150 libras, diâmetro nominal 4', conexões flangeadas 150, tela 1,2mm em aço inoxidável, referência 34C da Spirax Sarco ou equivalente</t>
  </si>
  <si>
    <t>O.04.000.092866</t>
  </si>
  <si>
    <t>Curva 90° em ferro fundido com flange, classe PN-10, DN= 50mm</t>
  </si>
  <si>
    <t>O.05.000.026519</t>
  </si>
  <si>
    <t>Ventosa em ferro dúctil, simples rosqueada, classe PN-25, DN= 3/4´</t>
  </si>
  <si>
    <t>O.05.000.026520</t>
  </si>
  <si>
    <t>Ventosa em ferro dúctil , tríplice função, flangeada, classe PN-10, DN= 50mm</t>
  </si>
  <si>
    <t>O.05.000.036504</t>
  </si>
  <si>
    <t>Tampão em ferro fundido, com tampa articulada, diâmetro de 900mm, classe D400; referência Afer, Alea, JM, EBF ou equivalente</t>
  </si>
  <si>
    <t>O.05.000.036507</t>
  </si>
  <si>
    <t>Tampão em ferro dúctil de Ø 600mm, classe 125 (ruptura &gt;125 kN), conforme NBR 10160/2005</t>
  </si>
  <si>
    <t>O.05.000.036508</t>
  </si>
  <si>
    <t>Tampão em ferro dúctil de Ø 600mm, classe 300 (ruptura &gt;300 kN), conforme NBR 10160/2005</t>
  </si>
  <si>
    <t>O.05.000.036521</t>
  </si>
  <si>
    <t>Tampão em ferro dúctil de Ø 600mm, classe 400 (ruptura &gt;400 kN), conforme NBR 10160/2005</t>
  </si>
  <si>
    <t>O.05.000.036522</t>
  </si>
  <si>
    <t>Tampão ferro dúctil de 400 x 400 mm, classe 125 (ruptura &gt; 125 kN), conforme NBR 10160/2005</t>
  </si>
  <si>
    <t>O.05.000.036524</t>
  </si>
  <si>
    <t>Tampão ferro dúctil de 500 x 500 mm, classe 125 (ruptura &gt; 125 kN), para tráfego leve, conforme NBR 10160/2005</t>
  </si>
  <si>
    <t>O.05.000.036527</t>
  </si>
  <si>
    <t>Tampão ferro dúctil de 600 x 600 mm, classe 125 (ruptura &gt; 125 kN), para tráfego leve, conforme NBR 10160/2005</t>
  </si>
  <si>
    <t>O.05.000.043699</t>
  </si>
  <si>
    <t>Punho de manobra de alavanca retrátil sem bloqueio kirk, com articulador de acionamento e biela; ref. GV-A03D+GV-A02+biela da Senner, NP9022+NP9108-NP9112 da American Fuse, PR+AR+TD100 da Dreyffus Pel ou equivalente</t>
  </si>
  <si>
    <t>O.05.000.061004</t>
  </si>
  <si>
    <t>Tubo em ferro fundido de 150mm, para esgoto, ref. PB SME linha predial da Saint-gobain ou equivalente</t>
  </si>
  <si>
    <t>O.05.000.061015</t>
  </si>
  <si>
    <t>Tubo em ferro fundido com PxP, TCLA, DN= 100mm sem juntas e conexões, ref. Barbara ou equivalente</t>
  </si>
  <si>
    <t>O.05.000.061016</t>
  </si>
  <si>
    <t>Tubo em ferro fundido com PxP, TCLA, DN= 200mm, sem juntas e conexões, ref. Barbara ou equivalente</t>
  </si>
  <si>
    <t>O.05.000.061017</t>
  </si>
  <si>
    <t>Flange avulso em ferro fundido classe PN-10, DN= 100mm, ref. Barbara ou equivalente</t>
  </si>
  <si>
    <t>O.05.000.061018</t>
  </si>
  <si>
    <t>Flange avulso em ferro fundido classe PN-10, DN= 200mm, ref. Barbara ou equivalente</t>
  </si>
  <si>
    <t>O.05.000.061019</t>
  </si>
  <si>
    <t>Curva de 90° em ferro fundido com flanges, classe PN-10, DN= 100mm</t>
  </si>
  <si>
    <t>O.05.000.061020</t>
  </si>
  <si>
    <t>Tubo em ferro fundido de 150mm, classe k-7 JGS, ref. Barbara ou equivalente</t>
  </si>
  <si>
    <t>O.05.000.061021</t>
  </si>
  <si>
    <t>Tubo em ferro fundido de 200mm, classe k-7 JGS, ref. Barbara ou equivalente</t>
  </si>
  <si>
    <t>O.05.000.061022</t>
  </si>
  <si>
    <t>Tubo em ferro fundido de 250mm, classe k-7 JGS, ref. Barbara ou equivalente</t>
  </si>
  <si>
    <t>O.05.000.061023</t>
  </si>
  <si>
    <t>Tubo em ferro fundido de 350mm, classe k-7 JGS, ref. Barbara ou equivalente</t>
  </si>
  <si>
    <t>O.05.000.061026</t>
  </si>
  <si>
    <t>Tubo em ferro fundido com PxP, TCLA, DN= 80mm sem juntas e conexões, ref. Barbará ou equivalente</t>
  </si>
  <si>
    <t>O.05.000.061027</t>
  </si>
  <si>
    <t>Tubo em ferro fundido com PxP, TCLA, DN= 150mm sem juntas e conexões, ref. Barbará ou equivalente</t>
  </si>
  <si>
    <t>O.05.000.061028</t>
  </si>
  <si>
    <t>Tubo em ferro fundido com PxP, TCLA, DN= 250mm sem juntas e conexões, ref. Barbará ou equivalente</t>
  </si>
  <si>
    <t>O.05.000.061030</t>
  </si>
  <si>
    <t>Tubo em ferro fundido com PxP, TCLA, DN= 300mm sem juntas e conexões, ref. Barbará ou equivalente</t>
  </si>
  <si>
    <t>O.05.000.061033</t>
  </si>
  <si>
    <t>Flange avulso em ferro fundido classe PN-10, DN= 80mm, ref. Barbara ou equivalente</t>
  </si>
  <si>
    <t>O.05.000.061034</t>
  </si>
  <si>
    <t>Flange avulso em ferro fundido classe PN-10, DN= 150mm, ref. Barbará ou equivalente</t>
  </si>
  <si>
    <t>O.05.000.061035</t>
  </si>
  <si>
    <t>Flange avulso em ferro fundido classe PN-10, DN= 250mm, ref. Barbará ou equivalente</t>
  </si>
  <si>
    <t>O.05.000.061036</t>
  </si>
  <si>
    <t>Flange avulso em ferro fundido classe PN-10, DN= 300mm, ref. Barbará ou equivalente</t>
  </si>
  <si>
    <t>O.05.000.061041</t>
  </si>
  <si>
    <t>Tubo em ferro fundido de 200mm, classe k-9 JGS, ref. Barbará ou equivalente</t>
  </si>
  <si>
    <t>O.05.000.061048</t>
  </si>
  <si>
    <t>Curva de 90° em ferro fundido com flanges, classe PN-10, DN= 80mm</t>
  </si>
  <si>
    <t>O.05.000.061049</t>
  </si>
  <si>
    <t>Curva de 90° em ferro fundido com flanges, classe PN-10, DN= 150mm</t>
  </si>
  <si>
    <t>O.05.000.061073</t>
  </si>
  <si>
    <t>Te em ferro fundido com flanges, classe PN-10, DN= 80mm com derivação 80x80mm, ref. Barbará ou equivalente</t>
  </si>
  <si>
    <t>O.05.000.061074</t>
  </si>
  <si>
    <t>Te em ferro fundido com flanges, classe PN-10, DN= 100mm com derivação 100x80mm, ref. Barbará ou equivalente</t>
  </si>
  <si>
    <t>O.05.000.061076</t>
  </si>
  <si>
    <t>Te em ferro fundido com flanges, classe PN-10, DN= 150mm com derivação 150x150mm, ref. Barbará ou equivalente</t>
  </si>
  <si>
    <t>O.05.000.061101</t>
  </si>
  <si>
    <t>Tubo em ferro fundido de 150mm, classe k-9 JGS, ref. Barbará ou equivalente</t>
  </si>
  <si>
    <t>O.05.000.061102</t>
  </si>
  <si>
    <t>Tubo em ferro fundido de 300mm, classe k-9 JGS, ref. Barbará ou equivalente</t>
  </si>
  <si>
    <t>O.05.000.061107</t>
  </si>
  <si>
    <t>Tubo em ferro fundido de 300mm, classe k-7 JGS, ref. Barbará ou equivalente</t>
  </si>
  <si>
    <t>O.05.000.061108</t>
  </si>
  <si>
    <t>Tubo em ferro fundido de 100mm, classe K-9 JGS, ref. Barbará ou equivalente</t>
  </si>
  <si>
    <t>O.05.000.061109</t>
  </si>
  <si>
    <t>Tubo em ferro fundido de 80mm, classe k-9 JGS, ref. Barbará ou equivalente</t>
  </si>
  <si>
    <t>O.05.000.061110</t>
  </si>
  <si>
    <t>Tubo em ferro fundido de 250mm, classe k-9 JGS, ref. Barbará ou equivalente</t>
  </si>
  <si>
    <t>O.05.000.061111</t>
  </si>
  <si>
    <t>Tubo em ferro fundido de 350mm, classe k-9 JGS, ref. Barbará ou equivalente</t>
  </si>
  <si>
    <t>O.05.000.061117</t>
  </si>
  <si>
    <t>Tubo em ferro fundido de 100 mm, predial para esgoto e pluvial, ref. TPSMU 300237 da Saint Gobain ou equivalente</t>
  </si>
  <si>
    <t>O.05.000.061118</t>
  </si>
  <si>
    <t>Tubo em ferro fundido de 150 mm, predial para esgoto e pluvial, ref. TPSMU 300332 da Saint Gobain ou equivalente</t>
  </si>
  <si>
    <t>O.05.000.061119</t>
  </si>
  <si>
    <t>Junta rapid de união em aço inoxidável com parafuso, para tubo em ferro fundido, DN= 100 mm; ref. JR SMUI 300497 da Saint Gobain ou equivalente</t>
  </si>
  <si>
    <t>O.05.000.061120</t>
  </si>
  <si>
    <t>Junta rapid de união em aço inoxidável com parafuso, para tubo em ferro fundido, DN= 150 mm; ref. JR SMUI 300505 da Saint Gobain ou equivalente</t>
  </si>
  <si>
    <t>O.05.000.061121</t>
  </si>
  <si>
    <t>Conjunto de ancoragem para tubo em ferro fundido predial SMU, DN= 100 mm, ref. CASMU 300071 da Saint Gobain ou equivalente</t>
  </si>
  <si>
    <t>O.05.000.061122</t>
  </si>
  <si>
    <t>Tubo em ferro fundido de 50 mm, predial para esgoto e pluvial, ref. TPSMU 300128 da Saint Gobain ou equivalente</t>
  </si>
  <si>
    <t>O.05.000.061123</t>
  </si>
  <si>
    <t>Tubo em ferro fundido de 75 mm, predial para esgoto e pluvial, ref. TPSMU 300172 da Saint Gobain ou equivalente</t>
  </si>
  <si>
    <t>O.05.000.061124</t>
  </si>
  <si>
    <t>Tubo em ferro fundido de 200 mm, predial para esgoto e pluvial, ref. TPSMU 300374 da Saint Gobain ou equivalente</t>
  </si>
  <si>
    <t>O.05.000.061125</t>
  </si>
  <si>
    <t>Junta rapid de união em aço inoxidável com parafuso, para tubo em ferro fundido, DN= 50 mm; ref. JR SMUI 300489 da Saint Gobain ou equivalente</t>
  </si>
  <si>
    <t>O.05.000.061126</t>
  </si>
  <si>
    <t>Junta rapid de união em aço inoxidável com parafuso, para tubo em ferro fundido, DN= 75 mm; ref. JR SMUI 300493 da Saint Gobain ou equivalente</t>
  </si>
  <si>
    <t>O.05.000.061127</t>
  </si>
  <si>
    <t>Junta rapid de união em aço inoxidável com parafuso, para tubo em ferro fundido, DN= 200 mm; ref. JR SMUI 300509 da Saint Gobain ou equivalente</t>
  </si>
  <si>
    <t>O.05.000.061128</t>
  </si>
  <si>
    <t>Conjunto de ancoragem para tubo em ferro fundido predial SMU, DN= 50 mm, ref. CASMU 300065 da Saint Gobain ou equivalente</t>
  </si>
  <si>
    <t>O.05.000.061129</t>
  </si>
  <si>
    <t>Conjunto de ancoragem para tubo em ferro fundido predial SMU, DN= 75 mm, ref. CASMU 300068 da Saint Gobain ou equivalente</t>
  </si>
  <si>
    <t>O.05.000.061130</t>
  </si>
  <si>
    <t>Conjunto de ancoragem para tubo em ferro fundido predial SMU, DN= 150 mm, ref. CASMU 300076 da Saint Gobain ou equivalente</t>
  </si>
  <si>
    <t>O.05.000.061131</t>
  </si>
  <si>
    <t>Conjunto de ancoragem para tubo em ferro fundido predial SMU, DN= 200 mm, ref. CASMU 300080 da Saint Gobain ou equivalente</t>
  </si>
  <si>
    <t>O.05.000.061133</t>
  </si>
  <si>
    <t>Joelho 45° em ferro fundido, linha predial tradicional, DN= 50 mm, ref. J45SBB 315912 Saint-Gobain ou equivalente</t>
  </si>
  <si>
    <t>O.05.000.061134</t>
  </si>
  <si>
    <t>Joelho 45° em ferro fundido, linha predial tradicional, DN= 75 mm  ref. J45SBB 315913 Saint-Gobain ou equivalente</t>
  </si>
  <si>
    <t>O.05.000.061135</t>
  </si>
  <si>
    <t>Joelho 45° em ferro fundido, linha predial tradicional, DN= 100 mm  ref. J45SBB 315914 Saint-Gobain ou equivalente</t>
  </si>
  <si>
    <t>O.05.000.061136</t>
  </si>
  <si>
    <t>Joelho 45° em ferro fundido, linha predial tradicional, DN= 150 mm, ref. J45SBB 315915 Saint-Gobain ou equivalente</t>
  </si>
  <si>
    <t>O.05.000.061137</t>
  </si>
  <si>
    <t>Joelho 87° 30' em ferro fundido, linha predial tradicional, DN= 50 mm, ref. J87SBB 315916 Saint-Gobain ou equivalente</t>
  </si>
  <si>
    <t>O.05.000.061138</t>
  </si>
  <si>
    <t>Joelho 87° 30' em ferro fundido, linha predial tradicional, DN= 75 mm, ref. J87SBB 315919 Saint-Gobain ou equivalente</t>
  </si>
  <si>
    <t>O.05.000.061139</t>
  </si>
  <si>
    <t>Joelho 87° 30' em ferro fundido, linha predial tradicional, DN= 100 mm, ref. J87SBB 315920 Saint-Gobain ou equivalente</t>
  </si>
  <si>
    <t>O.05.000.061140</t>
  </si>
  <si>
    <t>Joelho 87° 30' em ferro fundido, linha predial tradicional, DN= 150 mm, ref. J87SBB 315921 Saint-Gobain ou equivalente</t>
  </si>
  <si>
    <t>O.05.000.061141</t>
  </si>
  <si>
    <t>Luva bolsa/bolsa em ferro fundido, linha predial tradicional, DN= 50 mm, ref. LBBSBB 315937 Saint-Gobain ou equivalente</t>
  </si>
  <si>
    <t>O.05.000.061142</t>
  </si>
  <si>
    <t>Luva bolsa/bolsa em ferro fundido, linha predial tradicional, DN= 75 mm, ref. LBBSBB 315938 Saint-Gobain ou equivalente</t>
  </si>
  <si>
    <t>O.05.000.061143</t>
  </si>
  <si>
    <t>Luva bolsa/bolsa em ferro fundido, linha predial tradicional, DN= 100 mm, ref. LBBSBB 315939 Saint-Gobain ou equivalente</t>
  </si>
  <si>
    <t>O.05.000.061144</t>
  </si>
  <si>
    <t>Luva bolsa/bolsa em ferro fundido, linha predial tradicional, DN= 150 mm, ref. LBBSBB 315940 Saint-Gobain ou equivalente</t>
  </si>
  <si>
    <t>O.05.000.061145</t>
  </si>
  <si>
    <t>Placa cega em ferro fundido, linha predial tradicional, DN= 75 mm, ref. PCSBB 315942 Saint-Gobain ou equivalente</t>
  </si>
  <si>
    <t>O.05.000.061146</t>
  </si>
  <si>
    <t>Placa cega em ferro fundido, linha predial tradicional, DN= 100 mm, ref. PCSBB 315943 Saint-Gobain ou equivalente</t>
  </si>
  <si>
    <t>O.05.000.061147</t>
  </si>
  <si>
    <t>Junção 45° em ferro fundido, linha predial tradicional, DN= 50x50 mm  ref. YSBB 315923 Saint-Gobain ou equivalente</t>
  </si>
  <si>
    <t>O.05.000.061148</t>
  </si>
  <si>
    <t>Junção 45° em ferro fundido, linha predial tradicional, DN= 75x50 mm  ref. YSBB 315924 Saint-Gobain ou equivalente</t>
  </si>
  <si>
    <t>O.05.000.061149</t>
  </si>
  <si>
    <t>Junção 45° em ferro fundido, linha predial tradicional, DN= 75x75 mm  ref. YSBB 315925 Saint-Gobain ou equivalente</t>
  </si>
  <si>
    <t>O.05.000.061150</t>
  </si>
  <si>
    <t>Junção 45° em ferro fundido, linha predial tradicional, DN= 100x50 mm  ref. YSBB 315926 Saint-Gobain ou equivalente</t>
  </si>
  <si>
    <t>O.05.000.061151</t>
  </si>
  <si>
    <t>Junção 45° em ferro fundido, linha predial tradicional, DN= 100x75 mm  ref. YSBB 315927 Saint-Gobain ou equivalente</t>
  </si>
  <si>
    <t>O.05.000.061152</t>
  </si>
  <si>
    <t>Junção 45° em ferro fundido, linha predial tradicional, DN= 100x100 mm  ref. YSBB 315928 Saint-Gobain ou equivalente</t>
  </si>
  <si>
    <t>O.05.000.061153</t>
  </si>
  <si>
    <t>Junção 45° em ferro fundido, linha predial tradicional, DN= 150x100 mm  ref. YSBB 315930 Saint-Gobain ou equivalente</t>
  </si>
  <si>
    <t>O.05.000.061154</t>
  </si>
  <si>
    <t>Junção dupla 45° em ferro fundido, linha predial tradicional, DN= 100 mm  ref. YDSBB 315932 Saint-Gobain ou equivalente</t>
  </si>
  <si>
    <t>O.05.000.061155</t>
  </si>
  <si>
    <t>Te sanitário 87° 30' em ferro fundido, linha predial tradicional, DN= 50x50 mm, ref. TS87SBB 315953 Saint-Gobain ou equivalente</t>
  </si>
  <si>
    <t>O.05.000.061156</t>
  </si>
  <si>
    <t>Te sanitário 87° 30' em ferro fundido, linha predial tradicional, DN= 75x50 mm, ref. TS87SBB 315954 Saint-Gobain ou equivalente</t>
  </si>
  <si>
    <t>O.05.000.061157</t>
  </si>
  <si>
    <t>Te sanitário 87° 30' em ferro fundido, linha predial tradicional, DN= 75x75 mm, ref. TS87SBB 315955 Saint-Gobain ou equivalente</t>
  </si>
  <si>
    <t>O.05.000.061158</t>
  </si>
  <si>
    <t>Te sanitário 87° 30' em ferro fundido, linha predial tradicional, DN= 100x50 mm, ref. TS87SBB 315956 Saint-Gobain ou equivalente</t>
  </si>
  <si>
    <t>O.05.000.061159</t>
  </si>
  <si>
    <t>Te sanitário 87° 30' em ferro fundido, linha predial tradicional, DN= 100x75 mm, ref. TS87SBB 315957 Saint-Gobain ou equivalente</t>
  </si>
  <si>
    <t>O.05.000.061160</t>
  </si>
  <si>
    <t>Te sanitário 87° 30' em ferro fundido, linha predial tradicional, DN= 100x100 mm, ref. TS87SBB 315958 Saint-Gobain ou equivalente</t>
  </si>
  <si>
    <t>O.05.000.061161</t>
  </si>
  <si>
    <t>Bucha de redução em ferro fundido, linha predial tradicional, DN= 75x50 mm, ref. BRSBB 315906 Saint-Gobain ou equivalente</t>
  </si>
  <si>
    <t>O.05.000.061162</t>
  </si>
  <si>
    <t>Bucha de redução em ferro fundido, linha predial tradicional, DN= 100x75 mm, ref. BRSBB 315907 Saint-Gobain ou equivalente</t>
  </si>
  <si>
    <t>O.05.000.061163</t>
  </si>
  <si>
    <t>Bucha de redução em ferro fundido, linha predial tradicional, DN= 150x100 mm, ref. BRSBB 315908 Saint-Gobain ou equivalente</t>
  </si>
  <si>
    <t>O.05.000.061164</t>
  </si>
  <si>
    <t>Joelho 87° em ferro fundido, linha predial SMU, DN= 100 mm, ref. J88SMU 300246 Saint-Gobain ou equivalente</t>
  </si>
  <si>
    <t>O.05.000.061165</t>
  </si>
  <si>
    <t>Joelho 87° em ferro fundido, linha predial SMU, DN= 150 mm, ref. J88SMU 300338 Saint-Gobain ou equivalente</t>
  </si>
  <si>
    <t>O.05.000.061166</t>
  </si>
  <si>
    <t>Junção 45° em ferro fundido, linha predial SMU, DN= 50x50 mm  ref. YSMU 300169 Saint-Gobain ou equivalente</t>
  </si>
  <si>
    <t>O.05.000.061167</t>
  </si>
  <si>
    <t>Junção 45° em ferro fundido, linha predial SMU, DN= 75x50 mm  ref. YSMU 300195 Saint-Gobain ou equivalente</t>
  </si>
  <si>
    <t>O.05.000.061168</t>
  </si>
  <si>
    <t>Junção 45° em ferro fundido, linha predial SMU, DN= 100x75 mm  ref. YSMU 300268 Saint-Gobain ou equivalente</t>
  </si>
  <si>
    <t>O.05.000.061169</t>
  </si>
  <si>
    <t>Junção 45º em ferro fundido, predial SMU, DN = 100 x 100 mm, ref. YSMU 300298 da Saint Gobain ou equivalente</t>
  </si>
  <si>
    <t>O.05.000.061170</t>
  </si>
  <si>
    <t>Junção 45º em ferro fundido, predial SMU, DN = 150 x 150 mm, ref. YSMU 300370 da Saint Gobain ou equivalente</t>
  </si>
  <si>
    <t>O.05.000.061172</t>
  </si>
  <si>
    <t>Joelho 45° em ferro fundido, linha predial SMU, DN= 125 mm ref. J45SMU 300312 da Saint Gobain ou equivalente</t>
  </si>
  <si>
    <t>O.05.000.061173</t>
  </si>
  <si>
    <t>Joelho 45º em ferro fundido, predial SMU, DN=150mm, ref. J45SMU 300340 da Saint Gobain ou equivalente</t>
  </si>
  <si>
    <t>O.05.000.061174</t>
  </si>
  <si>
    <t>Tê de visita em ferro fundido linha predial SMU, DN= 125 mm, ref. TVSMU 300322 da Saint Gobain ou equivalente</t>
  </si>
  <si>
    <t>O.05.000.061175</t>
  </si>
  <si>
    <t>Conjunto de ancoragem para tubo em ferro fundido predial SMU, DN= 125 mm, ref. CASMU 300073 da Saint Gobain ou equivalente</t>
  </si>
  <si>
    <t>O.05.000.061176</t>
  </si>
  <si>
    <t>Junta rapid de união aço inox, linha predial SMU, DN= 125mm e anel de vedação nitrílico ou EPDM, ref. JRSMUI da Saint Gobain ou equivalente</t>
  </si>
  <si>
    <t>O.05.000.061177</t>
  </si>
  <si>
    <t>Abraçadeira dentada para travamento em aço inoxidável com parafuso aço zincado para tubo ferro fundido predial ADSMU DN 125mm da Saint Gobain ou equivalente</t>
  </si>
  <si>
    <t>O.05.000.061178</t>
  </si>
  <si>
    <t>Abraçadeira dentada para travamento em aço inoxidável para tubo de ferro fundido predial ADSMU 300005 - DN = 150 mm</t>
  </si>
  <si>
    <t>O.05.000.061179</t>
  </si>
  <si>
    <t>Redução excêntrica em ferro fundido, predial SMU, DN = 125 x 100 mm, ref. RESMU 300286 da Saint Gobain ou equivalente</t>
  </si>
  <si>
    <t>O.05.000.061180</t>
  </si>
  <si>
    <t>Redução excêntrica em ferro fundido, predial SMU, DN = 150 x 75 mm, ref. RESMU 300219 da Saint Gobain ou equivalente</t>
  </si>
  <si>
    <t>O.05.000.061181</t>
  </si>
  <si>
    <t>Redução excêntrica em ferro fundido, predial SMU, DN = 150 x 125 mm, ref. RESMU 300324 da Saint Gobain ou equivalente</t>
  </si>
  <si>
    <t>O.05.000.061182</t>
  </si>
  <si>
    <t>Redução excêntrica em ferro fundido, predial SMU, DN = 200 x 125 mm, ref. RESMU 300326 da Saint Gobain ou equivalente</t>
  </si>
  <si>
    <t>O.05.000.061183</t>
  </si>
  <si>
    <t>Tubo em ferro fundido com ponta e ponta, predial SMU - esgoto e pluvial - DN= 125 mm, ref. TPSMU 300306 da Saint Gobain ou equivalente</t>
  </si>
  <si>
    <t>O.05.000.061184</t>
  </si>
  <si>
    <t>Redução excêntrica em ferro fundido, predial SMU, DN = 200 x 150 mm, ref. RESMU 300362 da Saint Gobain ou equivalente</t>
  </si>
  <si>
    <t>O.05.000.061185</t>
  </si>
  <si>
    <t>Flange avulso em ferro fundido classe PN-10, DN= 50mm, ref. Barbara ou equivalente</t>
  </si>
  <si>
    <t>O.05.000.061186</t>
  </si>
  <si>
    <t>Joelho 88° em ferro fundido, linha predial SMU, DN= 200 mm, ref. J88SMU 300380 Saint-Gobain ou equivalente</t>
  </si>
  <si>
    <t>O.05.000.061187</t>
  </si>
  <si>
    <t>Junção 45° em ferro fundido, linha predial YSMU, DN= 125x100 mm  ref. YSMU 300319 Saint-Gobain ou equivalente</t>
  </si>
  <si>
    <t>O.05.000.061188</t>
  </si>
  <si>
    <t>Joelho 45° em ferro fundido, linha predial SMU, DN= 200 mm  ref. J45SMU 300382 da Saint Gobain ou equivalente</t>
  </si>
  <si>
    <t>O.05.000.061189</t>
  </si>
  <si>
    <t>Junção 45° em ferro fundido, linha predial YSMU, DN= 150x100 mm  ref. YSMU 300350 Saint-Gobain ou equivalente</t>
  </si>
  <si>
    <t>O.05.000.061190</t>
  </si>
  <si>
    <t>Tampão simples em ferro fundido, predial SMU, DN = 150mm, ref. TPS SMU 300336 da Saint Gobain ou equivalente</t>
  </si>
  <si>
    <t>O.05.000.061192</t>
  </si>
  <si>
    <t>Tampão simples em ferro fundido, predial SMU, DN = 200 mm, ref. TPSSMU MU20B1SC da Saint Gobain ou equivalente</t>
  </si>
  <si>
    <t>O.05.000.061195</t>
  </si>
  <si>
    <t>Redução excêntrica em ferro fundido, predial (RE SMU) DN= 125 x 75 mm, ref. J88SMU 300216 Saint-Gobain ou equivalente</t>
  </si>
  <si>
    <t>O.05.000.061196</t>
  </si>
  <si>
    <t>Junção 45° em ferro fundido, linha predial YSMU, DN= 200x100 mm  ref. YSMU 300388 Saint-Gobain ou equivalente</t>
  </si>
  <si>
    <t>O.05.000.061197</t>
  </si>
  <si>
    <t>Junção 45° em ferro fundido, linha predial YSMU, DN= 200x200 mm  ref. YSMU 300409 Saint-Gobain ou equivalente</t>
  </si>
  <si>
    <t>O.05.000.061198</t>
  </si>
  <si>
    <t>Tê de visita em ferro fundido linha predial SMU, DN= 150 mm, ref. TVSMU 300358 da Saint Gobain ou equivalente</t>
  </si>
  <si>
    <t>O.05.000.061199</t>
  </si>
  <si>
    <t>Tê de visita em ferro fundido linha predial SMU, DN= 200 mm, ref. TVSMU 300398 da Saint Gobain ou equivalente</t>
  </si>
  <si>
    <t>O.05.000.061401</t>
  </si>
  <si>
    <t>Redução em ferro fundido concêntrica com flange, classe PN-10, DN= 100 x 80 mm, ref. Barbara ou equivalente</t>
  </si>
  <si>
    <t>O.05.000.061402</t>
  </si>
  <si>
    <t>Redução em ferro fundido concêntrica com flange, classe PN-10, DN= 150 x 80 mm, ref. Barbará ou equivalente</t>
  </si>
  <si>
    <t>O.05.000.061403</t>
  </si>
  <si>
    <t>Redução em ferro fundido concêntrica com flange, classe PN-10, DN= 200 x 150 mm, ref. Barbará ou equivalente</t>
  </si>
  <si>
    <t>O.05.000.061404</t>
  </si>
  <si>
    <t>Redução em ferro fundido concêntrica com flange, classe PN-10, DN= 250 x 200 mm, ref. Barbará ou equivalente</t>
  </si>
  <si>
    <t>O.05.000.062010</t>
  </si>
  <si>
    <t>Redução em ferro fundido excêntrica com flange, classe PN-10, DN= 100 x 80 mm, ref. Barbara ou equivalente</t>
  </si>
  <si>
    <t>O.05.000.062011</t>
  </si>
  <si>
    <t>Redução em ferro fundido excêntrica com flange, classe PN-10, DN= 150 x 80 mm, ref. Barbará ou equivalente</t>
  </si>
  <si>
    <t>O.05.000.062012</t>
  </si>
  <si>
    <t>Redução em ferro fundido excêntrica com flange, classe PN-10, DN= 200 x 150 mm, ref. Barbará ou equivalente</t>
  </si>
  <si>
    <t>O.05.000.062013</t>
  </si>
  <si>
    <t>Redução em ferro fundido excêntrica com flange, classe PN-10, DN= 250 x 200 mm, ref. Barbará ou equivalente</t>
  </si>
  <si>
    <t>O.05.000.062027</t>
  </si>
  <si>
    <t>Redução concêntrica em ferro fundido com flange, classe PN-10, DN= 80x50mm</t>
  </si>
  <si>
    <t>O.05.000.062400</t>
  </si>
  <si>
    <t>Joelho 45° em ferro fundido, SMU (J45SMU) DN= 50 mm</t>
  </si>
  <si>
    <t>O.05.000.062401</t>
  </si>
  <si>
    <t>Joelho 45° em ferro fundido, SMU (J45SMU) DN= 75 mm</t>
  </si>
  <si>
    <t>O.05.000.062402</t>
  </si>
  <si>
    <t>Joelho 45° em ferro fundido, SMU (J45SMU) DN= 100 mm</t>
  </si>
  <si>
    <t>O.05.000.062403</t>
  </si>
  <si>
    <t>Redução excêntrica em ferro fundido, predial (RE SMU) DN= 75 x 50 mm</t>
  </si>
  <si>
    <t>O.05.000.062404</t>
  </si>
  <si>
    <t>Redução excêntrica em ferro fundido, predial (RE SMU) DN= 100 x 75 mm</t>
  </si>
  <si>
    <t>O.05.000.062405</t>
  </si>
  <si>
    <t>Joelho 88° em ferro fundido SMU (J88 SMU) DN= 50 mm</t>
  </si>
  <si>
    <t>O.05.000.062406</t>
  </si>
  <si>
    <t>Junção 45° em ferro fundido SMU (Y SMU) DN= 75 x 75 mm</t>
  </si>
  <si>
    <t>O.05.000.062407</t>
  </si>
  <si>
    <t>Te de visita em ferro fundido SMU (TV SMU) DN= 75 mm</t>
  </si>
  <si>
    <t>O.05.000.062408</t>
  </si>
  <si>
    <t>Abraçadeira dentada para travamento em ferro fundido, predial SMU DN= 50 mm</t>
  </si>
  <si>
    <t>O.05.000.062409</t>
  </si>
  <si>
    <t>Redução excêntrica em ferro fundido, linha predial SMU, DN= 150 x 100 mm, ref. RESMU 300288 da Saint-Gobain ou equivalente</t>
  </si>
  <si>
    <t>O.05.000.062410</t>
  </si>
  <si>
    <t>Joelho 88° em ferro fundido SMU (J88 SMU) - DN= 75 mm</t>
  </si>
  <si>
    <t>O.05.000.062411</t>
  </si>
  <si>
    <t>Tê de visita em ferro fundido linha predial SMU, DN= 100 mm, ref. TVSMU 300276 da Saint-Gobain ou equivalente</t>
  </si>
  <si>
    <t>O.05.000.062412</t>
  </si>
  <si>
    <t>Abraçadeira dentada para travamento, linha predial SMU, DN= 75 mm, ref. AD SMU da Saint-Gobain ou equivalente</t>
  </si>
  <si>
    <t>O.05.000.062413</t>
  </si>
  <si>
    <t>Abraçadeira dentada para travamento, linha predial SMU, DN= 100 mm, ref. AD SMU da Saint-Gobain ou equivalente</t>
  </si>
  <si>
    <t>O.05.000.062414</t>
  </si>
  <si>
    <t>Tubo em ferro fundido com ponta e ponta, predial SMU - esgoto e pluvial - DN= 250 mm, ref. TPSMU 300411 da Saint Gobain ou equivalente</t>
  </si>
  <si>
    <t>O.05.000.062415</t>
  </si>
  <si>
    <t>Redução excêntrica em ferro fundido, predial (RE SMU) DN= 250 x 200 mm, ref. J88SMU 300402 Saint-Gobain ou equivalente</t>
  </si>
  <si>
    <t>O.05.000.062416</t>
  </si>
  <si>
    <t>Junta CV de união em aço inoxidável, DN= 250mm "JCVSMUI", para linha predial SMU, ref. ZA91J25A da Saint Cobain ou equivalente</t>
  </si>
  <si>
    <t>O.05.000.063501</t>
  </si>
  <si>
    <t>Válvula de gaveta em ferro fundido, haste ascendente com flange, classe 125 lb, DN= 2´</t>
  </si>
  <si>
    <t>O.05.000.063502</t>
  </si>
  <si>
    <t>Válvula de retenção em ferro fundido, nodular ASTM A-536 Gr. 65-45-12, tipo portinhola dupla e vedação em Buna-N, DN= 6´</t>
  </si>
  <si>
    <t>O.05.000.063503</t>
  </si>
  <si>
    <t>O.05.000.063505</t>
  </si>
  <si>
    <t>Hidrômetro tipo Woltmann em ferro fundido de 100mm (4´), flangeado inclusive acessórios de fixação</t>
  </si>
  <si>
    <t>O.05.000.063516</t>
  </si>
  <si>
    <t>Hidrômetro tipo Woltmann em ferro fundido de 50mm (2´), flangeado inclusive acessórios de fixação</t>
  </si>
  <si>
    <t>O.05.000.063517</t>
  </si>
  <si>
    <t>Filtro tipo cesto, corpo em ferro fundido para hidrômetro de 50mm (2´), flangeado</t>
  </si>
  <si>
    <t>O.05.000.064007</t>
  </si>
  <si>
    <t>Válvula de gaveta em ferro fundido com bolsa, DN= 150mm, acionamento com volante</t>
  </si>
  <si>
    <t>O.05.000.064008</t>
  </si>
  <si>
    <t>Válvula de gaveta em ferro fundido com bolsa, DN= 200mm, acionamento com volante</t>
  </si>
  <si>
    <t>O.05.000.064009</t>
  </si>
  <si>
    <t>Válvula de retenção em ferro fundido, tipo portinhola simples e vedação em Buna-N, DN= 4´</t>
  </si>
  <si>
    <t>O.05.000.064012</t>
  </si>
  <si>
    <t>Válvula de retenção em ferro fundido, nodular ASTM A-536 Gr. 65-45-12, tipo portinhola dupla e vedação em Buna-N, DN= 4´</t>
  </si>
  <si>
    <t>O.05.000.064026</t>
  </si>
  <si>
    <t>Válvula de retenção em pé com crivo, flangeada, em ferro fundido, DN= 6´</t>
  </si>
  <si>
    <t>O.05.000.064049</t>
  </si>
  <si>
    <t>Válvula de gaveta em ferro dúctil com flange, classe PN-10, DN= 200 mm, com corpo curto e volante, ref. Barbará ou equivalente</t>
  </si>
  <si>
    <t>O.05.000.064052</t>
  </si>
  <si>
    <t>Válvula de segurança em ferro fundido rosqueada, com pressão de ajuste de 6,1 até 10 kg/cm², DN= 3/4´; ref. SV 17 da Spirax Sarco ou equivalente</t>
  </si>
  <si>
    <t>O.05.000.064053</t>
  </si>
  <si>
    <t>Válvula de segurança em ferro fundido rosqueada, com pressão de ajuste de 0,40 até 0,75 kg/cm², DN= 2´; ref. SV 17 da Spirax Sarco ou equivalente</t>
  </si>
  <si>
    <t>O.05.000.064126</t>
  </si>
  <si>
    <t>Válvula automática em ferro dúctil/fundido nodular, controle de nível máxima, DN= 50 mm, classe PN 10; ref. VA-121-F da Bermad e flane da Valloy ou equivalente</t>
  </si>
  <si>
    <t>O.05.000.064127</t>
  </si>
  <si>
    <t>Válvula automática em ferro dúctil/fundido nodular, controle de nível máxima com solenoide, DN= 50mm, classe PN 10, ref. VA145 FE da Bermad, com flane da Vallay, ou equivalente</t>
  </si>
  <si>
    <t>O.05.000.064128</t>
  </si>
  <si>
    <t>Válvula automática em ferro dúctil/fundido nodular, controle de nível máxima com solenoide, DN= 100mm, classe PN 10, ref. VA145 FE da Bermad, com flante da Valloy ou equivalente</t>
  </si>
  <si>
    <t>O.05.000.064129</t>
  </si>
  <si>
    <t>O.05.000.064132</t>
  </si>
  <si>
    <t>Válvula de gaveta em ferro dúctil com flange, classe PN-10, DN= 300 mm, com corpo curto e volante, ref. Barbará ou equivalente</t>
  </si>
  <si>
    <t>O.05.000.064133</t>
  </si>
  <si>
    <t>Válvula de gaveta em ferro dúctil com flange, classe PN-10, DN= 100 mm, com corpo curto e volante, ref. Barbará ou equivalente</t>
  </si>
  <si>
    <t>O.05.000.064134</t>
  </si>
  <si>
    <t>Válvula de gaveta em ferro dúctil com flange, classe PN-10, DN= 150 mm, com corpo curto e volante, ref. Barbará ou equivalente</t>
  </si>
  <si>
    <t>O.05.000.064175</t>
  </si>
  <si>
    <t>O.05.000.064198</t>
  </si>
  <si>
    <t>Válvula de esfera em aço carbono fundido, passagem plena, extremidades rosqueáveis, classe 300lbs para vapor saturado, DN 2"; ref. VMR Spirax Sarc ou equivalente</t>
  </si>
  <si>
    <t>O.05.000.064204</t>
  </si>
  <si>
    <t>Válvula de governo (retenção e alarme) completa, corpo em ferro fundido, extremidades flangeadas, classe 125 lbs, DN=4´</t>
  </si>
  <si>
    <t>O.05.000.064205</t>
  </si>
  <si>
    <t>Válvula de gaveta, corpo em ferro fundido, extremidades flangeadas, haste ascendente, classe 125lbs, DN=4´</t>
  </si>
  <si>
    <t>O.05.000.064206</t>
  </si>
  <si>
    <t>Válvula de gaveta, corpo em ferro fundido, extremidades flangeadas, haste ascendente, classe 125lbs, DN=6´</t>
  </si>
  <si>
    <t>O.05.000.064207</t>
  </si>
  <si>
    <t>Válvula de retenção vertical, corpo em ferro fundido, extremidades flangeadas, classe 125lbs, DN=4´</t>
  </si>
  <si>
    <t>O.05.000.064213</t>
  </si>
  <si>
    <t>Válvula dupla em latão cromado, para bancada de laboratório, uso em GLP, bico para mangueira, de 1/4´ a 1/2´, ref. PV120 Pecinox, JV109 Juval, ou equivalente</t>
  </si>
  <si>
    <t>O.05.000.064214</t>
  </si>
  <si>
    <t>Válvula latão cromado, para cuba de laboratório, bico arejado/escalonado e nuca alta giratória, para mangueira, ref. PV-140 Pecinox, JV203 Juval, ou equivalente</t>
  </si>
  <si>
    <t>O.05.000.066226</t>
  </si>
  <si>
    <t>Conjunto motor-bomba (centrífuga), potência 50cv, monoestágio, Hman= 61 a 81 mca, Q= 170 a 80 m³/h, ref. modelo Norm Bloc TH-65-200 Thebe, ou equivalente</t>
  </si>
  <si>
    <t>O.05.000.067502</t>
  </si>
  <si>
    <t>Ralo seco em ferro fundido de 100 x 165 x 50 mm</t>
  </si>
  <si>
    <t>O.05.000.067517</t>
  </si>
  <si>
    <t>Grelha com malha quadriculada e requadro, em ferro fundido nodular classe 250/300, de 50x100x5cm; ref. Fuminas, Afer Industrial ou equivalente</t>
  </si>
  <si>
    <t>O.05.000.067521</t>
  </si>
  <si>
    <t>Ralo sifonado em ferro fundido de 150 x 240 x 75 mm</t>
  </si>
  <si>
    <t>O.05.000.067535</t>
  </si>
  <si>
    <t>Plug em ferro fundido para ralo de 2´</t>
  </si>
  <si>
    <t>O.05.000.067543</t>
  </si>
  <si>
    <t>Grelha em ferro fundido com requadro de 30 x 100 cm - 20 kg/m</t>
  </si>
  <si>
    <t>O.05.000.067548</t>
  </si>
  <si>
    <t>Grelha metálica de 150 x 150 mm, para caixa sifonada ou ralo, ref. Metal Vila ou equivalente</t>
  </si>
  <si>
    <t>O.05.000.067549</t>
  </si>
  <si>
    <t>Grelha metálica de 100 x 100 mm, para caixa sifonada ou ralo, ref. Metal Vila ou equivalente</t>
  </si>
  <si>
    <t>O.05.000.068510</t>
  </si>
  <si>
    <t>Pig tail ou chicote flexível revestimento em borracha sintética resistente, DN= 7/16´ x 1,00 m</t>
  </si>
  <si>
    <t>O.05.000.068533</t>
  </si>
  <si>
    <t>Filtro ´Y´ ferro fundido, rosca, 125 lbs vapor, 2´; ref. Spirax Sarco ou equivalente</t>
  </si>
  <si>
    <t>O.05.000.069512</t>
  </si>
  <si>
    <t>Registro automático de entrada (RAU) em ferro dúctil com flange tipo ABNT ou ISO, classe PN-10, DN= 3", haste em aço inoxidável AISI410</t>
  </si>
  <si>
    <t>O.05.000.090133</t>
  </si>
  <si>
    <t>Tampão ferro fundido com tampa articulada, de 400 x 600 mm, classe 15 (ruptura &gt; 1500 kg); ref. TA-40AR da Afer, TF-40 da Fuminas ou equivalente</t>
  </si>
  <si>
    <t>O.05.000.090427</t>
  </si>
  <si>
    <t>O.05.000.090496</t>
  </si>
  <si>
    <t>O.05.000.091139</t>
  </si>
  <si>
    <t>O.05.000.091171</t>
  </si>
  <si>
    <t>O.05.000.092863</t>
  </si>
  <si>
    <t>Válvula de gaveta em ferro dúctil com flange, classe PN-10, DN= 80 mm, com corpo curto e volante, ref. Barbará ou equivalente</t>
  </si>
  <si>
    <t>O.06.000.060501</t>
  </si>
  <si>
    <t>Tubo galvanizado, DN= 1/2´ DIN 2440 classe média</t>
  </si>
  <si>
    <t>O.06.000.060502</t>
  </si>
  <si>
    <t>Tubo galvanizado, DN= 3/4´ DIN 2440 classe média</t>
  </si>
  <si>
    <t>O.06.000.060503</t>
  </si>
  <si>
    <t>Tubo galvanizado, DN= 1´ DIN 2440 classe média</t>
  </si>
  <si>
    <t>O.06.000.060504</t>
  </si>
  <si>
    <t>Tubo galvanizado, DN= 1 1/4´ DIN 2440 classe média</t>
  </si>
  <si>
    <t>O.06.000.060505</t>
  </si>
  <si>
    <t>Tubo galvanizado, DN= 1 1/2´ DIN 2440 classe média</t>
  </si>
  <si>
    <t>O.06.000.060506</t>
  </si>
  <si>
    <t>Tubo galvanizado, DN= 2´ DIN 2440 classe média</t>
  </si>
  <si>
    <t>O.06.000.060507</t>
  </si>
  <si>
    <t>Tubo galvanizado, DN= 2 1/2´ DIN 2440 classe média</t>
  </si>
  <si>
    <t>O.06.000.060508</t>
  </si>
  <si>
    <t>Tubo galvanizado, DN= 3´ DIN 2440 classe média</t>
  </si>
  <si>
    <t>O.06.000.060509</t>
  </si>
  <si>
    <t>Tubo galvanizado, DN= 4´ DIN 2440 classe média</t>
  </si>
  <si>
    <t>O.06.000.060511</t>
  </si>
  <si>
    <t>Tubo galvanizado, DN= 6´ DIN 2440 classe média</t>
  </si>
  <si>
    <t>O.06.000.060702</t>
  </si>
  <si>
    <t>Tubo em aço galvanizado 2´ SCH 40, sem costura</t>
  </si>
  <si>
    <t>O.06.000.060705</t>
  </si>
  <si>
    <t>Tubo em aço galvanizado 1 1/2´ SCH 40, sem costura</t>
  </si>
  <si>
    <t>O.06.000.060750</t>
  </si>
  <si>
    <t>Tubo em aço galvanizado 1/2´ SCH 80, sem costura</t>
  </si>
  <si>
    <t>O.06.000.060751</t>
  </si>
  <si>
    <t>Tubo em aço galvanizado 3/4´ SCH 80, sem costura</t>
  </si>
  <si>
    <t>O.06.000.060801</t>
  </si>
  <si>
    <t>Tubo em aço galvanizado 4´ SCH 40, sem costura</t>
  </si>
  <si>
    <t>O.06.000.060802</t>
  </si>
  <si>
    <t>Tubo em aço galvanizado 3/4´ SCH 40, sem costura</t>
  </si>
  <si>
    <t>O.06.000.060803</t>
  </si>
  <si>
    <t>Tubo em aço galvanizado 1´ SCH 40, sem costura</t>
  </si>
  <si>
    <t>O.06.000.060804</t>
  </si>
  <si>
    <t>Tubo em aço galvanizado 1 1/4´ SCH 40, sem costura</t>
  </si>
  <si>
    <t>O.06.000.060805</t>
  </si>
  <si>
    <t>Tubo em aço galvanizado 2 1/2´ SCH 40, sem costura</t>
  </si>
  <si>
    <t>O.06.000.060806</t>
  </si>
  <si>
    <t>Tubo em aço galvanizado 3´ SCH 40, sem costura</t>
  </si>
  <si>
    <t>O.06.000.060808</t>
  </si>
  <si>
    <t>Tubo em aço galvanizado 1/2´ SCH 40, sem costura</t>
  </si>
  <si>
    <t>O.06.000.060809</t>
  </si>
  <si>
    <t>Tubo em aço galvanizado 6´ SCH 40, sem costura</t>
  </si>
  <si>
    <t>O.07.000.061330</t>
  </si>
  <si>
    <t>Válvula de esfera monobloco em latão fundido/forjado, passagem plena, acionamento com alavanca, DN= 4"</t>
  </si>
  <si>
    <t>O.07.000.063530</t>
  </si>
  <si>
    <t>Registro regulador de vazão para chuveiros e duchas 1/2´; ref. 00142206 da Docol linha Docolmatic ou equivalente</t>
  </si>
  <si>
    <t>O.07.000.063531</t>
  </si>
  <si>
    <t>Registro de pressão amarelo 3/4´, sem canopla; ref. Deca ou equivalente</t>
  </si>
  <si>
    <t>O.07.000.063532</t>
  </si>
  <si>
    <t>Registro de pressão cromado com canopla 1/2´</t>
  </si>
  <si>
    <t>O.07.000.063533</t>
  </si>
  <si>
    <t>Registro de pressão cromado com canopla 3/4´; ref. 4416202+canopla 4900.C39 Deca, 1416 e acabamento BE Forusi ou equivalente</t>
  </si>
  <si>
    <t>O.07.000.063535</t>
  </si>
  <si>
    <t>Registro regulador de vazão para torneiras, misturadores, bidês e outros de 1/2´ cromado; ref. 13010006 Docol linha Docolmatic ou equivalente</t>
  </si>
  <si>
    <t>O.07.000.063545</t>
  </si>
  <si>
    <t>Registro de gaveta cromado com canopla 1/2´</t>
  </si>
  <si>
    <t>O.07.000.063546</t>
  </si>
  <si>
    <t>Registro de gaveta cromado com canopla 3/4´</t>
  </si>
  <si>
    <t>O.07.000.063547</t>
  </si>
  <si>
    <t>Registro de gaveta cromado com canopla 1´</t>
  </si>
  <si>
    <t>O.07.000.063548</t>
  </si>
  <si>
    <t>Registro de gaveta cromado com canopla 1 1/4´</t>
  </si>
  <si>
    <t>O.07.000.063549</t>
  </si>
  <si>
    <t>Registro de gaveta cromado com canopla 1 1/2´</t>
  </si>
  <si>
    <t>O.07.000.063560</t>
  </si>
  <si>
    <t>Registro de gaveta amarelo 1/2´</t>
  </si>
  <si>
    <t>O.07.000.063561</t>
  </si>
  <si>
    <t>Registro de gaveta amarelo de 3/4´</t>
  </si>
  <si>
    <t>O.07.000.063562</t>
  </si>
  <si>
    <t>Registro de gaveta amarelo 1´</t>
  </si>
  <si>
    <t>O.07.000.063563</t>
  </si>
  <si>
    <t>Registro de gaveta amarelo 1 1/4´</t>
  </si>
  <si>
    <t>O.07.000.063564</t>
  </si>
  <si>
    <t>Registro de gaveta amarelo 1 1/2´</t>
  </si>
  <si>
    <t>O.07.000.063565</t>
  </si>
  <si>
    <t>Registro de gaveta amarelo 2´</t>
  </si>
  <si>
    <t>O.07.000.063566</t>
  </si>
  <si>
    <t>Registro de gaveta amarelo 2 1/2´</t>
  </si>
  <si>
    <t>O.07.000.063567</t>
  </si>
  <si>
    <t>Registro de gaveta amarelo 3´</t>
  </si>
  <si>
    <t>O.07.000.063569</t>
  </si>
  <si>
    <t>Registro de gaveta amarelo de 4´</t>
  </si>
  <si>
    <t>O.07.000.064006</t>
  </si>
  <si>
    <t>Válvula de esfera monobloco em latão fundido/forjado, passagem plena, acionamento com alavanca, DN=1/2"</t>
  </si>
  <si>
    <t>O.07.000.068503</t>
  </si>
  <si>
    <t>Luva de redução de 3/4´x 1/2´ para entrada de gás em latão</t>
  </si>
  <si>
    <t>O.07.000.068505</t>
  </si>
  <si>
    <t>Pigtail para manômetro em latão (rabo de porco), DN 1/2´</t>
  </si>
  <si>
    <t>O.07.000.068512</t>
  </si>
  <si>
    <t>Regulador de primeiro estágio, tipo alta pressão até 1,3 kgf/cm², vazão de 50 kg GLP/hora; ref. 76510/2 fabricação Alianca ou equivalente</t>
  </si>
  <si>
    <t>O.07.000.068516</t>
  </si>
  <si>
    <t>Bico escalonado para gás 3/8´ em latão</t>
  </si>
  <si>
    <t>O.07.000.090509</t>
  </si>
  <si>
    <t>Válvula de esfera monobloco em latão fundido/forjado, passagem plena, acionamento com alavanca, DN= 3/4"</t>
  </si>
  <si>
    <t>O.07.000.090510</t>
  </si>
  <si>
    <t>Válvula de esfera monobloco em latão fundido/forjado, passagem plena, acionamento com alavanca, DN= 1"</t>
  </si>
  <si>
    <t>O.07.000.090513</t>
  </si>
  <si>
    <t>Válvula de esfera monobloco em latão fundido, passagem plena, acionamento com alavanca, DN= 1.1/4´</t>
  </si>
  <si>
    <t>O.07.000.090518</t>
  </si>
  <si>
    <t>Válvula de esfera monobloco em latão fundido/forjado, passagem plena, acionamento com alavanca, DN= 2"</t>
  </si>
  <si>
    <t>O.08.000.061342</t>
  </si>
  <si>
    <t>O.08.000.061343</t>
  </si>
  <si>
    <t>O.08.000.063001</t>
  </si>
  <si>
    <t>Tubo de cobre flexível para sistema de ar condicionado, espessura 1/32" - diâmetro 3/16" (0,090 kg/m)</t>
  </si>
  <si>
    <t>O.08.000.063002</t>
  </si>
  <si>
    <t>Tubo de cobre flexível para sistema de ar condicionado, espessura 1/32" - diâmetro 1/4" (0,133 kg/m)</t>
  </si>
  <si>
    <t>O.08.000.063003</t>
  </si>
  <si>
    <t>Tubo de cobre flexível para sistema de ar condicionado, espessura 1/32" - diâmetro 5/16" (0,160 kg/m)</t>
  </si>
  <si>
    <t>O.08.000.063004</t>
  </si>
  <si>
    <t>Tubo de cobre flexível para sistema de ar condicionado, espessura 1/32" - diâmetro 3/8" (0,200 kg/m)</t>
  </si>
  <si>
    <t>O.08.000.063005</t>
  </si>
  <si>
    <t>Tubo de cobre flexível para sistema de ar condicionado, espessura 1/32" - diâmetro 1/2" (0,280 kg/m)</t>
  </si>
  <si>
    <t>O.08.000.063006</t>
  </si>
  <si>
    <t>Tubo de cobre flexível para sistema de ar condicionado, espessura 1/32" - diâmetro 5/8" (0,346 kg/m)</t>
  </si>
  <si>
    <t>O.08.000.063007</t>
  </si>
  <si>
    <t>Tubo de cobre flexível para sistema de ar condicionado, espessura 1/32" - diâmetro 3/4" (0,426 kg/m)</t>
  </si>
  <si>
    <t>O.08.000.063010</t>
  </si>
  <si>
    <t>Tubo de cobre sem costura, rígido, espessura 1/16", diâmetro 3/8" (0,353 kg/m)</t>
  </si>
  <si>
    <t>O.08.000.063011</t>
  </si>
  <si>
    <t>Tubo de cobre sem costura, rígido, espessura 1/16", diâmetro 1/2" (0,494 kg/m)</t>
  </si>
  <si>
    <t>O.08.000.063012</t>
  </si>
  <si>
    <t>Tubo de cobre sem costura, rígido, espessura 1/16", diâmetro 5/8" (0,635 kg/m)</t>
  </si>
  <si>
    <t>O.08.000.063013</t>
  </si>
  <si>
    <t>Tubo de cobre sem costura, rígido, espessura 1/16", diâmetro 3/4" (0,776 kg/m)</t>
  </si>
  <si>
    <t>O.08.000.063014</t>
  </si>
  <si>
    <t>Tubo de cobre sem costura, rígido, espessura 1/16", diâmetro 7/8" (0,918 kg/m)</t>
  </si>
  <si>
    <t>O.08.000.063015</t>
  </si>
  <si>
    <t>Tubo de cobre sem costura, rígido, espessura 1/16", diâmetro 1" (1,060 kg/m)</t>
  </si>
  <si>
    <t>O.08.000.063016</t>
  </si>
  <si>
    <t>Tubo de cobre sem costura, rígido, espessura 1/16", diâmetro 1 1/8" (1,200 kg/m)</t>
  </si>
  <si>
    <t>O.08.000.063017</t>
  </si>
  <si>
    <t>Tubo de cobre sem costura, rígido, espessura 1/16", diâmetro 1 1/4" (1,340 kg/m)</t>
  </si>
  <si>
    <t>O.08.000.063018</t>
  </si>
  <si>
    <t>Tubo de cobre sem costura, rígido, espessura 1/16", diâmetro 1 3/8" (1,480 kg/m)</t>
  </si>
  <si>
    <t>O.08.000.063019</t>
  </si>
  <si>
    <t>Tubo de cobre sem costura, rígido, espessura 1/16", diâmetro 1 1/2" (1,620 kg/m)</t>
  </si>
  <si>
    <t>O.08.000.063020</t>
  </si>
  <si>
    <t>Tubo de cobre sem costura, rígido, espessura 1/16", diâmetro 1 5/8" (1,760 kg/m)</t>
  </si>
  <si>
    <t>O.08.000.063040</t>
  </si>
  <si>
    <t>Tubo de cobre classe A, DN= 35mm (1 1/4´)</t>
  </si>
  <si>
    <t>O.08.000.063041</t>
  </si>
  <si>
    <t>Tubo de cobre classe A, DN= 42mm (1 1/2´)</t>
  </si>
  <si>
    <t>O.08.000.063042</t>
  </si>
  <si>
    <t>Tubo de cobre classe A, DN= 54mm (2´)</t>
  </si>
  <si>
    <t>O.08.000.063043</t>
  </si>
  <si>
    <t>Tubo de cobre classe A, DN= 66mm (2 1/2´)</t>
  </si>
  <si>
    <t>O.08.000.063044</t>
  </si>
  <si>
    <t>Tubo de cobre classe A, DN= 79mm (3´)</t>
  </si>
  <si>
    <t>O.08.000.063045</t>
  </si>
  <si>
    <t>Tubo de cobre classe A, DN= 104mm (4´)</t>
  </si>
  <si>
    <t>O.08.000.063046</t>
  </si>
  <si>
    <t>Tubo de cobre classe A, DN= 15mm (1/2´)</t>
  </si>
  <si>
    <t>O.08.000.063047</t>
  </si>
  <si>
    <t>Tubo de cobre classe A, DN= 22mm (3/4´)</t>
  </si>
  <si>
    <t>O.08.000.063048</t>
  </si>
  <si>
    <t>Tubo de cobre classe A, DN= 28mm (1´)</t>
  </si>
  <si>
    <t>O.08.000.063049</t>
  </si>
  <si>
    <t>Tubo de cobre classe E, DN= 22mm (3/4´)</t>
  </si>
  <si>
    <t>O.08.000.063050</t>
  </si>
  <si>
    <t>Tubo de cobre classe E, DN= 28mm (1´)</t>
  </si>
  <si>
    <t>O.08.000.063051</t>
  </si>
  <si>
    <t>Tubo de cobre classe E, DN= 35mm (1 1/4´)</t>
  </si>
  <si>
    <t>O.08.000.063052</t>
  </si>
  <si>
    <t>Tubo de cobre classe E, DN= 42mm (1 1/2´)</t>
  </si>
  <si>
    <t>O.08.000.063053</t>
  </si>
  <si>
    <t>Tubo de cobre classe E, DN= 54mm (2´)</t>
  </si>
  <si>
    <t>O.08.000.063054</t>
  </si>
  <si>
    <t>Tubo de cobre classe E, DN= 66mm (2 1/2´)</t>
  </si>
  <si>
    <t>O.08.000.069515</t>
  </si>
  <si>
    <t>Torneira de boia liga de cobre (bronze e latão), plástico de engenharia, elastômeros, de 3/4"</t>
  </si>
  <si>
    <t>O.08.000.069516</t>
  </si>
  <si>
    <t>Torneira de boia liga de cobre (bronze e latão), plástico de engenharia, elastômeros, de 1"</t>
  </si>
  <si>
    <t>O.08.000.069517</t>
  </si>
  <si>
    <t>Torneira de boia liga de cobre (bronze e latão), plástico de engenharia, elastômeros, de 1 1/2"</t>
  </si>
  <si>
    <t>O.08.000.069518</t>
  </si>
  <si>
    <t>Torneira de boia liga de cobre (bronze e latão), plástico de engenharia, elastômeros, de 2"</t>
  </si>
  <si>
    <t>O.08.000.069522</t>
  </si>
  <si>
    <t>Torneira de boia liga de cobre (bronze e latão), plástico de engenharia, elastômeros, de 1 1/4"</t>
  </si>
  <si>
    <t>O.08.000.069523</t>
  </si>
  <si>
    <t>Torneira de boia liga de cobre (bronze e latão), plástico de engenharia, elastômeros, de 2 1/2"</t>
  </si>
  <si>
    <t>O.09.000.063500</t>
  </si>
  <si>
    <t>Válvula de gaveta em bronze com haste ascendente e extremidades rosqueáveis, classe 150 libras para vapor saturado e 300 libras para água, óleo e gás, DN= 4´</t>
  </si>
  <si>
    <t>O.09.000.063503</t>
  </si>
  <si>
    <t>Válvula de gaveta em bronze com haste não ascendente e extremidades rosqueáveis, classe 150lbs para vapor saturado e classe 300lbs para água, óleo e gás, DN= 4´</t>
  </si>
  <si>
    <t>O.09.000.063504</t>
  </si>
  <si>
    <t>Válvula de gaveta em bronze com haste não ascendente e extremidades rosqueáveis, classe 150lbs para vapor saturado e classe 300lbs para água, óleo e gás, DN= 2´</t>
  </si>
  <si>
    <t>O.09.000.063507</t>
  </si>
  <si>
    <t>Válvula de gaveta em bronze com haste não ascendente e extremidades rosqueáveis, classe 125 libras, para vapor saturado e 200 libras para água, óleo e gás, DN= 3/4´</t>
  </si>
  <si>
    <t>O.09.000.063541</t>
  </si>
  <si>
    <t>Válvula de gaveta em bronze com haste não ascendente e extremidades rosqueáveis, classe 125 libras, para vapor e classe 200 libras, para água, óleo e gás, DN= 1´</t>
  </si>
  <si>
    <t>O.09.000.063542</t>
  </si>
  <si>
    <t>Válvula de gaveta em bronze com haste não ascendente e extremidades rosqueáveis, classe 125 libras, para vapor e classe 200 libras, para água, óleo e gás, DN= 1 1/2´</t>
  </si>
  <si>
    <t>O.09.000.063543</t>
  </si>
  <si>
    <t>Válvula de gaveta em bronze com haste não ascendente e extremidades rosqueáveis, classe 125 libras, para vapor e classe 200 libras, para água, óleo e gás, DN= 2 1/2´</t>
  </si>
  <si>
    <t>O.09.000.063544</t>
  </si>
  <si>
    <t>Válvula de gaveta em bronze com haste não ascendente e extremidades rosqueáveis, classe 125 libras, para vapor e classe 200 libras, para água, óleo e gás, DN= 3´</t>
  </si>
  <si>
    <t>O.09.000.063551</t>
  </si>
  <si>
    <t>Hidrômetro em bronze, diâmetro 25 mm (1), vazão máxima de trabalho de 10 m³/h</t>
  </si>
  <si>
    <t>O.09.000.063552</t>
  </si>
  <si>
    <t>Hidrômetro em bronze, diâmetro 40 mm (1 1/2)</t>
  </si>
  <si>
    <t>O.09.000.064001</t>
  </si>
  <si>
    <t>Válvula de gaveta em bronze com haste não ascendente e extremidades rosqueáveis, classe 125 libras para vapor e classe 200 libras, para água, óleo e gás, DN= 6´</t>
  </si>
  <si>
    <t>O.09.000.064005</t>
  </si>
  <si>
    <t>Válvula de gaveta em bronze com haste não ascendente e extremidades rosqueáveis, classe 125 libras para vapor e classe 200 libras para água, óleo e gás, DN= 2´</t>
  </si>
  <si>
    <t>O.09.000.064009</t>
  </si>
  <si>
    <t>Válvula de gaveta em bronze com haste não ascendente e extremidades rosqueáveis, classe 125 libras, para vapor e classe 200 libras, para água, óleo e gás, DN= 1 1/4´</t>
  </si>
  <si>
    <t>O.09.000.064016</t>
  </si>
  <si>
    <t>Válvula de retenção horizontal em bronze 3/4´</t>
  </si>
  <si>
    <t>O.09.000.064017</t>
  </si>
  <si>
    <t>Válvula de retenção horizontal em bronze 1´</t>
  </si>
  <si>
    <t>O.09.000.064018</t>
  </si>
  <si>
    <t>Válvula de retenção horizontal em bronze 1 1/4´</t>
  </si>
  <si>
    <t>O.09.000.064019</t>
  </si>
  <si>
    <t>Válvula de retenção horizontal em bronze 1 1/2´</t>
  </si>
  <si>
    <t>O.09.000.064020</t>
  </si>
  <si>
    <t>Válvula de retenção horizontal em bronze 2´</t>
  </si>
  <si>
    <t>O.09.000.064021</t>
  </si>
  <si>
    <t>Válvula de retenção horizontal em bronze 2 1/2´</t>
  </si>
  <si>
    <t>O.09.000.064022</t>
  </si>
  <si>
    <t>Válvula de retenção horizontal em bronze 3´</t>
  </si>
  <si>
    <t>O.09.000.064025</t>
  </si>
  <si>
    <t>Válvula globo em bronze com extremidades roscáveis, classe 150lbs para vapor saturado e classe 300lbs para água, óleo e gás, DN= 3/4´</t>
  </si>
  <si>
    <t>O.09.000.064027</t>
  </si>
  <si>
    <t>Válvula retenção pé com crivo em bronze, DN= 1´</t>
  </si>
  <si>
    <t>O.09.000.064028</t>
  </si>
  <si>
    <t>Válvula retenção pé com crivo em bronze, DN= 1 1/4´</t>
  </si>
  <si>
    <t>O.09.000.064029</t>
  </si>
  <si>
    <t>Válvula retenção pé com crivo em bronze, DN= 1 1/2´</t>
  </si>
  <si>
    <t>O.09.000.064030</t>
  </si>
  <si>
    <t>Válvula retenção pé com crivo em bronze, DN= 2´</t>
  </si>
  <si>
    <t>O.09.000.064031</t>
  </si>
  <si>
    <t>Válvula retenção pé com crivo em bronze, DN= 2 1/2´</t>
  </si>
  <si>
    <t>O.09.000.064032</t>
  </si>
  <si>
    <t>Válvula retenção pé com crivo em bronze, DN= 3´</t>
  </si>
  <si>
    <t>O.09.000.064033</t>
  </si>
  <si>
    <t>Válvula globo em bronze com extremidades roscáveis, classe 150lbs para vapor saturado, classe 300lbs para água, óleo e gás, DN= 1´</t>
  </si>
  <si>
    <t>O.09.000.064034</t>
  </si>
  <si>
    <t>Válvula retenção pé com crivo em bronze, DN= 4´</t>
  </si>
  <si>
    <t>O.09.000.064037</t>
  </si>
  <si>
    <t>Válvula globo em bronze com extremidades roscáveis, classe 150lbs para vapor saturado, classe 300lbs para água, óleo e gás, DN= 1 1/2´</t>
  </si>
  <si>
    <t>O.09.000.064038</t>
  </si>
  <si>
    <t>Válvula globo em bronze com extremidades roscáveis, classe 150lbs para vapor saturado, classe 300lbs para água, óleo e gás, DN= 2´</t>
  </si>
  <si>
    <t>O.09.000.064048</t>
  </si>
  <si>
    <t>Válvula globo em bronze com extremidades roscáveis, classe 150lbs para vapor saturado, 300lbs para água, óleo e gás, DN= 2 1/2´</t>
  </si>
  <si>
    <t>O.09.000.064050</t>
  </si>
  <si>
    <t>Válvula globo em bronze com extremidades roscáveis, classe 125lb para vapor saturado, classe 200 libras para água, óleo e gás, DN= 2´</t>
  </si>
  <si>
    <t>O.09.000.064051</t>
  </si>
  <si>
    <t>Válvula globo em bronze com extremidades roscáveis, classe 150lbs para vapor saturado, classe 300lbs para água, óleo e gás, D= 4´</t>
  </si>
  <si>
    <t>O.09.000.064061</t>
  </si>
  <si>
    <t>Válvula de retenção vertical em bronze 1´</t>
  </si>
  <si>
    <t>O.09.000.064062</t>
  </si>
  <si>
    <t>Válvula de retenção vertical em bronze 1 1/4´</t>
  </si>
  <si>
    <t>O.09.000.064063</t>
  </si>
  <si>
    <t>Válvula de retenção vertical em bronze 1 1/2´</t>
  </si>
  <si>
    <t>O.09.000.064064</t>
  </si>
  <si>
    <t>Válvula de retenção vertical em bronze 2´</t>
  </si>
  <si>
    <t>O.09.000.064065</t>
  </si>
  <si>
    <t>Válvula de retenção vertical em bronze 2 1/2´</t>
  </si>
  <si>
    <t>O.09.000.064066</t>
  </si>
  <si>
    <t>Válvula de retenção vertical em bronze 3´</t>
  </si>
  <si>
    <t>O.09.000.064068</t>
  </si>
  <si>
    <t>Válvula de retenção vertical em bronze de 4´ - com flange</t>
  </si>
  <si>
    <t>O.09.000.064172</t>
  </si>
  <si>
    <t>Válvula globo em bronze com extremidades roscáveis, classe 150lbs para vapor saturado, classe 300lbs para água, óleo e gás, D= 3´</t>
  </si>
  <si>
    <t>O.09.000.064187</t>
  </si>
  <si>
    <t>Válvula de gaveta, corpo em bronze, extremidades roscáveis, haste fixa, classe 150 libras, DN=1/2´</t>
  </si>
  <si>
    <t>O.09.000.064188</t>
  </si>
  <si>
    <t>Válvula de gaveta, corpo em bronze, extremidades roscáveis, haste fixa, classe 150 libras, DN=3/4´</t>
  </si>
  <si>
    <t>O.09.000.064189</t>
  </si>
  <si>
    <t>Válvula de gaveta, corpo em bronze, extremidades roscáveis, haste fixa, classe 150 libras, DN=1´</t>
  </si>
  <si>
    <t>O.09.000.064190</t>
  </si>
  <si>
    <t>Válvula de gaveta, corpo em bronze, extremidades roscáveis, haste fixa, classe 150 libras, DN=1 1/4´</t>
  </si>
  <si>
    <t>O.09.000.064191</t>
  </si>
  <si>
    <t>Válvula globo, corpo em bronze,extremidades roscáveis, haste ascendente, classe 150 libras, DN=1/2´</t>
  </si>
  <si>
    <t>O.09.000.064192</t>
  </si>
  <si>
    <t>Válvula globo, corpo em bronze,extremidades roscáveis, haste ascendente, classe 150 libras, DN=1 1/4´</t>
  </si>
  <si>
    <t>O.09.000.064193</t>
  </si>
  <si>
    <t>Filtro Y, corpo em aço carbono, tela removível em aço inox, classe 150 libras, DN=1/2´</t>
  </si>
  <si>
    <t>O.09.000.064194</t>
  </si>
  <si>
    <t>Filtro Y, corpo em aço carbono, tela removível em aço inox, classe 150 libras, DN=3,4´</t>
  </si>
  <si>
    <t>O.09.000.064195</t>
  </si>
  <si>
    <t>Filtro Y, corpo em aço carbono, tela removível em aço inox, classe 150 libras, DN=1´</t>
  </si>
  <si>
    <t>O.09.000.064196</t>
  </si>
  <si>
    <t>Filtro Y, corpo em aço carbono, tela removível em aço inox, classe 150 libras, DN=1 1/4´</t>
  </si>
  <si>
    <t>O.09.000.064202</t>
  </si>
  <si>
    <t>Válvula automática redutora de pressão, de ação direta, corpo em bronze, extremidades roscadas, para água, ar, óleo e gás, PE=200psi e PS=20 à 90psi, DN=11/4´</t>
  </si>
  <si>
    <t>O.09.000.064203</t>
  </si>
  <si>
    <t>Válvula automática de redução de pressão, de ação direta, corpo em bronze, extremidades roscadas, para água, ar, óleo e gás, PE=200psi e PS=20 à 90psi, DN=2´</t>
  </si>
  <si>
    <t>O.09.000.064215</t>
  </si>
  <si>
    <t>Válvula de gaveta em bronze com fecho rápido sem acabamento, DN= 1 1/2´</t>
  </si>
  <si>
    <t>O.09.000.068531</t>
  </si>
  <si>
    <t>Filtro tipo ´Y´ corpo em bronze, tela (filtro) em aço inoxidável, extremidades roscáveis, para gás, DN= 2´</t>
  </si>
  <si>
    <t>O.09.000.090132</t>
  </si>
  <si>
    <t>Válvula globo angular de 45° em bronze ou latão, classe de pressão mínima 14kgf/cm², para recalque de rede de incêndio, DN= 2 1/2´; ref. Buckaspiero ou equivalente</t>
  </si>
  <si>
    <t>O.09.000.092041</t>
  </si>
  <si>
    <t>Válvula de gaveta em bronze com haste ascendente e extremidades rosqueáveis, classe 150lbs para vapor saturado, classe 300lbs para água, óleo e gás, DN= 1/2´</t>
  </si>
  <si>
    <t>O.10.000.065502</t>
  </si>
  <si>
    <t>Bacia sifonada de louça branca 6 litros; ref. linha Sabará ou Diamantina da Icasa, linha Ravena da Deca ou equivalente</t>
  </si>
  <si>
    <t>O.10.000.065506</t>
  </si>
  <si>
    <t>Bacia turca de louça branca, 6 litros com sifão, linha Institucional da Celite ou equivalente</t>
  </si>
  <si>
    <t>O.10.000.065508</t>
  </si>
  <si>
    <t>Lavatório de louça, branco, com coluna de 55,5X48cm; referência comercial linha Luna lL-9 + lC9 da Icasa ou equivalente</t>
  </si>
  <si>
    <t>O.10.000.065509</t>
  </si>
  <si>
    <t>Lavatório de louça, sem coluna de 46 x 36 cm; ref. Icasa, Sabará, Deca Ravena ou equivalente</t>
  </si>
  <si>
    <t>O.10.000.065514</t>
  </si>
  <si>
    <t>Papeleira de louça de embutir, 15x15cm / 18x18cm, inclusive rolete de plástico, ref. Celite, Hervy, Deca ou equivalente</t>
  </si>
  <si>
    <t>O.10.000.065516</t>
  </si>
  <si>
    <t>Meia saboneteira de louça de embutir 7,5x15cm / 10,5x17,5cm, ref. Deca, Celite, Hervy ou equivalente</t>
  </si>
  <si>
    <t>O.10.000.065518</t>
  </si>
  <si>
    <t>Saboneteira de louça de embutir 15x15cm / 18x18cm, ref. Deca, Celite, Hervy ou equivalente</t>
  </si>
  <si>
    <t>O.10.000.065522</t>
  </si>
  <si>
    <t>Bacia sifonada de louça com saída horizontal, linha Ravena da Deca, ou equivalente</t>
  </si>
  <si>
    <t>O.10.000.065528</t>
  </si>
  <si>
    <t>Tanque de louça com coluna de 18 a 20 litros, ref. Celite, Icasa, Incepa ou equivalente</t>
  </si>
  <si>
    <t>O.10.000.065534</t>
  </si>
  <si>
    <t>Lavatório pequeno e coluna suspensa; ref. Vogue Plus ou equivalente</t>
  </si>
  <si>
    <t>O.10.000.065538</t>
  </si>
  <si>
    <t>Mictório auto sifonado de louça, branco, ref. Icasa, Celite ou equivalente</t>
  </si>
  <si>
    <t>O.10.000.065544</t>
  </si>
  <si>
    <t>Cuba de louça de embutir redonda, de 36cm, branca, ref. Icasa, Deca ou equivalente</t>
  </si>
  <si>
    <t>O.10.000.065555</t>
  </si>
  <si>
    <t>Bacia louça branca 6 litros, com caixa descarga acoplada, linha Ravena da Deca, linha Diamantina, Azálea da Celite, ou equivalente</t>
  </si>
  <si>
    <t>O.10.000.065556</t>
  </si>
  <si>
    <t>Cuba de louça de embutir oval, 40x30cm, ref. Deca L 59 ou equivalente</t>
  </si>
  <si>
    <t>O.10.000.065559</t>
  </si>
  <si>
    <t>Lavatório de louça com coluna suspensa; referência comercial Celite, Icasa, Incepa ou equivalente</t>
  </si>
  <si>
    <t>O.10.000.065564</t>
  </si>
  <si>
    <t>Lavatório de louça para canto sem coluna para pessoa com mobilidade reduzida, ref. L76 Coleção Master da Deca ou equivalente</t>
  </si>
  <si>
    <t>O.10.000.065570</t>
  </si>
  <si>
    <t>Tanque louça branca com coluna, 30 litros; ref. Celite, Icasa, Incepa ou equivalente</t>
  </si>
  <si>
    <t>O.10.000.065671</t>
  </si>
  <si>
    <t>Bacia para pessoas com mobilidade reduzida, linha tradicional, cor branco gelo, ref. linha Vogue Plus Conforto P.510 ou equivalente</t>
  </si>
  <si>
    <t>O.10.000.065672</t>
  </si>
  <si>
    <t>Tanque de louça sem coluna, médio, capacidade 30 litros, ref. TQ.02, branco da Deca ou equivalente</t>
  </si>
  <si>
    <t>O.10.000.066152</t>
  </si>
  <si>
    <t>Lavatório de louça para canto de 300 x 300 x 300 mm, branco gelo, ref. L 101 linha Izi da Deca ou equivalente</t>
  </si>
  <si>
    <t>O.10.000.090733</t>
  </si>
  <si>
    <t>Bacia sifonafa com caixa de descarga acoplada de louça branca - infantil, referência Icasa, Celite ou equivalente</t>
  </si>
  <si>
    <t>O.11.000.021000</t>
  </si>
  <si>
    <t>Misturador termostato com acabamento cromado, para chuveiros e duchas, com dois volantes, trava de segurança a 38°C, ref. Decaterm 2430 C034 da Deca ou equivalente</t>
  </si>
  <si>
    <t>O.11.000.031636</t>
  </si>
  <si>
    <t>Arejador com articulador em ABS cromado, completo, para torneira padrão, referência Blukit ou equivalente</t>
  </si>
  <si>
    <t>O.11.000.047507</t>
  </si>
  <si>
    <t>Torneira elétrica, bica alta e móvel, com arejador articulável - 220V; ref. 220V de 5.400W da Fame, 220V Slim Multitemperaturas 5.500 W da Hydra ou equivalente</t>
  </si>
  <si>
    <t>O.11.000.063536</t>
  </si>
  <si>
    <t>Válvula para água fria ou pré-misturada 3/4´ baixa e alta pressão, acabamento Chrome; ref. linha Pressmatic 17120306 (baixa), 17120206 (alta) da Docol ou equivalente</t>
  </si>
  <si>
    <t>O.11.000.063537</t>
  </si>
  <si>
    <t>Registro regulador de vazão para torneira, misturador, bidê e outros 1/2´ plástico ABS; ref. 13030023 da Docol ou equivalente</t>
  </si>
  <si>
    <t>O.11.000.064004</t>
  </si>
  <si>
    <t>Válvula de escoamento cromada de 1 1/2', ref. 1606C da Deca ou equivalente</t>
  </si>
  <si>
    <t>O.11.000.064010</t>
  </si>
  <si>
    <t>Válvula de descarga com registro próprio e duplo acionamento limitador de fluxo de 1 1/2, ref. Hydra Max Duo 2545C; Docol DV Salvágua, ou equivalente</t>
  </si>
  <si>
    <t>O.11.000.064011</t>
  </si>
  <si>
    <t>Válvula de descarga com registro de 1 1/2´, ref. Hidramax 2550 da Deca / Docol / Flux 3650 Fabrimar ou equivalente</t>
  </si>
  <si>
    <t>O.11.000.064036</t>
  </si>
  <si>
    <t>Válvula de descarga com registro de 1 1/4´, ref. Hidramax 2550 da Deca, Docol, Flux 3650 da Fabrimar ou equivalente</t>
  </si>
  <si>
    <t>O.11.000.064044</t>
  </si>
  <si>
    <t>Válvula de metal cromado para lavatório com acabamento cromado de 1´, ref. VVL216 da Esteves; 1602C da Deca ou equivalente</t>
  </si>
  <si>
    <t>O.11.000.064045</t>
  </si>
  <si>
    <t>Válvula cromada para pia, tipo americana de 3 1/2" com cesta, sem unho, referência 1623 da Kimetais, Forusi, Esteves ou equivalente</t>
  </si>
  <si>
    <t>O.11.000.064056</t>
  </si>
  <si>
    <t>Válvula para mictório antivandalismo, sistema hidromecânico, DN= 3/4´; ref. linha Presmatic antivandalismo da Docol ou equivalente</t>
  </si>
  <si>
    <t>O.11.000.064057</t>
  </si>
  <si>
    <t>Válvula de descarga externa tipo alavanca de 1 1/4´; ref. Silent Flux 3500 da Fabrimar ou equivalente</t>
  </si>
  <si>
    <t>O.11.000.064138</t>
  </si>
  <si>
    <t>Válvula com acionamento hidromecânico para piso, ref. 17012100 linha Pematic Piso da Docal ou equivalente</t>
  </si>
  <si>
    <t>O.11.000.064503</t>
  </si>
  <si>
    <t>Sifão metálico cromado 1´ x 1 1/2´, com tubo de ligação ajustável; ref. Fabrimar, Esteves, ou equivalente</t>
  </si>
  <si>
    <t>O.11.000.064513</t>
  </si>
  <si>
    <t>Sifão metálico cromado 1 1/2´ x  2´, com tubo de ligação; ref. Fabrimar, Oriente ou equivalente</t>
  </si>
  <si>
    <t>O.11.000.065568</t>
  </si>
  <si>
    <t>Chuveiro com jato regulável de metal acabamento cromado; ref. comercial Fabrimar, Tigre ou equivalente</t>
  </si>
  <si>
    <t>O.11.000.065571</t>
  </si>
  <si>
    <t>Chuveiro simples em PVC, diâmetro de 5", com registro e tubo de ligação acoplados em PVC; referência 2320/2321 da Herc, 1614 Luconi ou equivalente</t>
  </si>
  <si>
    <t>O.11.000.065579</t>
  </si>
  <si>
    <t>Válvula de descarga com registro próprio e duplo acionamento limitador de fluxo de 1 1/4´; ref. Hydra Max Duo 2545C; Docol DV Salvágua ou equivalente</t>
  </si>
  <si>
    <t>O.11.000.066000</t>
  </si>
  <si>
    <t>Torneira de mesa com bica móvel, acionamento por meio de alavanca, acabamento metal cromado; ref. 21.031/21.060 da Proflux, 2195/2169 da Hidrofix, 4014 da TFC ou equivalente</t>
  </si>
  <si>
    <t>O.11.000.066001</t>
  </si>
  <si>
    <t>Torneira curta amarela de 3/4´ para jardim, ref. Chaveta 1128A da Metais Poly ou equivalente</t>
  </si>
  <si>
    <t>O.11.000.066002</t>
  </si>
  <si>
    <t>Torneira curta amarela de 1/2´ para jardim, ref. Chaveta 1128A da Metais Poly ou equivalente</t>
  </si>
  <si>
    <t>O.11.000.066007</t>
  </si>
  <si>
    <t>Válvula de descarga antivandalismo DN= 1 1/2´; ref. Docol / Hidra MaxPública ou equivalente</t>
  </si>
  <si>
    <t>O.11.000.066008</t>
  </si>
  <si>
    <t>Válvula de mictório vazão automática 3/4´, ref. Docol ou equivalente</t>
  </si>
  <si>
    <t>O.11.000.066010</t>
  </si>
  <si>
    <t>Torneira curta cromada de 3/4´ para jardim, ref. Chaveta 1128C da Metais Poly, Linha C23 da Forusi ou equivalente</t>
  </si>
  <si>
    <t>O.11.000.066012</t>
  </si>
  <si>
    <t>Torneira amarela de 3/4´ para tanque, curta (aprox. 10 cm), sem rosca</t>
  </si>
  <si>
    <t>O.11.000.066015</t>
  </si>
  <si>
    <t>Torneira curta cromada de 1/2" para tanque; ref. 1126 da Forusi ou equivalente</t>
  </si>
  <si>
    <t>O.11.000.066016</t>
  </si>
  <si>
    <t>Torneira curta cromada de 3/4" para tanque; ref. 1126 da Forusi ou equivalente</t>
  </si>
  <si>
    <t>O.11.000.066018</t>
  </si>
  <si>
    <t>Torneira longa de 1/2" ou 3/4" para pia com arejador; ref. Spagna, 2159 C24 da Metais Poly, linha C23 da Forusi ou equivalente</t>
  </si>
  <si>
    <t>O.11.000.066020</t>
  </si>
  <si>
    <t>Chuveiro simples em PVC, diâmetro de 10 cm, com braço acoplado, ref. Ducha 4 - linha Plena Duchas da Tigre ou equivalente</t>
  </si>
  <si>
    <t>O.11.000.066023</t>
  </si>
  <si>
    <t>Ducha higiênica manual com acabamento cromado; referência comercial 1984 C.ACT.LNK.CR da Deca ou equivalente</t>
  </si>
  <si>
    <t>O.11.000.066024</t>
  </si>
  <si>
    <t>Torneira de parede (de metal) para pia com bica móvel, arejador, de 1/2´ ou 3/4´; ref. 3159 linha Belle Époque CR da Forusi ou equivalente</t>
  </si>
  <si>
    <t>O.11.000.066025</t>
  </si>
  <si>
    <t>Torneira clínica profissional, parede ou mesa tipo alavanca, fabricada em metal cromado com bico arejador</t>
  </si>
  <si>
    <t>O.11.000.066028</t>
  </si>
  <si>
    <t>Torneira misturador clínica de mesa com arejador articulado, acionamento cotovelo; ref. Certiva, Solucenter, Proflux  ou equivalente</t>
  </si>
  <si>
    <t>O.11.000.066037</t>
  </si>
  <si>
    <t>Torneira de parede antivandalismo de 3/4´ de alta/baixa pressão, acabamento cromado, ref. Chrome da Docol de 135 mm, Biopress da Fabrimar ou equivalente</t>
  </si>
  <si>
    <t>O.11.000.066038</t>
  </si>
  <si>
    <t>Chuveiro com válvula e acionamento antivandalismo de 3/4´ (válvula + chuveiro); ref. Pressmatic ou equivalente</t>
  </si>
  <si>
    <t>O.11.000.066039</t>
  </si>
  <si>
    <t>Ducha cromada simples, água fria, sem desviador; ref. Fria Fitt 7000 F16 Fortti Cromada da Lorenzetti ou equivalente</t>
  </si>
  <si>
    <t>O.11.000.066040</t>
  </si>
  <si>
    <t>Chuveiro elétrico eletrônico de 6.500W/220V com resistência blindada; referência comercial ducha ND blindada da Hydra ou equivalente</t>
  </si>
  <si>
    <t>O.11.000.066050</t>
  </si>
  <si>
    <t>Misturador de parede para pia com bica móvel, com acabamento cromado, ref. linha Prata C50 da Forusi, 1258 da Fabrimar ou equivalente</t>
  </si>
  <si>
    <t>O.11.000.066051</t>
  </si>
  <si>
    <t>Aparelho misturador de mesa para pia com bica móvel, acabamento cromado. Referência Misturador Max 1256-C34 da Deca ou equivalente</t>
  </si>
  <si>
    <t>O.11.000.066059</t>
  </si>
  <si>
    <t>Torneira de mesa (de metal) com bica móvel e arejador, de 1/2" ou 3/4"; ref. 1168 C34 Lorenzetti, B Epoque 3159 Forusi, VTM 076-1167 C64 Esteves ou equivalente</t>
  </si>
  <si>
    <t>O.11.000.066063</t>
  </si>
  <si>
    <t>Torneira de acionamento restrito em latão cromado, registro 1/2' com adaptador para 3/4', ref. comercial 20000806 da Docol ou equivalente</t>
  </si>
  <si>
    <t>O.11.000.066064</t>
  </si>
  <si>
    <t>Torneira de parede para lavatório acionamento hidromecânico latão fundido cromado, DN 1/2´/3/4´ cod.17160706, Presmatic 120 da Docol, equivalente</t>
  </si>
  <si>
    <t>O.11.000.066066</t>
  </si>
  <si>
    <t>Torneira de parede para tanque em plástico (ABS e/ou polipropileno), DN 1/2´ ou 3/4´, 10 cm, sem rosca, ref. 1126 Herc ou equivalente</t>
  </si>
  <si>
    <t>O.11.000.066067</t>
  </si>
  <si>
    <t>Torneira de parede para tanque em plástico (ABS e/ou polipropileno), DN 1/2´ ou 3/4´, 15 cm, sem rosca, ref. 1158 Herc ou equivalente</t>
  </si>
  <si>
    <t>O.11.000.066072</t>
  </si>
  <si>
    <t>Torneira de mesa para lavatório, acionamento hidromecânico com alavanca, registro integrado regulador de vazão, latão cromado, ref. linha DocolMatc 185106 da Docol ou equivalente</t>
  </si>
  <si>
    <t>O.11.000.066091</t>
  </si>
  <si>
    <t>Torneira de mesa automática em metal cromado de 1/2", medidas aproximadas: distância horizontal 110 a 125mm, altura vertical 90 a 120mm, ref.Single, Robust ou Prime da LuxSanit, 1193 ou 1194 da Oliveira, Pressmatic da Docol ou equivalente</t>
  </si>
  <si>
    <t>O.11.000.066097</t>
  </si>
  <si>
    <t>Chuveiro elétrico comum com acabamento em plástico e braço, 220 V / 5500 W, ref. Bello Banho / Maxi Ducha da Lorenzetti ou equivalente</t>
  </si>
  <si>
    <t>O.11.000.066104</t>
  </si>
  <si>
    <t>Chuveiro lava olhos, acionamento manual através de haste triangular e placa empurre, com pintura epóxi; ref. CL001 KITINOX da Avlis Válvulas ou equivalente</t>
  </si>
  <si>
    <t>O.11.000.066106</t>
  </si>
  <si>
    <t>Torneira para lavatório em plástico, bitola de 1/2´</t>
  </si>
  <si>
    <t>O.11.000.066109</t>
  </si>
  <si>
    <t>Ducha com comando eletrônico de temperatura, com ou sem haste de comando, de 6.800W até 7.900W - 220 V, regulagem de inclinação, aprovado Inmetro/Procel, ref. comercial Top Jet Eletrônica da Lorenzetti ou equivalente</t>
  </si>
  <si>
    <t>O.11.000.068506</t>
  </si>
  <si>
    <t>Regulador de pressão, estágio único 12 kg/h; ref. 76511 fabricação Aliança ou equivalente</t>
  </si>
  <si>
    <t>O.11.000.068511</t>
  </si>
  <si>
    <t>Regulador de alta pressão, vazão 9 kg; ref. 76510/3 fabricação Aliança ou equivalente</t>
  </si>
  <si>
    <t>O.11.000.068513</t>
  </si>
  <si>
    <t>Regulador para gás, industrial vazão 12 kg/h, 2º estágio; ref. 76511/1 fabricação Aliança ou equivalente</t>
  </si>
  <si>
    <t>O.11.000.068515</t>
  </si>
  <si>
    <t>Válvula e mangueira para gás domiciliar de 3/8´</t>
  </si>
  <si>
    <t>O.11.000.069556</t>
  </si>
  <si>
    <t>Botão para válvula descarga</t>
  </si>
  <si>
    <t>O.11.000.069558</t>
  </si>
  <si>
    <t>Canopla para válvula de descarga, ref. Hidramax 2550 da Deca, Docol, Flux 3650 Fabrimar ou equivalente</t>
  </si>
  <si>
    <t>O.11.000.069562</t>
  </si>
  <si>
    <t>Acabamento cromado para registro de pressão ou de gaveta, ref. linha Lorenluna da Lorenzetti, Aspen 4900 da Deca e linha Targa 4900.C40.PQ.CR da Deca ou equivalente</t>
  </si>
  <si>
    <t>O.11.000.092035</t>
  </si>
  <si>
    <t>Dispenser tipo toalheiro metálico esmaltado para bobina de 25cm x 50m, sem alavanca, ref. 1855 da Ideal, Aurimar 86 da Guarani ou equivalente</t>
  </si>
  <si>
    <t>O.11.000.092038</t>
  </si>
  <si>
    <t>Cabide cromado para banheiro simples; ref. Remma plus RP08, Versailles 08v, Requint 108RSK, 2060.C01 da Deca, 2312 standard da Jackwal, Lorenzetti, Plus da Sicmol ou equivalente</t>
  </si>
  <si>
    <t>O.12.000.061029</t>
  </si>
  <si>
    <t>Arruela de borracha para flange, diâmetro 200mm</t>
  </si>
  <si>
    <t>O.12.000.061039</t>
  </si>
  <si>
    <t>Arruela de borracha para flange, diâmetro 80mm</t>
  </si>
  <si>
    <t>O.12.000.061040</t>
  </si>
  <si>
    <t>Arruela de borracha para flange, diâmetro 100mm</t>
  </si>
  <si>
    <t>O.12.000.061042</t>
  </si>
  <si>
    <t>Arruela de borracha para flange, diâmetro 150mm</t>
  </si>
  <si>
    <t>O.12.000.061043</t>
  </si>
  <si>
    <t>Arruela de borracha para flange, diâmetro 250mm</t>
  </si>
  <si>
    <t>O.12.000.061044</t>
  </si>
  <si>
    <t>Arruela de borracha para flange, diâmetro 300mm</t>
  </si>
  <si>
    <t>O.12.000.061100</t>
  </si>
  <si>
    <t>Anel de borracha EPDM de 50 mm (2´), para tubulação em ferro fundido, ref. AFLEX Saint Gobain ou equivalente</t>
  </si>
  <si>
    <t>O.12.000.061115</t>
  </si>
  <si>
    <t>Anel de borracha EPDM de 75 mm (3´), para tubulação em ferro fundido, ref. AFLEX Saint Gobain ou equivalente</t>
  </si>
  <si>
    <t>O.12.000.061116</t>
  </si>
  <si>
    <t>Anel de borracha EPDM de 100 mm (4´), para tubulação em ferro fundido, ref. AFLEX Saint Gobain ou equivalente</t>
  </si>
  <si>
    <t>O.12.000.062671</t>
  </si>
  <si>
    <t>Anel de borracha para tubo PVC 50mm (2´)</t>
  </si>
  <si>
    <t>O.12.000.062672</t>
  </si>
  <si>
    <t>Anel de borracha para tubo PVC 75mm (3´)</t>
  </si>
  <si>
    <t>O.12.000.062673</t>
  </si>
  <si>
    <t>Anel de borracha para tubo PVC 100mm (4´)</t>
  </si>
  <si>
    <t>O.12.000.062674</t>
  </si>
  <si>
    <t>Anel de borracha para tubo PVC 150mm (6´)</t>
  </si>
  <si>
    <t>O.12.000.063510</t>
  </si>
  <si>
    <t>Arruela de borracha para flange, diâmetro 50mm</t>
  </si>
  <si>
    <t>O.12.000.064109</t>
  </si>
  <si>
    <t>Filtro de pressão em ABS para 360 l/h; ref. Cuno / Aqualar APL230 AP200LE ou equivalente</t>
  </si>
  <si>
    <t>O.12.000.064504</t>
  </si>
  <si>
    <t>Sifão sanfonado universal de 1´ x 40mm e 50mm; ref. SSU e SSU40 da Astra ou equivalente</t>
  </si>
  <si>
    <t>O.12.000.064505</t>
  </si>
  <si>
    <t>Sifão de plástico rígido, tipo copo de 1 1/4´ x 2´, com tubo de ligação ajustável</t>
  </si>
  <si>
    <t>O.12.000.065023</t>
  </si>
  <si>
    <t>Caixa de descarga, capacidade 9 litros em plástico, de sobrepor com engate flexível e acessórios</t>
  </si>
  <si>
    <t>O.12.000.065055</t>
  </si>
  <si>
    <t>Caixa de descarga, volume regulável 6 a 9 litros, de embutir, com engate flexível, acionamento por botão acabamento cromado, ref. 9000C Montreal da Montana, 2500 CX.MC.AF da Deca ou equivalente</t>
  </si>
  <si>
    <t>O.12.000.065513</t>
  </si>
  <si>
    <t>Saboneteira em ABS, tipo dispenser, para refil de 800ml, ref. Columbus SG 4000 ou equivalente</t>
  </si>
  <si>
    <t>O.12.000.065543</t>
  </si>
  <si>
    <t>Lavatório em polipropileno de 36x26cm, ref. Astra ou equivalente</t>
  </si>
  <si>
    <t>O.12.000.065595</t>
  </si>
  <si>
    <t>Secador de mãos em ABS, fluxo de ar 70 l/s, resistência 1350 W, tensão de 220 V, ref. CR-108B da Brakey ou equivalente</t>
  </si>
  <si>
    <t>O.12.000.066013</t>
  </si>
  <si>
    <t>Tubo de ligação cromado com canopla de 1 1/2´ x 25 cm, ajustável, ref. VLL418 da Esteves ou equivalente</t>
  </si>
  <si>
    <t>O.12.000.066028</t>
  </si>
  <si>
    <t>Ligação (engate) flexível metálico de 1/2´x 30cm</t>
  </si>
  <si>
    <t>O.12.000.066029</t>
  </si>
  <si>
    <t>Engate flexível de PVC DN= 1/2´x 40 cm</t>
  </si>
  <si>
    <t>O.12.000.066053</t>
  </si>
  <si>
    <t>Tubo de ligação com canopla para sanitários</t>
  </si>
  <si>
    <t>O.12.000.066068</t>
  </si>
  <si>
    <t>Tubo de ligação em cobre acabamento cromado para mictório DN= 1/2´, comprimento 20 ou 30cm; ref. VLC 454 ou VLC 456 Esteves ou equivalente</t>
  </si>
  <si>
    <t>O.12.000.066105</t>
  </si>
  <si>
    <t>Desviador para ducha e chuveiro, com mangueira de 2,20m de comprimento;  ref. 8010 da Lorenzetti ou equivalente</t>
  </si>
  <si>
    <t>O.12.000.066166</t>
  </si>
  <si>
    <t>Assento sanitário tipo universal para bacia sifonada infantil; referência Tupan, Astra ou equivalente</t>
  </si>
  <si>
    <t>O.12.000.067076</t>
  </si>
  <si>
    <t>Botoeira para acionamento de bomba de incêndio tipo quebra-vidro, com botão liga e desliga, em chapa de plástico na cor vermelha, com um martelo</t>
  </si>
  <si>
    <t>O.12.000.069503</t>
  </si>
  <si>
    <t>Bolsa de borracha para bacia sifonada</t>
  </si>
  <si>
    <t>O.12.000.069527</t>
  </si>
  <si>
    <t>Lubrificante para anel de neoprene</t>
  </si>
  <si>
    <t>O.12.000.069547</t>
  </si>
  <si>
    <t>Reparo para válvula hidra</t>
  </si>
  <si>
    <t>O.12.000.069550</t>
  </si>
  <si>
    <t>Assento de plástico tipo universal para bacia sanitária; ref. Astra, Tupan ou equivalente</t>
  </si>
  <si>
    <t>O.12.000.069555</t>
  </si>
  <si>
    <t>Anel de borracha expansão para ligação em bacia sifonada, 100 mm (4´)</t>
  </si>
  <si>
    <t>O.12.000.070960</t>
  </si>
  <si>
    <t>Manta de borracha de 100x75cm, espessura 10mm, cor preto e amarelo, alta resistência a atritos, para sinalização em estacionamento e proteção de coluna e parede</t>
  </si>
  <si>
    <t>O.12.000.070961</t>
  </si>
  <si>
    <t>Cantoneira de borracha de 75x10x10cm, espessura 10mm, cor preto e amarelo, alta resistência a atritos, para sinalização em estacionamento e proteção de coluna</t>
  </si>
  <si>
    <t>O.12.000.090146</t>
  </si>
  <si>
    <t>O.12.000.090901</t>
  </si>
  <si>
    <t>Conjunto de 4 lixeiras em plástico com tampa basculante, para coleta seletiva, com suporte para chão em aço galvanizado, capacidade de 50 litros cada cesto, ref. Natural Limp, Lixlimp, Plasbox ou equivalente</t>
  </si>
  <si>
    <t>O.12.000.092034</t>
  </si>
  <si>
    <t>Dispenser toalheiro em ABS e policarbonato para bobina de 20cm x 200m com alavanca. Ref. Jofel, Exaccta, Alwin ou equivalente</t>
  </si>
  <si>
    <t>O.12.000.092036</t>
  </si>
  <si>
    <t>Dispenser papel higiênico em ABS para rolão 300/600m, com visor. Ref. Unik JSN, Trilha ou equivalente</t>
  </si>
  <si>
    <t>O.12.000.092309</t>
  </si>
  <si>
    <t>Toalheiro plástico em ABS branco tipo dispenser para papel</t>
  </si>
  <si>
    <t>O.13.000.060101</t>
  </si>
  <si>
    <t>Tubo de concreto (PS-1) DN= 300mm</t>
  </si>
  <si>
    <t>O.13.000.060102</t>
  </si>
  <si>
    <t>Tubo de concreto (PS-1) DN= 400mm</t>
  </si>
  <si>
    <t>O.13.000.060110</t>
  </si>
  <si>
    <t>Tubo de concreto (PS-2) DN= 300mm</t>
  </si>
  <si>
    <t>O.13.000.060111</t>
  </si>
  <si>
    <t>Tubo de concreto (PS-2) DN= 400mm</t>
  </si>
  <si>
    <t>O.13.000.060112</t>
  </si>
  <si>
    <t>Tubo de concreto (PS-2) DN= 500mm</t>
  </si>
  <si>
    <t>O.13.000.060113</t>
  </si>
  <si>
    <t>Tubo de concreto (PA-2) DN= 700mm</t>
  </si>
  <si>
    <t>O.13.000.060114</t>
  </si>
  <si>
    <t>Tubo de concreto (PA-2) DN= 300mm</t>
  </si>
  <si>
    <t>O.13.000.060115</t>
  </si>
  <si>
    <t>Tubo de concreto (PA-2) DN= 900mm</t>
  </si>
  <si>
    <t>O.13.000.060131</t>
  </si>
  <si>
    <t>Tubo de concreto (PA-1) DN= 300mm</t>
  </si>
  <si>
    <t>O.13.000.060132</t>
  </si>
  <si>
    <t>Tubo de concreto (PA-1) DN= 400mm</t>
  </si>
  <si>
    <t>O.13.000.060140</t>
  </si>
  <si>
    <t>Tubo de concreto (PA-1) DN= 600mm</t>
  </si>
  <si>
    <t>O.13.000.060141</t>
  </si>
  <si>
    <t>Tubo de concreto (PA-1) DN= 800mm</t>
  </si>
  <si>
    <t>O.13.000.060144</t>
  </si>
  <si>
    <t>Tubo de concreto (PA-2) DN= 400mm</t>
  </si>
  <si>
    <t>O.13.000.060145</t>
  </si>
  <si>
    <t>Tubo de concreto (PA-2) DN= 600mm</t>
  </si>
  <si>
    <t>O.13.000.060146</t>
  </si>
  <si>
    <t>Tubo de concreto (PA-2) DN= 800mm</t>
  </si>
  <si>
    <t>O.13.000.060147</t>
  </si>
  <si>
    <t>Tubo de concreto (PA-2) DN= 1000mm</t>
  </si>
  <si>
    <t>O.13.000.060149</t>
  </si>
  <si>
    <t>Tubo de concreto (PA-3) DN= 400mm</t>
  </si>
  <si>
    <t>O.13.000.060150</t>
  </si>
  <si>
    <t>Tubo de concreto (PA-3) DN= 600mm</t>
  </si>
  <si>
    <t>O.13.000.060151</t>
  </si>
  <si>
    <t>Tubo de concreto (PA-3) DN= 800mm</t>
  </si>
  <si>
    <t>O.13.000.060152</t>
  </si>
  <si>
    <t>Tubo de concreto (PA-3) DN= 1000mm</t>
  </si>
  <si>
    <t>O.13.000.060203</t>
  </si>
  <si>
    <t>Anel pré-moldado em concreto, diâmetro externo de 2,50 m, h= 0,50 m</t>
  </si>
  <si>
    <t>O.13.000.060204</t>
  </si>
  <si>
    <t>Tubo de concreto (PA-1) DN= 1000mm</t>
  </si>
  <si>
    <t>O.13.000.060206</t>
  </si>
  <si>
    <t>Tubo de concreto (PA-1) DN= 1200mm</t>
  </si>
  <si>
    <t>O.13.000.060207</t>
  </si>
  <si>
    <t>Anel pré-moldado em concreto, diâmetro externo de 1,20 m, h= 0,50 m</t>
  </si>
  <si>
    <t>O.13.000.060208</t>
  </si>
  <si>
    <t>Anel pré-moldado em concreto, diâmetro externo de 1,50 m, h= 0,50 m</t>
  </si>
  <si>
    <t>O.13.000.060209</t>
  </si>
  <si>
    <t>Anel pré-moldado em concreto, diâmetro externo de 1,80 m, h= 0,50 m</t>
  </si>
  <si>
    <t>O.13.000.060210</t>
  </si>
  <si>
    <t>Anel pré-moldado em concreto, diâmetro externo de 2,50 m, h= 0,50 m, com cortina</t>
  </si>
  <si>
    <t>O.13.000.060213</t>
  </si>
  <si>
    <t>Tubo de concreto (PA-2) DN= 500mm</t>
  </si>
  <si>
    <t>O.13.000.060215</t>
  </si>
  <si>
    <t>Anel pré-moldado em concreto, diâmetro externo de 0,60 m, h= 0,50 m</t>
  </si>
  <si>
    <t>O.13.000.060219</t>
  </si>
  <si>
    <t>Meia cana de concreto DN= 200mm</t>
  </si>
  <si>
    <t>O.13.000.060220</t>
  </si>
  <si>
    <t>Tampa pré moldada de concreto, diâmetro externo de 1,50m com 1 abertura de inspeção (para fossa séptica)</t>
  </si>
  <si>
    <t>O.13.000.060232</t>
  </si>
  <si>
    <t>Tubo de concreto (EA-3) DN= 400mm esgoto sanitário</t>
  </si>
  <si>
    <t>O.13.000.060233</t>
  </si>
  <si>
    <t>Tubo de concreto (EA-3) DN= 500mm esgoto sanitário</t>
  </si>
  <si>
    <t>O.13.000.060234</t>
  </si>
  <si>
    <t>Tubo de concreto (EA-3) DN= 600mm esgoto sanitário</t>
  </si>
  <si>
    <t>O.13.000.060235</t>
  </si>
  <si>
    <t>Tubo de concreto (EA-3) DN= 700mm esgoto sanitário</t>
  </si>
  <si>
    <t>O.13.000.060236</t>
  </si>
  <si>
    <t>Tubo de concreto (EA-3) DN= 800mm esgoto sanitário</t>
  </si>
  <si>
    <t>O.13.000.060237</t>
  </si>
  <si>
    <t>Tubo de concreto (EA-3) DN= 900mm esgoto sanitário</t>
  </si>
  <si>
    <t>O.13.000.060238</t>
  </si>
  <si>
    <t>Tubo de concreto (EA-3) DN= 1000mm esgoto sanitário</t>
  </si>
  <si>
    <t>O.13.000.060239</t>
  </si>
  <si>
    <t>Tubo de concreto (EA-3) DN= 1200mm esgoto sanitário</t>
  </si>
  <si>
    <t>O.13.000.060240</t>
  </si>
  <si>
    <t>Meia cana de concreto DN= 300mm</t>
  </si>
  <si>
    <t>O.13.000.060241</t>
  </si>
  <si>
    <t>Meia cana de concreto DN= 400mm</t>
  </si>
  <si>
    <t>O.13.000.060243</t>
  </si>
  <si>
    <t>Meia cana de concreto DN= 600mm</t>
  </si>
  <si>
    <t>O.13.000.060246</t>
  </si>
  <si>
    <t>Tampa pré moldada de concreto, diâmetro externo de 2,50m, com 2 aberturas de inspeção (para fossa séptica)</t>
  </si>
  <si>
    <t>O.13.000.060250</t>
  </si>
  <si>
    <t>Tampão pré moldado de concreto armado, diâmetro externo de 2,00 m, com 1 inspeção 0,60 cm se necessário (para sumidouro)</t>
  </si>
  <si>
    <t>O.13.000.060251</t>
  </si>
  <si>
    <t>Anel pré moldado em concreto armado, liso ou perfurado, diâmetro externo de 2,0 m, h= 0,50 m</t>
  </si>
  <si>
    <t>O.13.000.091172</t>
  </si>
  <si>
    <t>Anel pré moldado em concreto, diâmetro externo de 3,00 m, h= 0,50 m</t>
  </si>
  <si>
    <t>O.13.000.091262</t>
  </si>
  <si>
    <t>Tubo de concreto (PA-2) DN= 1500mm</t>
  </si>
  <si>
    <t>O.15.000.062636</t>
  </si>
  <si>
    <t>Purificador de pressão elétrico, chapa eletrozincado e tampo em aço inoxidável 304 escovado e ralo sifonado, capac. de água gelada 2,75 L/h; sistema duplo de filtração integrado com filtros Pré C+3 e C+5; ref. PDF 100 da IBBL ou equivalente</t>
  </si>
  <si>
    <t>O.15.000.062637</t>
  </si>
  <si>
    <t>Purificador de pressão elétrico, chapa eletrozincado, tampo aço inoxidável 304 escovado e ralo sifonado, c/2 torneiras, capac. de água gelada 7,2 L/h; sistema duplo de filtração integrado c/filtros Pré C+3 e C+5; ref. PDF 300-2T IBBL ou equivalente</t>
  </si>
  <si>
    <t>O.15.000.062638</t>
  </si>
  <si>
    <t>Purificador de pressão elétrico em chapa eletrozincado e tampo em aço inoxidável 304, com 2 torneiras em latão cromado, capacidade de refrigeração de 2 l/h - simples; ref. Puripress 40 da IBBL, BRX40 da Begel ou equivalente</t>
  </si>
  <si>
    <t>O.15.000.062639</t>
  </si>
  <si>
    <t>Purificador de pressão elétrico em chapa eletrozincado, tampo em aço inoxidável 304, com 3 torneiras de pressão em latão cromado, capacidade de refrigeração 2 l/h - conjugado; ref. Puripress 40C da IBBL, CJ40 da Begel ou equivalente</t>
  </si>
  <si>
    <t>O.15.000.064071</t>
  </si>
  <si>
    <t>Purgador termodinâmico com filtro incorporado, em aço inoxidável forjado, pressão de 0,25 a 42kg/cm², temperatura até 425°C, DN= 1/2´</t>
  </si>
  <si>
    <t>O.15.000.065503</t>
  </si>
  <si>
    <t>Cuba em aço inoxidável dupla de 1020x400x250mm, AISI 304, liga 18,8 e chapa 22</t>
  </si>
  <si>
    <t>O.15.000.065521</t>
  </si>
  <si>
    <t>Tanque em aço inoxidável, 60 x 60 x 30 / 64 x 53 x 28 cm</t>
  </si>
  <si>
    <t>O.15.000.065565</t>
  </si>
  <si>
    <t>Mictório coletivo em aço inoxidável AISI 304, liga 18,8, bitola 20, desenvolvimento 750 mm</t>
  </si>
  <si>
    <t>O.15.000.065603</t>
  </si>
  <si>
    <t>Cuba em aço inoxidável simples de 500x400x200mm, AISI 304, liga 18,8 e chapa 22</t>
  </si>
  <si>
    <t>O.15.000.065605</t>
  </si>
  <si>
    <t>Cuba em aço inoxidável simples de 465x300x140mm, AISI 304, liga 18,8 e chapa 22</t>
  </si>
  <si>
    <t>O.15.000.065606</t>
  </si>
  <si>
    <t>Cuba em aço inoxidável simples de 400x340x140mm, AISI 304, liga 18,8 e chapa 22</t>
  </si>
  <si>
    <t>O.15.000.065607</t>
  </si>
  <si>
    <t>Cuba em aço inoxidável dupla de 835x340x140mm, AISI 304, liga 18,8 e chapa 22</t>
  </si>
  <si>
    <t>O.15.000.065608</t>
  </si>
  <si>
    <t>Cuba em aço inoxidável simples de 560x330x140mm, AISI 304, liga 18,8 e chapa 22</t>
  </si>
  <si>
    <t>O.15.000.065609</t>
  </si>
  <si>
    <t>Cuba em aço inoxidável dupla de 715x400x140mm, AISI 304, liga 18,8 e chapa 22</t>
  </si>
  <si>
    <t>O.15.000.065611</t>
  </si>
  <si>
    <t>Cuba em aço inoxidável simples de 600x500x350mm, AISI 304, liga 18,8 e chapa 20</t>
  </si>
  <si>
    <t>O.15.000.065616</t>
  </si>
  <si>
    <t>Cuba em aço inoxidável simples de 1100x600x400mm, AISI-304, liga 18,8 e chapa 20</t>
  </si>
  <si>
    <t>O.15.000.065617</t>
  </si>
  <si>
    <t>Mesa em aço inoxidável, largura de 700 mm</t>
  </si>
  <si>
    <t>O.15.000.065619</t>
  </si>
  <si>
    <t>Cuba em aço inoxidável simples de 500x400x250mm, AISI 304, liga 18,8 e chapa 22, acabamento alto brilhante; ref.314 da Strake, Projinox ou equivalente</t>
  </si>
  <si>
    <t>O.15.000.065620</t>
  </si>
  <si>
    <t>Cuba em aço inoxidável simples de 500x400x300mm, AISI 304, liga 18,8 e chapa 22</t>
  </si>
  <si>
    <t>O.15.000.065622</t>
  </si>
  <si>
    <t>Cuba em aço inoxidável simples de 700x600x450mm, AISI 304, liga 18,8 e chapa 22</t>
  </si>
  <si>
    <t>O.15.000.065666</t>
  </si>
  <si>
    <t>Cuba de aço inoxidável simples de 500 x 400 x 400mm</t>
  </si>
  <si>
    <t>O.15.000.065670</t>
  </si>
  <si>
    <t>Tanque tipo cuba em aço inoxidável AISI 304, liga 18.8, de 1400 x 900 x 500 mm, acabamento polido, espessura de 1,2 a 1,5mm</t>
  </si>
  <si>
    <t>O.15.000.065785</t>
  </si>
  <si>
    <t>Cuba redonda em aço inoxidável AISI 304, de 300x140mm; ref. linha BL-30 Perfecta da Tramontina ou equivalente</t>
  </si>
  <si>
    <t>O.15.000.067555</t>
  </si>
  <si>
    <t>Grelha com calha e cesto coletor para piso, em aço inoxidável AISI 304, largura de 15cm</t>
  </si>
  <si>
    <t>O.15.000.067556</t>
  </si>
  <si>
    <t>Grelha com calha e cesto coletor para piso, em aço inoxidável AISI 304, com 20cm de largura</t>
  </si>
  <si>
    <t>O.15.000.090259</t>
  </si>
  <si>
    <t>Lavatório coletivo de aço inoxidável AISI 304 chapa 20 (1,0mm) - (200 x 80) cm</t>
  </si>
  <si>
    <t>O.15.000.090556</t>
  </si>
  <si>
    <t>Cesto em chapa de aço inoxidável de 28 x 40 x 20 cm, espessura de 1,5 mm, com furo 1/2´</t>
  </si>
  <si>
    <t>O.15.000.094216</t>
  </si>
  <si>
    <t>Tanque duplo com pés tubulares em aço inoxidável com válvula americana de 3 1/2´ - 1600x700x850mm</t>
  </si>
  <si>
    <t>O.16.000.030539</t>
  </si>
  <si>
    <t>Acionador manual tipo quebra vidro endereçável, ref. Ascael ou equivalente</t>
  </si>
  <si>
    <t>O.16.000.063526</t>
  </si>
  <si>
    <t>Abrigo duplo para hidrante/mangueira, de 120x90x30cm, visor em vidro com a inscrição ´INCÊNDIO´ em ambas as portas e suportes para mangueiras</t>
  </si>
  <si>
    <t>O.16.000.063527</t>
  </si>
  <si>
    <t>Coluna hidrante T4´ x 2 1/2´, alt. 1,0m SCH40 com flange</t>
  </si>
  <si>
    <t>O.16.000.063528</t>
  </si>
  <si>
    <t>Tampão de engate rápido em latão, Storz de 2 1/2´</t>
  </si>
  <si>
    <t>O.16.000.063529</t>
  </si>
  <si>
    <t>Tampão de engate rápido em latão, Storz de 1 1/2´</t>
  </si>
  <si>
    <t>O.16.000.063555</t>
  </si>
  <si>
    <t>Chave tipo Storz dupla em latão de alta densidade e resistência, de Ø 1 1/2´ ou 2 1/2´</t>
  </si>
  <si>
    <t>O.16.000.064217</t>
  </si>
  <si>
    <t>Válvula de governo e alarme VGA, completa DN= 6´ - extremidade flangeada</t>
  </si>
  <si>
    <t>O.16.000.067001</t>
  </si>
  <si>
    <t>AH-02/03 abrigo hidrante 60x90x17cm, em chapa de ferro N° 20, com visor de vidro, inclusive ferragens e trinco</t>
  </si>
  <si>
    <t>O.16.000.067008</t>
  </si>
  <si>
    <t>Abrigo para hidrante de recalque em chapa de aço 40x40x20cm, com pintura eletrostática, de embutir e fixação interno</t>
  </si>
  <si>
    <t>O.16.000.067009</t>
  </si>
  <si>
    <t>Adaptador de engate rápido em latão 2 1/2´ x 1 1/2´</t>
  </si>
  <si>
    <t>O.16.000.067010</t>
  </si>
  <si>
    <t>Extintor manual de pó químico seco BC, capacidade de 4 kg com carga</t>
  </si>
  <si>
    <t>O.16.000.067011</t>
  </si>
  <si>
    <t>Extintor manual de água pressurizada capacidade de 10 litros</t>
  </si>
  <si>
    <t>O.16.000.067013</t>
  </si>
  <si>
    <t>Extintor manual sobre rodas de gás carbônico, capacidade de 10 kg com carga</t>
  </si>
  <si>
    <t>O.16.000.067015</t>
  </si>
  <si>
    <t>Extintor manual de pó químico seco BC, capacidade de 8 kg com carga</t>
  </si>
  <si>
    <t>O.16.000.067017</t>
  </si>
  <si>
    <t>Extintor manual de pó químico seco 20 BC, capacidade de 12 kg com carga</t>
  </si>
  <si>
    <t>O.16.000.067018</t>
  </si>
  <si>
    <t>Extintor sobre rodas de pó químico seco 30/40BC - capacidade de 20 kg; ref. 417 da Zeus do Brasil, Firex, MP-20 da Bucka, Munhoz, KB-P20BCK95 da Kidde ou equivalente</t>
  </si>
  <si>
    <t>O.16.000.067022</t>
  </si>
  <si>
    <t>Mangueira com adaptador 1 1/2" x 15m, com reforço têxtil em fios sintéticos de alta tenacidade, conforme norma ABNT-NBR 11861</t>
  </si>
  <si>
    <t>O.16.000.067023</t>
  </si>
  <si>
    <t>Mangueira com união de engate rápido, diâmetro 1.1/2", com reforço têxtil em fios sintéticos de alta tenacidade, conforme norma ABNT-NBR 11861</t>
  </si>
  <si>
    <t>O.16.000.067024</t>
  </si>
  <si>
    <t>Mangueira com união de engate rápido, diâmetro 2.1/2", com reforço têxtil em fios sintéticos de alta tenacidade, conforme norma ABNT-NBR 11861</t>
  </si>
  <si>
    <t>O.16.000.067026</t>
  </si>
  <si>
    <t>Mangueira com adaptador 2 1/2" x 15m, com reforço têxtil em fios sintéticos de alta tenacidade, conforme norma ABNT-NBR 11861</t>
  </si>
  <si>
    <t>O.16.000.067027</t>
  </si>
  <si>
    <t>Adaptador de engate rápido em latão 2 1/2´ x 2 1/2´</t>
  </si>
  <si>
    <t>O.16.000.067031</t>
  </si>
  <si>
    <t>Esguicho em latão polido com engate rápido, jato regulável, DN= 1 1/2´ (38 mm), ref. Tata, Chama, Kasti, Aerotex extintores, Mecânica Reunida ou equivalente</t>
  </si>
  <si>
    <t>O.16.000.067042</t>
  </si>
  <si>
    <t>O.16.000.067043</t>
  </si>
  <si>
    <t>O.16.000.067044</t>
  </si>
  <si>
    <t>O.16.000.067047</t>
  </si>
  <si>
    <t>Teste hidrostático e pintura de extintor CO2/PQS/H2O, acima 12kg até 20kg</t>
  </si>
  <si>
    <t>O.16.000.067048</t>
  </si>
  <si>
    <t>Teste hidrostático e pintura de extintor CO2/PQS/H2O até 12kg</t>
  </si>
  <si>
    <t>O.16.000.067055</t>
  </si>
  <si>
    <t>Esguicho em latão polido com engate rápido, jato regulável de 2 1/2´</t>
  </si>
  <si>
    <t>O.16.000.067067</t>
  </si>
  <si>
    <t>Extintor sobre rodas de gás carbônico - capacidade de 25 kg com carga</t>
  </si>
  <si>
    <t>O.16.000.067071</t>
  </si>
  <si>
    <t>Extintor manual de pó químico classes ABC, capacidade de 4 kg, ref. 1-A NBR 9443 e 10-B NBR 9444 com carga</t>
  </si>
  <si>
    <t>O.16.000.067072</t>
  </si>
  <si>
    <t>Extintor manual de pó químico seco classes ABC, capacidade de 6 kg, ref. 2-A NBR 9443 e 20-B NBR 9444 com carga</t>
  </si>
  <si>
    <t>O.16.000.067078</t>
  </si>
  <si>
    <t>Bico de sprinkler resposta rápida, posição para cima, fator K80(SI), diâmetro da rosca 1/2", temperatura nomial 68°C, acabamento cromado ou natural; certificações ABNT e ULBR</t>
  </si>
  <si>
    <t>O.16.000.067079</t>
  </si>
  <si>
    <t>Extintor manual de gás carbônico de 06 kg, capacidade extintora 5BC</t>
  </si>
  <si>
    <t>O.16.000.067303</t>
  </si>
  <si>
    <t>Suporte de piso para extintor em fibra de vidro cor vermelha; referência comercial n° 13 da Gilfire, Comercial Fire, Evolumix, Metalcasty, Brinox, Protege ou equivalente</t>
  </si>
  <si>
    <t>O.16.000.067304</t>
  </si>
  <si>
    <t>Suporte de piso para extintor base redonda em aço inoxidável, ref. n° 10 da Gilfire, modelo Torre da Protexfire, Comercial Fire, Evolumix, Metalcasty, Brinox, Protege ou equivalente</t>
  </si>
  <si>
    <t>O.16.000.090629</t>
  </si>
  <si>
    <t>Acionador manual tipo quebra vidro em caixa plástica, ref. AC-01FCS da Maximus, ou  AM-1 / AM-2 ou AM-1/PT da Renglan ou equivalente</t>
  </si>
  <si>
    <t>O.16.000.091292</t>
  </si>
  <si>
    <t>Bico de sprinkler resposta rápida, posição pendente, fator K80(SI), diâmetro da rosca 1/2", temperatura nomial 68°C, acabamento cromado ou natural; certificações ABNT e ULBR</t>
  </si>
  <si>
    <t>O.17.000.042431</t>
  </si>
  <si>
    <t>Pressostato diferencial ajustável mecânico, montagem inferior diâmetro 1/2" e/ou 1/4", faixa de operação até 16 bar; ref. modelo UT16 da Zurich, série UT16 da Waaree Instruments, WLF-5516 da Warme ou equivalente</t>
  </si>
  <si>
    <t>O.17.000.042479</t>
  </si>
  <si>
    <t>Termômetro bimetálico mostrador tipo relógio circular, com diâmetro de 4´, escala de 0°C até 100°C; referência 11/700 Salvi, 100.394 Prostec, Woler ou equivalente</t>
  </si>
  <si>
    <t>O.17.000.047501</t>
  </si>
  <si>
    <t>Aquecedor a gás vertical/horizontal 300 l, revestimento interno em aço inoxidável AISI 304, isolamento em lã de vidro, ref. modelo GV 300 da Etna ou equivalente</t>
  </si>
  <si>
    <t>O.17.000.047524</t>
  </si>
  <si>
    <t>Aquecedor a gás vertical/horizontal 500 l, revestimento interno em aço inoxidável AISI 304, revestimento externo em aço carbono pintado, isolamento em lã de vidro; ref. modelo GL-500 da Etna ou equivalente</t>
  </si>
  <si>
    <t>O.17.000.047588</t>
  </si>
  <si>
    <t>Conjunto misturador para até 8 duchas, com 1 aquecedor REU304UBRS de 35,5L/min., 1 válvulas, 1 bomba, 1 quadro comando, ref. SME-1 Rinnai ou equivalente - instalado</t>
  </si>
  <si>
    <t>O.17.000.047589</t>
  </si>
  <si>
    <t>Conjunto misturador para até 4 duchas, com 1 aquecedor  de 35,5l/min., 1 válvula, 1 bomba e 1 quadro comando; ref. REU-2802 FEC da Rinnai, Komeco 46DI Primi ou equivalente - instalado</t>
  </si>
  <si>
    <t>O.17.000.047606</t>
  </si>
  <si>
    <t>Coletor solar de alumínio com área coletora de 1,60m²; ref. Soletrol Max 1,60m² ou equivalente</t>
  </si>
  <si>
    <t>O.17.000.047607</t>
  </si>
  <si>
    <t>Coletor solar de alumínio com área coletora de 2,00m²; ref. Soletrol Max 2,00m² ou equivalente</t>
  </si>
  <si>
    <t>O.17.000.047608</t>
  </si>
  <si>
    <t>Controlador diferencial de temperatura digital, para sistema de aquecimento solar, versão 4; ref. 115/230 da Anasol ou equivalente</t>
  </si>
  <si>
    <t>O.17.000.047609</t>
  </si>
  <si>
    <t>Bomba de circulação para aquecimento solar, ref. GP 100C da Inova ou equivalente</t>
  </si>
  <si>
    <t>O.17.000.047613</t>
  </si>
  <si>
    <t>Reservatório térmico horizontal em aço inoxidável AISI 304, capacidade de 500 litros, ref. Max Inox da Soletrol ou equivalente</t>
  </si>
  <si>
    <t>O.17.000.064177</t>
  </si>
  <si>
    <t>Pressostato diferencial ajustável, caixa à prova de água, unidade sensora em aço inoxidável 316, faixa de operação entre 1,4 a 14 bar, para fluídos corrosivos, conexão diâmetro 1/2´ NPT; ref. a unidade interruptora PA11B e unidade sensora RG10A44BX - TPL</t>
  </si>
  <si>
    <t>O.17.000.090732</t>
  </si>
  <si>
    <t>Aquecedor de passagem elétrico individual 4T, baixa pressão, 5000 W / 127 V ou 6400 W / 220 V; ref. AQ249-1 (124V) ou AQ249-2 (220V) da Cardal ou equivalente</t>
  </si>
  <si>
    <t>O.18.000.065001</t>
  </si>
  <si>
    <t>Reservatório em polietileno com tampa, capacidade de 1.000 litros; ref. Acqualimp, Fortlev, Tigre, Amanco ou equivalente</t>
  </si>
  <si>
    <t>O.18.000.065002</t>
  </si>
  <si>
    <t>Reservatório em polietileno, com tampa de rosca, capacidade de 500 litros; ref. Acqualimp, Fortlev, Tigre ou equivalente</t>
  </si>
  <si>
    <t>O.18.000.065003</t>
  </si>
  <si>
    <t>Reservatório em poliester reforçado de fibra vidro, capacidade de 15.000 litros</t>
  </si>
  <si>
    <t>O.18.000.065053</t>
  </si>
  <si>
    <t>Reservatório em polietileno com tampa de encaixar, capacidade de 2.000 litros, ref. comercial Fortlev, Tigre ou equivalente</t>
  </si>
  <si>
    <t>O.18.000.065054</t>
  </si>
  <si>
    <t>Reservatório em polietileno com tampa de encaixar, capacidade de 3.000 litros, ref. comercial Fortlev, Tigre ou equivalente</t>
  </si>
  <si>
    <t>O.18.000.065055</t>
  </si>
  <si>
    <t>Reservatório em polietileno com tampa de encaixar com sistema de travamento da tampa, capacidade de 5.000 litros, ref. comercial Fortlev, Tigre ou equivalente</t>
  </si>
  <si>
    <t>O.18.000.065056</t>
  </si>
  <si>
    <t>Reservatório em polietileno com tampa de encaixar, capacidade de 10.000 litros; ref. Fortlev, Acqualimp ou equivalente</t>
  </si>
  <si>
    <t>O.18.000.065086</t>
  </si>
  <si>
    <t>Reservatório em poliester reforçado de fibra vidro, capacidade de 20.000 litros; ref. Makrocaixa, Bakof Tec, Caixa Forte ou equivalente</t>
  </si>
  <si>
    <t>O.18.000.065110</t>
  </si>
  <si>
    <t>Tanque em poliéster reforçado de fibra vidro (PRFV) com quebra ondas, capacidade de 25.000 l e misturador interno vertical em aço inoxidável, trifásico, potência mínima de 2 cv</t>
  </si>
  <si>
    <t>O.18.000.065111</t>
  </si>
  <si>
    <t>Sistema de tratamento de efluente por reator anaeróbio (UASB) e Filtro aeróbio (FAS), para obras de segurança com vazão máxima horária 12 l/s</t>
  </si>
  <si>
    <t>O.18.000.092351</t>
  </si>
  <si>
    <t>Chapa em poliester reforçado com fibra de vidro PRFV (stop log) de 450x500mm, com espessura de 10mm; ref. Sigma, Inccer, Sanecomfibra ou equivalente</t>
  </si>
  <si>
    <t>O.25.000.000001</t>
  </si>
  <si>
    <t>Tubo de esgoto em polipropileno de alta resistência - PP, DN= 40mm, preto, com união deslizante, com guarnição elastomérica de duplo lábio, ref. Duratop da Tecnofluidos ou equivalente</t>
  </si>
  <si>
    <t>O.25.000.000002</t>
  </si>
  <si>
    <t>Tubo de esgoto em polipropileno de alta resistência - PP, DN= 50mm, preto, com união deslizante, com guarnição elastomérica de duplo lábio, ref. Duratop da Tecnofluidos ou equivalente</t>
  </si>
  <si>
    <t>O.25.000.000003</t>
  </si>
  <si>
    <t>Tubo de esgoto em polipropileno de alta resistência - PP, DN= 63mm, preto, com união deslizante, com guarnição elastomérica de duplo lábio, ref. Duratop da Tecnofluidos ou equivalente</t>
  </si>
  <si>
    <t>O.25.000.000004</t>
  </si>
  <si>
    <t>Tubo de esgoto em polipropileno de alta resistência - PP, DN= 110mm, preto, com união deslizante, com guarnição elastomérica de duplo lábio, ref. Duratop da Tecnofluidos ou equivalente</t>
  </si>
  <si>
    <t>O.25.000.000020</t>
  </si>
  <si>
    <t>Joelho 45° em polipropileno de alta resistência - PP, preto, tipo PB, DN= 40mm, ref. Duratop da Tecnofluidos ou equivalente</t>
  </si>
  <si>
    <t>O.25.000.000021</t>
  </si>
  <si>
    <t>Joelho 45° em polipropileno de alta resistência - PP, preto, tipo PB, DN= 50mm, ref. Duratop da Tecnofluidos ou equivalente</t>
  </si>
  <si>
    <t>O.25.000.000022</t>
  </si>
  <si>
    <t>Joelho 45° em polipropileno de alta resistência - PP, preto, tipo PB, DN= 63mm, ref. Duratop da Tecnofluidos ou equivalente</t>
  </si>
  <si>
    <t>O.25.000.000023</t>
  </si>
  <si>
    <t>Joelho 45° em polipropileno de alta resistência - PP, preto, tipo PB, DN= 110mm, ref. Duratop da Tecnofluidos ou equivalente</t>
  </si>
  <si>
    <t>O.25.000.000047</t>
  </si>
  <si>
    <t>Joelho 87°30' em polipropileno de alta resistência - PP, preto, tipo PB, DN= 40mm, ref. Duratop da Tecnofluidos ou equivalente</t>
  </si>
  <si>
    <t>O.25.000.000048</t>
  </si>
  <si>
    <t>Joelho 87°30' em polipropileno de alta resistência - PP, preto, tipo PB, DN= 50mm, ref. Duratop da Tecnofluidos ou equivalente</t>
  </si>
  <si>
    <t>O.25.000.000049</t>
  </si>
  <si>
    <t>Joelho 87°30' em polipropileno de alta resistência - PP, preto, tipo PB, DN= 63mm, ref. Duratop da Tecnofluidos ou equivalente</t>
  </si>
  <si>
    <t>O.25.000.000074</t>
  </si>
  <si>
    <t>Joelho 87°30' em polipropileno de alta resistência - PP, preto, tipo PB, DN= 110mm, com base de apoio, ref. Duratop da Tecnofluidos ou equivalente</t>
  </si>
  <si>
    <t>O.25.000.000102</t>
  </si>
  <si>
    <t>Luva Dupla em polipropileno de alta resistência - PP, preto, DN= 40mm, ref. Duratop da Tecnofluidos ou equivalente</t>
  </si>
  <si>
    <t>O.25.000.000103</t>
  </si>
  <si>
    <t>Luva Dupla em polipropileno de alta resistência - PP, preto, DN= 50mm, ref. Duratop da Tecnofluidos ou equivalente</t>
  </si>
  <si>
    <t>O.25.000.000104</t>
  </si>
  <si>
    <t>Luva Dupla em polipropileno de alta resistência - PP, preto, DN= 63mm, ref. Duratop da Tecnofluidos ou equivalente</t>
  </si>
  <si>
    <t>O.25.000.000105</t>
  </si>
  <si>
    <t>Luva Dupla em polipropileno de alta resistência - PP, preto, DN= 110mm, ref. Duratop da Tecnofluidos ou equivalente</t>
  </si>
  <si>
    <t>O.25.000.000116</t>
  </si>
  <si>
    <t>Luva de Redução em polipropileno de alta resistência - PP, preto, tipo PB, DN= 50x40mm, ref. Duratop da Tecnofluidos ou equivalente</t>
  </si>
  <si>
    <t>O.25.000.000117</t>
  </si>
  <si>
    <t>Luva de Redução em polipropileno de alta resistência - PP, preto, tipo PB, DN= 63x50mm, ref. Duratop da Tecnofluidos ou equivalente</t>
  </si>
  <si>
    <t>O.25.000.000118</t>
  </si>
  <si>
    <t>Luva de Redução em polipropileno de alta resistência - PP, preto, tipo PB, DN= 110x63mm, ref. Duratop da Tecnofluidos ou equivalente</t>
  </si>
  <si>
    <t>O.25.000.000130</t>
  </si>
  <si>
    <t>Tê 87°30' simples em polipropileno de alta resistência, preto, tipo PB, DN= 50x50mm</t>
  </si>
  <si>
    <t>O.25.000.000131</t>
  </si>
  <si>
    <t>Tê 87°30' simples em polipropileno de alta resistência, preto, tipo PB, DN= 63x63mm</t>
  </si>
  <si>
    <t>O.25.000.000132</t>
  </si>
  <si>
    <t>Tê 87°30' simples em polipropileno de alta resistência, preto, tipo PB, DN= 110x110mm</t>
  </si>
  <si>
    <t>O.25.000.000137</t>
  </si>
  <si>
    <t>Tê 87°30' simples em polipropileno de alta resistência, preto, de redução, tipo PB, DN= 110x63mm</t>
  </si>
  <si>
    <t>O.25.000.000149</t>
  </si>
  <si>
    <t>Junção 45° simples em polipropileno de alta resistência, preto, tipo PB, DN= 50x50mm</t>
  </si>
  <si>
    <t>O.25.000.000150</t>
  </si>
  <si>
    <t>Junção 45° simples em polipropileno de alta resistência, preto, tipo PB, DN= 63x63mm</t>
  </si>
  <si>
    <t>O.25.000.000151</t>
  </si>
  <si>
    <t>Junção 45° simples em polipropileno de alta resistência, preto, tipo PB, DN= 110x110mm</t>
  </si>
  <si>
    <t>O.25.000.000159</t>
  </si>
  <si>
    <t>Junção 45° simples de redução, em polipropileno de alta resistência, preto, tipo PB, DN= 63x50mm</t>
  </si>
  <si>
    <t>O.25.000.000160</t>
  </si>
  <si>
    <t>Junção 45° simples de redução, em polipropileno de alta resistência, preto, tipo PB, DN= 110x50mm</t>
  </si>
  <si>
    <t>O.25.000.000161</t>
  </si>
  <si>
    <t>Junção 45° simples de redução, em polipropileno de alta resistência, preto, tipo PB, DN= 110x63mm</t>
  </si>
  <si>
    <t>O.25.000.000168</t>
  </si>
  <si>
    <t>Porta marco para grelha de 12x12 cm, em prolipropileno de alta resistência, preto</t>
  </si>
  <si>
    <t>O.25.000.000170</t>
  </si>
  <si>
    <t>O.25.000.000186</t>
  </si>
  <si>
    <t>Caixa sifonada de piso, DN 125, 1 saída de 63mm, em polipropileno de alta resistência preto</t>
  </si>
  <si>
    <t>O.25.000.000189</t>
  </si>
  <si>
    <t>Curva 87°30' em propileno de alta resistência, preto, tipo PB, DN= 110mm</t>
  </si>
  <si>
    <t>O.25.000.000197</t>
  </si>
  <si>
    <t>Prolongamento para caixa sifonada em propileno de alta resistência, preto, DN= 125mm</t>
  </si>
  <si>
    <t>O.25.000.000201</t>
  </si>
  <si>
    <t>Tampa tê de inspeção oval, em polipropileno de alta resistência preto (PxB) - DN 110mm</t>
  </si>
  <si>
    <t>O.25.000.000206</t>
  </si>
  <si>
    <t>Tampão de esgoto em polipropileno de alta resistência, preto (PxB) - DN 63mm</t>
  </si>
  <si>
    <t>O.25.000.000207</t>
  </si>
  <si>
    <t>Tampão de esgoto em polipropileno de alta resistência, preto (PxB) - DN 110mm</t>
  </si>
  <si>
    <t>O.25.000.000213</t>
  </si>
  <si>
    <t>Tê de inspeção 87°30' em polipropileno de alta resistência preto (PxB) - DN 110mm</t>
  </si>
  <si>
    <t>P.01.000.030501</t>
  </si>
  <si>
    <t>Monitor LCD e/ou LED de 21,5", resolução máxima 1920x1080@60Hz, pixel pitch: 0,24795x0,24795mm, sinal vídeo analógico / digital; ref. AOC ou equivalente</t>
  </si>
  <si>
    <t>P.01.000.034016</t>
  </si>
  <si>
    <t>P.02.000.042501</t>
  </si>
  <si>
    <t>Eletroduto de PVC rígido roscável de 20mm (1/2´)</t>
  </si>
  <si>
    <t>P.02.000.042502</t>
  </si>
  <si>
    <t>Eletroduto de PVC rígido roscável de 25mm (3/4´)</t>
  </si>
  <si>
    <t>P.02.000.042503</t>
  </si>
  <si>
    <t>Eletroduto de PVC rígido roscável de 32mm (1´)</t>
  </si>
  <si>
    <t>P.02.000.042504</t>
  </si>
  <si>
    <t>Eletroduto de PVC rígido roscável de 38mm (1 1/4´)</t>
  </si>
  <si>
    <t>P.02.000.042505</t>
  </si>
  <si>
    <t>Eletroduto de PVC rígido roscável de 50mm (1 1/2´)</t>
  </si>
  <si>
    <t>P.02.000.042506</t>
  </si>
  <si>
    <t>Eletroduto de PVC rígido roscável de 60mm (2´)</t>
  </si>
  <si>
    <t>P.02.000.042507</t>
  </si>
  <si>
    <t>Eletroduto de PVC rígido roscável de 75mm (2 1/2´)</t>
  </si>
  <si>
    <t>P.02.000.042508</t>
  </si>
  <si>
    <t>Eletroduto de PVC rígido roscável de 85mm (3´)</t>
  </si>
  <si>
    <t>P.02.000.042509</t>
  </si>
  <si>
    <t>Eletroduto de PVC rígido roscável de 110mm (4´)</t>
  </si>
  <si>
    <t>P.02.000.042511</t>
  </si>
  <si>
    <t>Eletroduto de PVC corrugado flexível leve amarelo, DE= 20mm</t>
  </si>
  <si>
    <t>P.02.000.042512</t>
  </si>
  <si>
    <t>Eletroduto de PVC corrugado flexível leve amarelo, DE= 25mm</t>
  </si>
  <si>
    <t>P.02.000.042513</t>
  </si>
  <si>
    <t>Eletroduto de PVC corrugado flexível leve amarelo, DE= 32mm</t>
  </si>
  <si>
    <t>P.02.000.042515</t>
  </si>
  <si>
    <t>Eletroduto de PVC corrugado flexível reforçado cinza, DE= 25mm</t>
  </si>
  <si>
    <t>P.02.000.042516</t>
  </si>
  <si>
    <t>Eletroduto de PVC corrugado flexível reforçado cinza, DE= 32mm</t>
  </si>
  <si>
    <t>P.02.000.045668</t>
  </si>
  <si>
    <t>Base com tampa em PVC para canaleta aparente de 4 vias, auto extinguível, na cor branca, 85 x 35 mm; ref. 1122-05/06-BR da Parcus ou equivalente</t>
  </si>
  <si>
    <t>P.02.000.045669</t>
  </si>
  <si>
    <t>Base com duas tampas curvas em PVC para canaleta aparente de 4 vias, auto extinguível, na cor branca, 120 x 35 mm; ref. 1122-04/02-BR da Parcus ou equivalente</t>
  </si>
  <si>
    <t>P.02.000.045670</t>
  </si>
  <si>
    <t>Base com duas tampas curvas em PVC para canaleta aparente de 3 vias, auto extinguível, na cor branca, 120 x 60 mm; ref. 1122-20/24-BR da Parcus ou equivalente</t>
  </si>
  <si>
    <t>P.02.000.045671</t>
  </si>
  <si>
    <t>Suporte de tomada RJ em PVC 60x35x150mm, com 03 furos 14.7x19.3mm, para canaleta aparente; ref. 1126-12-BR da Parcus ou equivalente</t>
  </si>
  <si>
    <t>P.02.000.045672</t>
  </si>
  <si>
    <t>Suporte de tomada RJ em PVC 85x35x150mm, com 03 furos 14.7x19.3mm, para canaleta aparente; ref. 1126-33-BR da Parcus ou equivalente</t>
  </si>
  <si>
    <t>P.02.000.045673</t>
  </si>
  <si>
    <t>Suporte de tomada RJ em PVC 60x60x150mm, com 03 furos 14.7x19.3mm, para canaleta aparente; ref. 1126-88-BR da Parcus ou equivalente</t>
  </si>
  <si>
    <t>P.02.000.045678</t>
  </si>
  <si>
    <t>Tomada simples de  sobrepor modelo universal 2P+T 10A 250V</t>
  </si>
  <si>
    <t>P.02.000.090792</t>
  </si>
  <si>
    <t>Canaleta em PVC na cor branca, de 20x12mm, sistema X; referência 30802X fabricação Pial Legrand ou equivalente</t>
  </si>
  <si>
    <t>P.03.000.042621</t>
  </si>
  <si>
    <t>Duto corrugado tipo Kanalex-KL, DN= 30mm</t>
  </si>
  <si>
    <t>P.03.000.042622</t>
  </si>
  <si>
    <t>Duto corrugado tipo Kanalex-KL, DN= 50mm</t>
  </si>
  <si>
    <t>P.03.000.042623</t>
  </si>
  <si>
    <t>Duto corrugado tipo Kanalex-KL, DN= 75mm</t>
  </si>
  <si>
    <t>P.03.000.042624</t>
  </si>
  <si>
    <t>Duto corrugado tipo Kanalex-KL, DN= 100mm</t>
  </si>
  <si>
    <t>P.03.000.042625</t>
  </si>
  <si>
    <t>Duto corrugado tipo Kanalex-KL, DN= 125mm</t>
  </si>
  <si>
    <t>P.03.000.042626</t>
  </si>
  <si>
    <t>Duto corrugado tipo Kanalex-KL, DN= 150mm</t>
  </si>
  <si>
    <t>P.03.000.042627</t>
  </si>
  <si>
    <t>Duto corrugado tipo Kanalex-KL, DN= 40mm</t>
  </si>
  <si>
    <t>P.04.000.040119</t>
  </si>
  <si>
    <t>Poste telecônico reto em aço galvanizado a fogo, altura de 4 m, com base, chumbadores, porcas e arruelas</t>
  </si>
  <si>
    <t>P.04.000.040123</t>
  </si>
  <si>
    <t>Poste telecônico em aço SAE 1010/1020 galvanizado a fogo, com espera para uma luminária, altura de 3 m</t>
  </si>
  <si>
    <t>P.04.000.040128</t>
  </si>
  <si>
    <t>Poste telecônico curvo em aço SAE 1010/1020 galvanizado a fogo, altura de 8 m</t>
  </si>
  <si>
    <t>P.04.000.041334</t>
  </si>
  <si>
    <t>P.04.000.042081</t>
  </si>
  <si>
    <t>Tirante/vergalhão aço rosca total de 5/16´</t>
  </si>
  <si>
    <t>P.04.000.042082</t>
  </si>
  <si>
    <t>Vergalhão liso de aço galvanizado a fogo RE-BAR 3/8´; ref. TEL 760 da Termotécnica, PRT-680 da Paratec, PK-1251 da Paraklin ou equivalente</t>
  </si>
  <si>
    <t>P.04.000.042105</t>
  </si>
  <si>
    <t>Eletroduto com costura galvanizado eletroliticamente, DN = 1 1/2´ - NBR13057</t>
  </si>
  <si>
    <t>P.04.000.042107</t>
  </si>
  <si>
    <t>Eletroduto com costura galvanizado eletroliticamente, DN = 2 1/2´ - NBR13057</t>
  </si>
  <si>
    <t>P.04.000.042114</t>
  </si>
  <si>
    <t>Eletroduto com costura galvanizado por imersão a quente, DN = 3/4´- NBR6323</t>
  </si>
  <si>
    <t>P.04.000.042115</t>
  </si>
  <si>
    <t>Eletroduto com costura galvanizado por imersão a quente, DN = 1´ - NBR6323</t>
  </si>
  <si>
    <t>P.04.000.042116</t>
  </si>
  <si>
    <t>Eletroduto com costura galvanizado por imersão a quente, DN = 1 1/4´ - NBR6323</t>
  </si>
  <si>
    <t>P.04.000.042117</t>
  </si>
  <si>
    <t>Eletroduto com costura galvanizado por imersão a quente, DN = 1 1/2´ - NBR6323</t>
  </si>
  <si>
    <t>P.04.000.042118</t>
  </si>
  <si>
    <t>Eletroduto com costura galvanizado por imersão a quente, DN = 2´ - NBR6323</t>
  </si>
  <si>
    <t>P.04.000.042119</t>
  </si>
  <si>
    <t>Eletroduto com costura galvanizado por imersão a quente, DN = 2 1/2´ - NBR6323</t>
  </si>
  <si>
    <t>P.04.000.042120</t>
  </si>
  <si>
    <t>Eletroduto com costura galvanizado por imersão a quente, DN = 3´ - NBR6323</t>
  </si>
  <si>
    <t>P.04.000.042121</t>
  </si>
  <si>
    <t>Eletroduto com costura galvanizado por imersão a quente, DN = 4´ - NBR6323</t>
  </si>
  <si>
    <t>P.04.000.042122</t>
  </si>
  <si>
    <t>Eletroduto galvanizado por imersão a quente, DN = 1/2´ - NBR5598</t>
  </si>
  <si>
    <t>P.04.000.042123</t>
  </si>
  <si>
    <t>Eletroduto galvanizado por imersão a quente, DN = 3/4´ - NBR5598</t>
  </si>
  <si>
    <t>P.04.000.042124</t>
  </si>
  <si>
    <t>Eletroduto galvanizado por imersão a quente, DN = 1´ - NBR5598</t>
  </si>
  <si>
    <t>P.04.000.042125</t>
  </si>
  <si>
    <t>Eletroduto galvanizado por imersão a quente, DN = 1 1/4´ - NBR5598</t>
  </si>
  <si>
    <t>P.04.000.042126</t>
  </si>
  <si>
    <t>Eletroduto galvanizado por imersão a quente, DN = 1 1/2´ - NBR5598</t>
  </si>
  <si>
    <t>P.04.000.042127</t>
  </si>
  <si>
    <t>Eletroduto galvanizado por imersão a quente, DN = 2´ - NBR5598</t>
  </si>
  <si>
    <t>P.04.000.042128</t>
  </si>
  <si>
    <t>Eletroduto galvanizado por imersão a quente, DN = 2 1/2´ - NBR5598</t>
  </si>
  <si>
    <t>P.04.000.042129</t>
  </si>
  <si>
    <t>Eletroduto galvanizado por imersão a quente, DN = 3´ - NBR5598</t>
  </si>
  <si>
    <t>P.04.000.042130</t>
  </si>
  <si>
    <t>Eletroduto galvanizado por imersão a quente, DN = 4´ - NBR5598</t>
  </si>
  <si>
    <t>P.04.000.042171</t>
  </si>
  <si>
    <t>Eletroduto com costura galvanizado eletroliticamente, DN = 3/4´ - NBR13057</t>
  </si>
  <si>
    <t>P.04.000.042172</t>
  </si>
  <si>
    <t>Eletroduto com costura galvanizado eletroliticamente, DN = 1´ - NBR13057</t>
  </si>
  <si>
    <t>P.04.000.042173</t>
  </si>
  <si>
    <t>Eletroduto com costura galvanizado eletroliticamente, DN = 1 1/4´ - NBR13057</t>
  </si>
  <si>
    <t>P.04.000.042174</t>
  </si>
  <si>
    <t>Eletroduto com costura galvanizado eletroliticamente, DN = 4´ - NBR13057</t>
  </si>
  <si>
    <t>P.04.000.042175</t>
  </si>
  <si>
    <t>Eletroduto com costura galvanizado eletroliticamente, DN = 2´ - NBR13057</t>
  </si>
  <si>
    <t>P.04.000.042177</t>
  </si>
  <si>
    <t>Eletroduto com costura galvanizado eletroliticamente, DN = 3´ - NBR13057</t>
  </si>
  <si>
    <t>P.04.000.042221</t>
  </si>
  <si>
    <t>Luva de redução galvanizado de 2´ x 3/4´ - para-raio tipo Franklin</t>
  </si>
  <si>
    <t>P.04.000.042222</t>
  </si>
  <si>
    <t>P.04.000.042289</t>
  </si>
  <si>
    <t>Sapata externa com 4 furos em aço zincado, de 38x38mm; ref. Atilux, Perfil Lider ou equivalente</t>
  </si>
  <si>
    <t>P.04.000.042290</t>
  </si>
  <si>
    <t>Perfilado perfurado 38 x 38 mm em chapa 14 pré-zincada</t>
  </si>
  <si>
    <t>P.04.000.042291</t>
  </si>
  <si>
    <t>Saída final de 3/4´ para perfilado</t>
  </si>
  <si>
    <t>P.04.000.042293</t>
  </si>
  <si>
    <t>Saída superior de 3/4´ para perfilado</t>
  </si>
  <si>
    <t>P.04.000.042301</t>
  </si>
  <si>
    <t>Tirante/vergalhão aço rosca total de 3/8´</t>
  </si>
  <si>
    <t>P.04.000.045069</t>
  </si>
  <si>
    <t>Curva horizontal dupla 90°, interna ou externa, tampa pintura eletrostática, 2x30x40 / 2x40x40 / 2x30x60mm, ref. 3143/3140PT Real Perfil ou equivalente</t>
  </si>
  <si>
    <t>P.04.000.045072</t>
  </si>
  <si>
    <t>Curva vertical tripla de 90°, interna/externa, e tampa pintura eletrostática, 3x30x40 / 3x40x40 3x30x60mm, ref. 3126/3129PT Real Perfil ou equivalente</t>
  </si>
  <si>
    <t>P.04.000.045571</t>
  </si>
  <si>
    <t>Terminal de fechamento ou mata junta com pintura eletrostática para rodapé triplo, 3x30x40 / 3x40x40 / 3x30x60mm, referência 3138PT Real Perfil ou equivalente</t>
  </si>
  <si>
    <t>P.04.000.046029</t>
  </si>
  <si>
    <t>Cruzeta reforçada em ferro galvanizado para fixação de 4 projetores, externa; ref. YT-10/4 da Yluminart, SBC-704/S-R 4 da Shomei ou equivalente</t>
  </si>
  <si>
    <t>P.04.000.046055</t>
  </si>
  <si>
    <t>Cruzeta reforçada em ferro galvanizado para fixação de 2 projetores, externa</t>
  </si>
  <si>
    <t>P.04.000.048553</t>
  </si>
  <si>
    <t>Braçadeiras aço galvanizado para tubo de 1´ a 4´</t>
  </si>
  <si>
    <t>P.04.000.049470</t>
  </si>
  <si>
    <t>Perfilado perfurado 38 x 76 mm em chapa 14 pré-zincada</t>
  </si>
  <si>
    <t>P.04.000.049471</t>
  </si>
  <si>
    <t>Perfilado liso 38 x 38 mm em chapa pré-zincada</t>
  </si>
  <si>
    <t>P.04.000.049472</t>
  </si>
  <si>
    <t>Tampa pressão para perfilado perfurado de 38 x 38 mm em chapa pré-zincada</t>
  </si>
  <si>
    <t>P.04.000.049511</t>
  </si>
  <si>
    <t>Mão francesa plana de 32x5x619mm</t>
  </si>
  <si>
    <t>P.04.000.049512</t>
  </si>
  <si>
    <t>Mão francesa de 1/4´ x 32 x 700 mm</t>
  </si>
  <si>
    <t>P.04.000.049513</t>
  </si>
  <si>
    <t>Mão francesa perfilada de 5x38x38x993mm</t>
  </si>
  <si>
    <t>P.04.000.049671</t>
  </si>
  <si>
    <t>Niple cônico galvanizado a fogo de 2 1/2´</t>
  </si>
  <si>
    <t>P.04.000.062038</t>
  </si>
  <si>
    <t>Eletrocalha lisa galvanizada a fogo, 50x50mm</t>
  </si>
  <si>
    <t>P.04.000.062039</t>
  </si>
  <si>
    <t>Eletrocalha lisa galvanizada a fogo, 100x50mm</t>
  </si>
  <si>
    <t>P.04.000.062040</t>
  </si>
  <si>
    <t>Eletrocalha lisa galvanizada a fogo, 150x50mm</t>
  </si>
  <si>
    <t>P.04.000.062041</t>
  </si>
  <si>
    <t>Eletrocalha lisa galvanizada a fogo, 200x50mm</t>
  </si>
  <si>
    <t>P.04.000.062042</t>
  </si>
  <si>
    <t>Eletrocalha lisa galvanizada a fogo, 250x50mm</t>
  </si>
  <si>
    <t>P.04.000.062055</t>
  </si>
  <si>
    <t>Eletrocalha lisa galvanizada a fogo, 100x100mm</t>
  </si>
  <si>
    <t>P.04.000.062056</t>
  </si>
  <si>
    <t>Eletrocalha lisa galvanizada a fogo, 150x100mm</t>
  </si>
  <si>
    <t>P.04.000.062057</t>
  </si>
  <si>
    <t>Eletrocalha lisa galvanizada a fogo, 200x100mm</t>
  </si>
  <si>
    <t>P.04.000.062058</t>
  </si>
  <si>
    <t>Eletrocalha lisa galvanizada a fogo, 250x100mm</t>
  </si>
  <si>
    <t>P.04.000.062059</t>
  </si>
  <si>
    <t>Eletrocalha lisa galvanizada a fogo, 300x100mm</t>
  </si>
  <si>
    <t>P.04.000.062060</t>
  </si>
  <si>
    <t>Eletrocalha lisa galvanizada a fogo, 400x100mm</t>
  </si>
  <si>
    <t>P.04.000.062115</t>
  </si>
  <si>
    <t>Eletrocalha perfurada galvanizada a fogo, 100x50mm</t>
  </si>
  <si>
    <t>P.04.000.062116</t>
  </si>
  <si>
    <t>Eletrocalha perfurada galvanizada a fogo, 150x50mm</t>
  </si>
  <si>
    <t>P.04.000.062117</t>
  </si>
  <si>
    <t>Eletrocalha perfurada galvanizada a fogo, 200x50mm</t>
  </si>
  <si>
    <t>P.04.000.062118</t>
  </si>
  <si>
    <t>Eletrocalha perfurada galvanizada a fogo, 250x50mm</t>
  </si>
  <si>
    <t>P.04.000.062132</t>
  </si>
  <si>
    <t>Eletrocalha perfurada galvanizada a fogo, 150x100mm</t>
  </si>
  <si>
    <t>P.04.000.062133</t>
  </si>
  <si>
    <t>Eletrocalha perfurada galvanizada a fogo, 200x100mm</t>
  </si>
  <si>
    <t>P.04.000.062134</t>
  </si>
  <si>
    <t>Eletrocalha perfurada galvanizada a fogo, 250x100mm</t>
  </si>
  <si>
    <t>P.04.000.062135</t>
  </si>
  <si>
    <t>Eletrocalha perfurada galvanizada a fogo, 300x100mm</t>
  </si>
  <si>
    <t>P.04.000.062136</t>
  </si>
  <si>
    <t>Eletrocalha perfurada galvanizada a fogo, 400x100mm</t>
  </si>
  <si>
    <t>P.04.000.062170</t>
  </si>
  <si>
    <t>Tampa encaixe para eletrocalha galvanizada a fogo, L= 50mm</t>
  </si>
  <si>
    <t>P.04.000.062171</t>
  </si>
  <si>
    <t>Tampa encaixe para eletrocalha galvanizada a fogo, L= 100mm</t>
  </si>
  <si>
    <t>P.04.000.062172</t>
  </si>
  <si>
    <t>Tampa encaixe para eletrocalha galvanizada a fogo, L= 150mm</t>
  </si>
  <si>
    <t>P.04.000.062173</t>
  </si>
  <si>
    <t>Tampa encaixe para eletrocalha galvanizada a fogo, L= 200mm</t>
  </si>
  <si>
    <t>P.04.000.062174</t>
  </si>
  <si>
    <t>Tampa encaixe para eletrocalha galvanizada a fogo, L= 250mm</t>
  </si>
  <si>
    <t>P.04.000.062175</t>
  </si>
  <si>
    <t>Tampa encaixe para eletrocalha galvanizada a fogo, L= 300mm</t>
  </si>
  <si>
    <t>P.04.000.062176</t>
  </si>
  <si>
    <t>Tampa encaixe para eletrocalha galvanizada a fogo, L= 400mm</t>
  </si>
  <si>
    <t>P.04.000.062187</t>
  </si>
  <si>
    <t>Suporte para eletrocalha galvanizado a fogo, 50x50mm</t>
  </si>
  <si>
    <t>P.04.000.062188</t>
  </si>
  <si>
    <t>Suporte para eletrocalha galvanizado a fogo, 100x50mm</t>
  </si>
  <si>
    <t>P.04.000.062189</t>
  </si>
  <si>
    <t>Suporte para eletrocalha galvanizado a fogo, 150x50mm</t>
  </si>
  <si>
    <t>P.04.000.062190</t>
  </si>
  <si>
    <t>Suporte para eletrocalha galvanizado a fogo, 200x50mm</t>
  </si>
  <si>
    <t>P.04.000.062191</t>
  </si>
  <si>
    <t>Suporte para eletrocalha galvanizado a fogo, 250x50mm</t>
  </si>
  <si>
    <t>P.04.000.062192</t>
  </si>
  <si>
    <t>Suporte para eletrocalha galvanizado a fogo, 300x50mm</t>
  </si>
  <si>
    <t>P.04.000.062196</t>
  </si>
  <si>
    <t>Suporte para eletrocalha galvanizada a fogo, 100x100mm</t>
  </si>
  <si>
    <t>P.04.000.062197</t>
  </si>
  <si>
    <t>Suporte para eletrocalha galvanizada a fogo, 150x100mm</t>
  </si>
  <si>
    <t>P.04.000.062198</t>
  </si>
  <si>
    <t>Suporte para eletrocalha galvanizada a fogo, 200x100mm</t>
  </si>
  <si>
    <t>P.04.000.062199</t>
  </si>
  <si>
    <t>Suporte para eletrocalha galvanizada a fogo, 250x100mm</t>
  </si>
  <si>
    <t>P.04.000.062201</t>
  </si>
  <si>
    <t>Suporte para eletrocalha galvanizada a fogo, 300x100mm</t>
  </si>
  <si>
    <t>P.04.000.062202</t>
  </si>
  <si>
    <t>Suporte para eletrocalha galvanizada a fogo, 400x100mm</t>
  </si>
  <si>
    <t>P.04.000.062205</t>
  </si>
  <si>
    <t>Mão francesa simples, galvanizada a fogo, L= 200mm</t>
  </si>
  <si>
    <t>P.04.000.062206</t>
  </si>
  <si>
    <t>Mão francesa simples, galvanizada a fogo, L= 300mm</t>
  </si>
  <si>
    <t>P.04.000.062207</t>
  </si>
  <si>
    <t>Mão francesa simples, galvanizada a fogo, L= 400mm</t>
  </si>
  <si>
    <t>P.04.000.062208</t>
  </si>
  <si>
    <t>Mão francesa simples, galvanizada a fogo, L= 500mm</t>
  </si>
  <si>
    <t>P.04.000.062210</t>
  </si>
  <si>
    <t>Mão francesa dupla, galvanizada a fogo, L= 300mm</t>
  </si>
  <si>
    <t>P.04.000.062211</t>
  </si>
  <si>
    <t>Mão francesa dupla, galvanizada a fogo, L= 400mm</t>
  </si>
  <si>
    <t>P.04.000.062212</t>
  </si>
  <si>
    <t>Mão francesa dupla, galvanizada a fogo, L= 500mm</t>
  </si>
  <si>
    <t>P.04.000.062229</t>
  </si>
  <si>
    <t>Rodapé técnico duplo com tampa pintura eletrostática, 2x30x40 / 2x40x40 / 2x30x60mm</t>
  </si>
  <si>
    <t>P.04.000.062230</t>
  </si>
  <si>
    <t>Curva vertical dupla de 90°, interna ou externa, e tampa pintura eletrostática, 2x30x40 / 2x40x40 / 2x30x60mm, ref. 3128PT Real Perfil ou equivalente</t>
  </si>
  <si>
    <t>P.04.000.062231</t>
  </si>
  <si>
    <t>Terminal de fechamento ou mata junta com pintura eletrostática, para rodapé duplo, 2x30x40 / 2x40x40 / 2x30x60mm, ref. 3137PT Real Perfil ou equivalente</t>
  </si>
  <si>
    <t>P.04.000.062251</t>
  </si>
  <si>
    <t>Saída lateral de eletrocalha para eletroduto de 1´</t>
  </si>
  <si>
    <t>P.04.000.062801</t>
  </si>
  <si>
    <t>Rodapé técnico triplo com tampa e pintura eletrostática de 3x30x40 / 3x40x40 / 3x30x60mm, ref. 3109PT Real Perfil ou equivalente</t>
  </si>
  <si>
    <t>P.04.000.062803</t>
  </si>
  <si>
    <t>Curva horizontal tripla 90°, interna/externa, tampa e pintura eletrostática de 3x30x40 / 3x40x40 / 3x30x60mm, ref. 3144/3141PT Real Perfil ou equivalente</t>
  </si>
  <si>
    <t>P.04.000.062805</t>
  </si>
  <si>
    <t>Tê triplo de 90° horizontal ou vertical, tampa com pintura eletrostática de 3x30x40 / 3x40x40 / 3x30x60mm, ref. 3135/3132PT Real Perfil ou equivalente</t>
  </si>
  <si>
    <t>P.04.000.062806</t>
  </si>
  <si>
    <t>Caixa para tomada de energia, RJ, sobressalente, interruptor ou espelho de 3x30x40 / 3x40x40 / 3x30x60mm, ref. 3114PT Real Perfil ou equivalente</t>
  </si>
  <si>
    <t>P.04.000.065641</t>
  </si>
  <si>
    <t>Leito para cabos, tipo pesado, em aço galvanizado a fogo, de 300 x 100 mm, ref. Mopa ou equivalente</t>
  </si>
  <si>
    <t>P.04.000.065643</t>
  </si>
  <si>
    <t>Leito para cabos, tipo pesado, em aço galvanizado a fogo, de 800 x 100 mm, ref. 156-0800 Mopa ou equivalente</t>
  </si>
  <si>
    <t>P.04.000.065644</t>
  </si>
  <si>
    <t>Leito para cabos, tipo pesado, em aço galvanizado a fogo, de 500 x 100 mm, ref. 156-0500-Z Mopa ou equivalente</t>
  </si>
  <si>
    <t>P.04.000.065649</t>
  </si>
  <si>
    <t>Leito para cabos, tipo pesado, em aço galvanizado a fogo, de 400 x 100 mm, ref. 156-0400-F da Mopa ou equivalente</t>
  </si>
  <si>
    <t>P.04.000.065650</t>
  </si>
  <si>
    <t>Leito para cabos, tipo pesado, em aço galvanizado a fogo, de 600 x 100 mm, ref. 156-0600-F da Mopa ou equivalente</t>
  </si>
  <si>
    <t>P.04.000.090407</t>
  </si>
  <si>
    <t>Terminal para vergalhão diâmetro 3/8´</t>
  </si>
  <si>
    <t>P.04.000.090614</t>
  </si>
  <si>
    <t>Caixa de passagem pré-zincado a frio, com tampa quadrada 4 x 25 x 70 mm, para duto de piso</t>
  </si>
  <si>
    <t>P.04.000.090728</t>
  </si>
  <si>
    <t>Poste telecônico em aço SAE 1010/1020 galvanizado a fogo, com espera para duas luminárias, altura de 3 m</t>
  </si>
  <si>
    <t>P.04.000.091215</t>
  </si>
  <si>
    <t>Duto modulado, pré-zincado, com luvas deslocadas 3 x 25 x 70 mm</t>
  </si>
  <si>
    <t>P.04.000.091216</t>
  </si>
  <si>
    <t>Duto liso pré-zincado a fogo/galvanizado de 2 x 25 x 70 mm, ref. Mopa ou equivalente</t>
  </si>
  <si>
    <t>P.04.000.091217</t>
  </si>
  <si>
    <t>Tirante/vergalhão aço rosca total de 1/4´</t>
  </si>
  <si>
    <t>P.04.000.091220</t>
  </si>
  <si>
    <t>Saída lateral simples de 3/4" para perfilado, referência VL 2/3.00.00.33PZ da Valeman, Real Perfil ou equivalente</t>
  </si>
  <si>
    <t>P.04.000.091361</t>
  </si>
  <si>
    <t>Poste telecônico reto em aço SAE 1010/1020 galvanizado a fogo, altura de 10 m</t>
  </si>
  <si>
    <t>P.04.000.091362</t>
  </si>
  <si>
    <t>Poste telecônico reto em aço SAE 1010/1020 galvanizado a fogo, altura de 8 m</t>
  </si>
  <si>
    <t>P.04.000.092151</t>
  </si>
  <si>
    <t>Cruzeta em aço carbono galvanizado, perfil ´L´, dimensões 8 x 75 x 2500 mm, ref. 400238 Romagnole ou equivalente</t>
  </si>
  <si>
    <t>P.04.000.092157</t>
  </si>
  <si>
    <t>Eletroduto metálico flexível de 3/4´; ref. Sealtubo da SPTF ou equivalente</t>
  </si>
  <si>
    <t>P.04.000.092158</t>
  </si>
  <si>
    <t>Eletroduto metálico flexível de 1´; ref. Sealtubo da SPTF ou equivalente</t>
  </si>
  <si>
    <t>P.04.000.092160</t>
  </si>
  <si>
    <t>Eletroduto metálico flexível de 2´; ref. Sealtubo da SPTF ou equivalente</t>
  </si>
  <si>
    <t>P.04.000.092172</t>
  </si>
  <si>
    <t>Poste telecônico reto em aço SAE 1010/1020 galvanizado a fogo, altura de 6 m</t>
  </si>
  <si>
    <t>P.04.000.092173</t>
  </si>
  <si>
    <t>Coluna (P-57) para fixação de placa de orientação, com braço projetado de 3" x 3,15 m e coluna de 4" x 5,25 m x 3,75 mm, para placas com área até 2 m²</t>
  </si>
  <si>
    <t>P.04.000.092174</t>
  </si>
  <si>
    <t>Coluna simples (P-51) para fixação de placa de orientação, de 4" x 5 m x 3,75 mm</t>
  </si>
  <si>
    <t>P.04.000.092175</t>
  </si>
  <si>
    <t>Coluna dupla (P-53) para fixação de placa de orientação, de 4" x 5 m x 3,75 mm</t>
  </si>
  <si>
    <t>P.04.000.092176</t>
  </si>
  <si>
    <t>Coluna simples (PP), de 2 1/2" x 3,6 m</t>
  </si>
  <si>
    <t>P.04.000.092177</t>
  </si>
  <si>
    <t>Braço (P-55) para fixação em poste de concreto, de 3" x 2,7 m x 3,75 mm</t>
  </si>
  <si>
    <t>P.04.000.092178</t>
  </si>
  <si>
    <t>Grupo focal para pedestre com lâmpada LED, em policarbonato, com suportes de fixação e contador regressivo no verde, completo</t>
  </si>
  <si>
    <t>P.04.000.092179</t>
  </si>
  <si>
    <t>Grupo focal veicular com lâmpada LED, em policarbonato, com anteparo e suportes de fixação, completo</t>
  </si>
  <si>
    <t>P.05.000.092162</t>
  </si>
  <si>
    <t>Terminal em latão zincado macho fixo, 3/4´ ref. CMZL da SPTF ou equivalente</t>
  </si>
  <si>
    <t>P.05.000.092163</t>
  </si>
  <si>
    <t>Terminal em latão zincado macho fixo, 1´ ref. CMZL da SPTF ou equivalente</t>
  </si>
  <si>
    <t>P.05.000.092165</t>
  </si>
  <si>
    <t>Terminal em latão zincado macho fixo, 2´ ref. CMZL da SPTF ou equivalente</t>
  </si>
  <si>
    <t>P.05.000.092167</t>
  </si>
  <si>
    <t>Terminal em latão zincado macho giratório 3/4´ ref. CMZGL da SPTF ou equivalente</t>
  </si>
  <si>
    <t>P.05.000.092168</t>
  </si>
  <si>
    <t>Terminal em latão zincado macho giratório 1´ ref. CMZGL da SPTF ou equivalente</t>
  </si>
  <si>
    <t>P.05.000.092170</t>
  </si>
  <si>
    <t>Terminal em latão zincado macho giratório 2´ ref. CMZGL da SPTF ou equivalente</t>
  </si>
  <si>
    <t>P.07.000.042247</t>
  </si>
  <si>
    <t xml:space="preserve">Caixa de inspeção suspensa em polipropileno ou PVC; ref. PK-0161 Paraklin, PRT-960 Paratec ou equivalente </t>
  </si>
  <si>
    <t>P.07.000.043252</t>
  </si>
  <si>
    <t>Sistema de barramento blindado de 100 a 2000 A, trifásico, barra de aluminio, composto por: calha condutora trifásica com neutro 100%, igual ou superior a 630 V (Ui), para uso interno; ref. Megabarre, Beghin, Helzin ou equivalente</t>
  </si>
  <si>
    <t>P.07.000.045033</t>
  </si>
  <si>
    <t>Caixa tomada em poliamida para piso elevado com 4 alojamentos elétricos, até 8 alojamentos para telefonia e dados; ref. SPE-2702R/SPE-2702Q da Sperone ou equivalente</t>
  </si>
  <si>
    <t>P.07.000.045056</t>
  </si>
  <si>
    <t>Condulete de 4´, corpo e tampa em alumínio injetado ou fundido, com saídas laterais em vários modelos, com ou sem rosca; ref. Daisa, Conduletzel da Wetzel ou equivalente</t>
  </si>
  <si>
    <t>P.07.000.045057</t>
  </si>
  <si>
    <t>Condulete de 1´, corpo e tampa em alumínio injetado ou fundido, com saídas laterais em vários modelos, com ou sem rosca; ref. Daisa, Conduletzel da Wetzel ou equivalente</t>
  </si>
  <si>
    <t>P.07.000.045059</t>
  </si>
  <si>
    <t>Condulete de 1 1/2´, corpo e tampa em alumínio injetado ou fundido, com saídas laterais em vários modelos, com ou sem rosca; ref. Daisa, Conduletzel da Wetzel ou equivalente</t>
  </si>
  <si>
    <t>P.07.000.045060</t>
  </si>
  <si>
    <t>Condulete de 2´, corpo e tampa em alumínio injetado ou fundido, com saídas laterais em vários modelos, com ou sem rosca; ref. Daisa, Conduletzel da Wetzel ou equivalente</t>
  </si>
  <si>
    <t>P.07.000.045061</t>
  </si>
  <si>
    <t>Condulete de 2 1/2´, corpo e tampa em alumínio injetado ou fundido, com saídas laterais em vários modelos, com ou sem rosca; ref. Daisa, Conduletzel da Wetzel ou equivalente</t>
  </si>
  <si>
    <t>P.07.000.045062</t>
  </si>
  <si>
    <t>Condulete de 3´, corpo e tampa em alumínio injetado ou fundido, com saídas laterais em vários modelos, com ou sem rosca; ref. Conduletzel da Wetzel ou equivalente</t>
  </si>
  <si>
    <t>P.07.000.045074</t>
  </si>
  <si>
    <t>Caixa de passagem em alumínio fundido, à prova de tempo e tampa, de 100x100mm, profundidade mínima 60mm, ref. CDT10 da Daisa, Cemar ou equivalente</t>
  </si>
  <si>
    <t>P.07.000.045075</t>
  </si>
  <si>
    <t>Caixa de passagem em alumínio fundido, à prova de tempo e tampa, de 200x200mm, profundidade mínima 100mm, ref. CDT20 da Daisa, Cemar ou equivalente</t>
  </si>
  <si>
    <t>P.07.000.045076</t>
  </si>
  <si>
    <t>Caixa de passagem em alumínio fundido, à prova de tempo e tampa, de 300x300mm, profundidade mínima 120mm, ref. CDT30 da Daisa, Cemar ou equivalente</t>
  </si>
  <si>
    <t>P.07.000.045105</t>
  </si>
  <si>
    <t>Caixa em alumínio fundido a prova de tempo, umidade, gases, vapores e pó, tampa plana, de 200x200x200mm; ref. TCXPTP/6 Telbra, ER12 P/15 Naville, LR12P15 Lumel ou equivalente</t>
  </si>
  <si>
    <t>P.07.000.045151</t>
  </si>
  <si>
    <t>Condulete de 3/4", corpo e tampa em alumínio injetado ou fundido, vários modelos; ref. 56200/082 / 56104/042 / 56114/006 Tramontina, LR / LB 3/4" / LLSR-15 Wetzel ou equivalente</t>
  </si>
  <si>
    <t>P.07.000.045154</t>
  </si>
  <si>
    <t>Condulete de 1 1/4´, corpo e tampa em alumínio injetado ou fundido, com saídas laterais em vários modelos, com ou sem rosca; ref. Daisa, Conduletzel da Wetzel ou equivalente</t>
  </si>
  <si>
    <t>P.07.000.049585</t>
  </si>
  <si>
    <t>P.07.000.049586</t>
  </si>
  <si>
    <t>Pino para isolador rígido</t>
  </si>
  <si>
    <t>P.07.000.049662</t>
  </si>
  <si>
    <t>P.07.000.049663</t>
  </si>
  <si>
    <t>P.07.000.049664</t>
  </si>
  <si>
    <t>P.07.000.049667</t>
  </si>
  <si>
    <t>P.07.000.090724</t>
  </si>
  <si>
    <t>Caixa em alumínio fundido à prova de tempo, umidade, gases, vapores e pó, tampa plana, de 150x150x150mm, ref. ER12P/8 Telbra, CX/R12 P-8 Conex, ou equivalente</t>
  </si>
  <si>
    <t>P.07.000.090860</t>
  </si>
  <si>
    <t>Caixa em alumínio fundido à prova de tempo, umidade, gases, vapores e pó, tampa plana, de 445 x 350 x 220 mm, ref. TMR/45GR da Telbra ou equivalente</t>
  </si>
  <si>
    <t>P.07.000.090886</t>
  </si>
  <si>
    <t>Caixa em alumínio fundido à prova de tempo, umidade, gases, vapores e pó, tampa plana, de 240x240x150mm; ref. ER12 P/22 Naville, TCXPTP/11 Telbra ou equivalente</t>
  </si>
  <si>
    <t>P.07.000.091211</t>
  </si>
  <si>
    <t>Caixa de derivação pré-zincado a frio/galvanização eletrolítica, de 12 x 25 x 70 mm com cruzadora</t>
  </si>
  <si>
    <t>P.07.000.091214</t>
  </si>
  <si>
    <t>Caixa de derivação pré-zincado a frio/galvanização eletrolítica, de 16 x 25 x 70 mm com cruzadora</t>
  </si>
  <si>
    <t>P.07.000.091368</t>
  </si>
  <si>
    <t>Tampa para caixa R2 padrão Telebras</t>
  </si>
  <si>
    <t>P.07.000.091396</t>
  </si>
  <si>
    <t>Tampa para caixa R1 padrão Telebras</t>
  </si>
  <si>
    <t>P.07.000.092150</t>
  </si>
  <si>
    <t>Conector prensa-cabo 3/4´ em alumínio, ref. PC15-C12/C20 da Wetzel ou equivalente</t>
  </si>
  <si>
    <t>P.08.000.043012</t>
  </si>
  <si>
    <t>Cabo de cobre flexível de 1,5 mm², isolamento 750V - isolação PVC 70°C</t>
  </si>
  <si>
    <t>P.08.000.043014</t>
  </si>
  <si>
    <t>Cabo cobre nu tempera mole classe 2, de 10mm²</t>
  </si>
  <si>
    <t>P.08.000.043025</t>
  </si>
  <si>
    <t>Cabo de cobre flexível de 2,5 mm², isolamento 750V - isolação PVC 70°C</t>
  </si>
  <si>
    <t>P.08.000.043026</t>
  </si>
  <si>
    <t>Cabo de cobre flexível de 4 mm², isolamento 750V - isolação PVC 70°C</t>
  </si>
  <si>
    <t>P.08.000.043027</t>
  </si>
  <si>
    <t>Cabo de cobre flexível de 6 mm², isolamento 750V - isolação PVC 70°C</t>
  </si>
  <si>
    <t>P.08.000.043037</t>
  </si>
  <si>
    <t>Cabo de cobre unipolar, média tensão 35 mm², encordoamento classe 2, isolamento 15/25 kV, EPR 105 - NBR 7286, ref. CB Epronax Slim 105 Induscabos ou equivalente</t>
  </si>
  <si>
    <t>P.08.000.043038</t>
  </si>
  <si>
    <t>Cabo cobre nu tempera mole classe 2, de 16mm²</t>
  </si>
  <si>
    <t>P.08.000.043039</t>
  </si>
  <si>
    <t>Cabo de cobre unipolar, média tensão 50 mm², encordoamento classe 2, isolamento 15/25 kV, EPR 105 - NBR 7286, ref. CB Epronax Slim 105 Induscabos ou equivalente</t>
  </si>
  <si>
    <t>P.08.000.043040</t>
  </si>
  <si>
    <t>Cabo cobre nu tempera mole classe 2, de 25mm²</t>
  </si>
  <si>
    <t>P.08.000.043041</t>
  </si>
  <si>
    <t>Cabo cobre nu tempera mole classe 2, de 35mm²</t>
  </si>
  <si>
    <t>P.08.000.043043</t>
  </si>
  <si>
    <t>Cabo de cobre flexível de 3 x 1,5 mm², isolamento 0,6/1kV - isolação HEPR 90°C</t>
  </si>
  <si>
    <t>P.08.000.043044</t>
  </si>
  <si>
    <t>Cabo de cobre flexível de 3 x 2,5 mm², isolamento 0,6/1kV - isolação HEPR 90°C</t>
  </si>
  <si>
    <t>P.08.000.043047</t>
  </si>
  <si>
    <t>Cabo de cobre flexível de 3 x 10 mm², isolamento 0,6/1kV - isolação HEPR 90°C</t>
  </si>
  <si>
    <t>P.08.000.043050</t>
  </si>
  <si>
    <t>Cabo cobre flexível 1,5 mm², isolamento 0,6/1 kV - isolação HEPR 90°C, têmpera mole, classe 5, baixa emissão fumaça, ref. Cabos Afumex Prysmian; Atexsil Sil; ToxFree Conduspar ou equivalente</t>
  </si>
  <si>
    <t>P.08.000.043051</t>
  </si>
  <si>
    <t>Cabo cobre flexível 2,5 mm², isolamento 0,6/1 kV - isolação HEPR 90°C, têmpera mole, classe 5, baixa emissão fumaça, ref. Cabos Afumex Prysmian; Atexsil Sil; ToxFree Conduspar ou equivalente</t>
  </si>
  <si>
    <t>P.08.000.043052</t>
  </si>
  <si>
    <t>Cabo cobre flexível 4 mm², isolamento 0,6/1 kV - isolação HEPR 90°C, têmpera mole, classe 5, baixa emissão fumaça, ref. Cabos Afumex Prysmian; Atexsil Sil; ToxFree Conduspar ou equivalente</t>
  </si>
  <si>
    <t>P.08.000.043053</t>
  </si>
  <si>
    <t>Cabo cobre flexível 6 mm², isolamento 0,6/1 kV - isolação HEPR 90°C, têmpera mole, classe 5, baixa emissão fumaça, ref. Cabos Afumex Prysmian; Atexsil Sil; ToxFree Conduspar ou equivalente</t>
  </si>
  <si>
    <t>P.08.000.043054</t>
  </si>
  <si>
    <t>Cabo cobre flexível 10 mm², isolamento 0,6/1 kV - isolação HEPR 90°C, têmpera mole, classe 5, baixa emissão fumaça, ref. Cabos Afumex Prysmian; Atexsil Sil; ToxFree Conduspar ou equivalente</t>
  </si>
  <si>
    <t>P.08.000.043055</t>
  </si>
  <si>
    <t>Cabo cobre flexível 16 mm², isolamento 0,6/1 kV - isolação HEPR 90°C, têmpera mole, classe 5, baixa emissão fumaça, ref. Cabos Afumex Prysmian; Atexsil Sil; ToxFree Conduspar ou equivalente</t>
  </si>
  <si>
    <t>P.08.000.043056</t>
  </si>
  <si>
    <t>Cabo cobre flexível 25 mm², isolamento 0,6/1 kV - isolação HEPR 90°C, têmpera mole, classe 5, baixa emissão fumaça, ref. Cabos Afumex Prysmian; Atexsil Sil; ToxFree Conduspar ou equivalente</t>
  </si>
  <si>
    <t>P.08.000.043057</t>
  </si>
  <si>
    <t>Cabo cobre flexível 35 mm², isolamento 0,6/1 kV - isolação HEPR 90°C, têmpera mole, classe 5, baixa emissão fumaça, ref. Cabos Afumex Prysmian; Atexsil Sil; ToxFree Conduspar ou equivalente</t>
  </si>
  <si>
    <t>P.08.000.043058</t>
  </si>
  <si>
    <t>Cabo cobre flexível 50 mm², isolamento 0,6/1 kV - isolação HEPR 90°C, têmpera mole, classe 5, baixa emissão fumaça, ref. Cabos Afumex Prysmian; Atexsil Sil; ToxFree Conduspar ou equivalente</t>
  </si>
  <si>
    <t>P.08.000.043059</t>
  </si>
  <si>
    <t>Cabo cobre flexível 70 mm², isolamento 0,6/1 kV - isolação HEPR 90°C, têmpera mole, classe 5, baixa emissão fumaça, ref. Cabos Afumex Prysmian; Atexsil Sil; ToxFree Conduspar ou equivalente</t>
  </si>
  <si>
    <t>P.08.000.043060</t>
  </si>
  <si>
    <t>Cabo cobre flexível 95 mm², isolamento 0,6/1 kV - isolação HEPR 90°C, têmpera mole, classe 5, baixa emissão fumaça, ref. Cabos Afumex Prysmian; Atexsil Sil; ToxFree Conduspar ou equivalente</t>
  </si>
  <si>
    <t>P.08.000.043061</t>
  </si>
  <si>
    <t>Cabo cobre flexível 120 mm², isolamento 0,6/1 kV - isolação HEPR 90°C, têmpera mole, classe 5, baixa emissão fumaça, ref. Cabos Afumex Prysmian; Atexsil Sil; ToxFree Conduspar ou equivalente</t>
  </si>
  <si>
    <t>P.08.000.043062</t>
  </si>
  <si>
    <t>Cabo cobre flexível 150 mm², isolamento 0,6/1 kV - isolação HEPR 90°C, têmpera mole, classe 5, baixa emissão fumaça, ref. Cabos Afumex Prysmian; Atexsil Sil; ToxFree Conduspar ou equivalente</t>
  </si>
  <si>
    <t>P.08.000.043063</t>
  </si>
  <si>
    <t>Cabo cobre flexível 185 mm², isolamento 0,6/1 kV - isolação HEPR 90°C, têmpera mole, classe 5, baixa emissão fumaça, ref. Cabos Afumex Prysmian; Atexsil Sil; ToxFree Conduspar ou equivalente</t>
  </si>
  <si>
    <t>P.08.000.043064</t>
  </si>
  <si>
    <t>Cabo cobre flexível 240 mm², isolamento 0,6/1 kV - isolação HEPR 90°C, têmpera mole, classe 5, baixa emissão fumaça, ref. Cabos Afumex Prysmian; Atexsil Sil; ToxFree Conduspar ou equivalente</t>
  </si>
  <si>
    <t>P.08.000.043079</t>
  </si>
  <si>
    <t>P.08.000.043080</t>
  </si>
  <si>
    <t>P.08.000.043081</t>
  </si>
  <si>
    <t>P.08.000.043082</t>
  </si>
  <si>
    <t>P.08.000.043084</t>
  </si>
  <si>
    <t>P.08.000.043085</t>
  </si>
  <si>
    <t>P.08.000.043086</t>
  </si>
  <si>
    <t>P.08.000.043087</t>
  </si>
  <si>
    <t>P.08.000.043088</t>
  </si>
  <si>
    <t>P.08.000.043089</t>
  </si>
  <si>
    <t>P.08.000.043090</t>
  </si>
  <si>
    <t>P.08.000.043091</t>
  </si>
  <si>
    <t>P.08.000.043092</t>
  </si>
  <si>
    <t>P.08.000.043093</t>
  </si>
  <si>
    <t>P.08.000.043094</t>
  </si>
  <si>
    <t>Cabo de cobre flexível de 150 mm², isolamento 0,6/1kV - isolação HEPR 90°C</t>
  </si>
  <si>
    <t>P.08.000.043102</t>
  </si>
  <si>
    <t>Cabo de cobre 25 mm², tensão de isolamento 8,7/15kV, isolação EPR 90°C</t>
  </si>
  <si>
    <t>P.08.000.043103</t>
  </si>
  <si>
    <t>Cabo de cobre 35 mm², tensão de isolamento 8,7/15kV, isolação EPR 90°C</t>
  </si>
  <si>
    <t>P.08.000.043112</t>
  </si>
  <si>
    <t>Cabo cobre 3 x 35 mm², tensão de isolamento 8,7/15 kV, isolação EPR 90°C</t>
  </si>
  <si>
    <t>P.08.000.043155</t>
  </si>
  <si>
    <t>Cabo cobre isolamento PVC 70°C, isolam 0.6/1kV, 1,5mm²</t>
  </si>
  <si>
    <t>P.08.000.043156</t>
  </si>
  <si>
    <t>Cabo cobre isolamento PVC 70°C, isolam 0.6/1kV, 2,5mm²</t>
  </si>
  <si>
    <t>P.08.000.043157</t>
  </si>
  <si>
    <t>Cabo cobre isolamento PVC 70°C, isolam 0.6/1kV, 4mm²</t>
  </si>
  <si>
    <t>P.08.000.043158</t>
  </si>
  <si>
    <t>Cabo cobre isolamento PVC 70°C, isolam 0.6/1kV, 6mm²</t>
  </si>
  <si>
    <t>P.08.000.043159</t>
  </si>
  <si>
    <t>Cabo cobre isolamento PVC 70°C, isolam 0.6/1kV, 10mm²</t>
  </si>
  <si>
    <t>P.08.000.043201</t>
  </si>
  <si>
    <t>Cabo de cobre flexível de 2 x 2,5 mm², isolamento 0,6/1kV - isolação HEPR 90°C</t>
  </si>
  <si>
    <t>P.08.000.043206</t>
  </si>
  <si>
    <t>Cabo de cobre flexível de 3 x 25 mm², isolamento 0,6/1kV - isolação HEPR 90°C</t>
  </si>
  <si>
    <t>P.08.000.043207</t>
  </si>
  <si>
    <t>Cabo de cobre flexível de 3 x 35 mm², isolamento 0,6/1kV - isolação HEPR 90°C</t>
  </si>
  <si>
    <t>P.08.000.043212</t>
  </si>
  <si>
    <t>Cabo de cobre flexível de 4 x 10 mm², isolamento 0,6/1kV - isolação HEPR 90°C</t>
  </si>
  <si>
    <t>P.08.000.043223</t>
  </si>
  <si>
    <t>Cabo de cobre flexível de 3 x 1,5 mm², isolamento 500V - isolação PP 70° C, baixa emissão de fumaça, gases tóxicos e corrosivos; ref. Silflex PP 500V da Sil, Flexicom da Cobrecom ou equivalente</t>
  </si>
  <si>
    <t>P.08.000.043224</t>
  </si>
  <si>
    <t>Cabo de cobre flexível de 3 x 2,5 mm², isolamento 500V - isolação PP 70° C, baixa emissão de fumaça, gases tóxicos e corrosivos; ref. Silflex PP 500V da Sil, Flexicom da Cobrecom ou equivalente</t>
  </si>
  <si>
    <t>P.08.000.043225</t>
  </si>
  <si>
    <t>Cabo de cobre flexível de 3 x 4 mm², isolamento 500V - isolação PP 70°C, baixa emissão de fumaça, gases tóxicos e corrosivos; ref. Silflex PP 500V da Sil, Flexicom da Cobrecom ou equivalente</t>
  </si>
  <si>
    <t>P.08.000.043226</t>
  </si>
  <si>
    <t>Cabo de cobre flexível de 3 x 6 mm², isolamento 500V - isolação PP 70°C, baixa emissão de fumaça, gases tóxicos e corrosivos; ref. Silflex PP 500V da Sil, Flexicom da Cobrecom ou equivalente</t>
  </si>
  <si>
    <t>P.08.000.043230</t>
  </si>
  <si>
    <t>Cabo de cobre flexível de 4 x 4 mm², isolamento 500V - isolação PP 70°C, baixa emissão de fumaça, gases tóxicos e corrosivos; ref. Silflex PP 500V da Sil, Flexicom da Cobrecom ou equivalente</t>
  </si>
  <si>
    <t>P.08.000.043231</t>
  </si>
  <si>
    <t>Cabo de cobre flexível de 4 x 6 mm², isolamento 500V - isolação PP 70°C, baixa emissão de fumaça, gases tóxicos e corrosivos; ref. Silflex PP 500V da Sil, Flexicom da Cobrecom ou equivalente</t>
  </si>
  <si>
    <t>P.08.000.050102</t>
  </si>
  <si>
    <t>Cabo cobre nu tempera mole classe 2, de 50mm²</t>
  </si>
  <si>
    <t>P.08.000.050126</t>
  </si>
  <si>
    <t>Cabo de cobre flexível de 10 mm², isolamento 750V - isolação PVC 70°C</t>
  </si>
  <si>
    <t>P.08.000.050187</t>
  </si>
  <si>
    <t>Cabo media tensão em cobre com isolação em EPR 90°C, DN=50mm², tensão 8,7/15 kV, referência Conduspar, Disnacon, IPCE ou equivalente</t>
  </si>
  <si>
    <t>P.08.000.050190</t>
  </si>
  <si>
    <t>Cabo de cobre 120 mm², tensão de isolamento 8,7/15kV, isolação EPR 90°C</t>
  </si>
  <si>
    <t>P.08.000.090408</t>
  </si>
  <si>
    <t>Vergalhão de cobre eletrolítico diâmetro 3/8´</t>
  </si>
  <si>
    <t>P.08.000.090430</t>
  </si>
  <si>
    <t>Cabo cobre nu tempera mole classe 2, de 95mm²</t>
  </si>
  <si>
    <t>P.08.000.090432</t>
  </si>
  <si>
    <t>Cabo cobre nu tempera mole classe 2, de 185mm²</t>
  </si>
  <si>
    <t>P.08.000.090487</t>
  </si>
  <si>
    <t>Cabo cobre nu tempera mole classe 2, de 70mm²</t>
  </si>
  <si>
    <t>P.08.000.090853</t>
  </si>
  <si>
    <t>Cabo cobre flexível ´PP´ de 4x2,5mm², classe 5 de encordoamento, isolamento 450/750V -  isolação PVC 70°C</t>
  </si>
  <si>
    <t>P.08.000.091045</t>
  </si>
  <si>
    <t>Cabo coaxial tipo RG11, malha com mínimo 60% de proteção</t>
  </si>
  <si>
    <t>P.09.000.046344</t>
  </si>
  <si>
    <t>Trilho eletrificado com 1 circuito alimentação em alumínio, para instalação spots, pintura na cor branco; ref. TRA Altrac mono da Altena ou equivalente</t>
  </si>
  <si>
    <t>P.09.000.050002</t>
  </si>
  <si>
    <t>Cabo de alumínio nu com alma de aço CAA</t>
  </si>
  <si>
    <t>P.09.000.050003</t>
  </si>
  <si>
    <t>Cabo de alumínio nu sem alma de aço CA</t>
  </si>
  <si>
    <t>P.10.000.030519</t>
  </si>
  <si>
    <t>Voice panel 50 portas categoria 3, com sistema de fixação por parafuso ou encaixe, ref. Furukawa, ou Sollan ou equivalente</t>
  </si>
  <si>
    <t>P.10.000.042523</t>
  </si>
  <si>
    <t>Cordão óptico duplex multimodo com conector LC/LC 2,5 m</t>
  </si>
  <si>
    <t>P.10.000.042525</t>
  </si>
  <si>
    <t>Cabo óptico multimodo, 4 fibras uso interno/externo, diâmetro núcleo 50/125 µm, ref. CFOT.MM50-EO COG da Metrocable ou equivalente</t>
  </si>
  <si>
    <t>P.10.000.042542</t>
  </si>
  <si>
    <t>Cabo óptico multimodo, 6 fibras uso interno/externo, diâmetro núcleo 50/125 µm, ref. CFOT.MM-EO-06 da Furukawa ou equivalente</t>
  </si>
  <si>
    <t>P.10.000.050010</t>
  </si>
  <si>
    <t>Cabo telefônico tipo CCI 50, 1 par de 0,50mm, uso interno, em cobre estanhado, isolação em polietileno, anti chama; ref. Megatron, GP Cabos ou equivalente</t>
  </si>
  <si>
    <t>P.10.000.050015</t>
  </si>
  <si>
    <t>Cabo para rede 23 AWG, com 4 pares, categoria 6A, ref. CM CZ 305M Furukawa, ou equivalente</t>
  </si>
  <si>
    <t>P.10.000.050016</t>
  </si>
  <si>
    <t>Conector RJ-45, fêmea, categoria 6A, ref. BR ROHS da Furukawa, ou equivalente</t>
  </si>
  <si>
    <t>P.10.000.050017</t>
  </si>
  <si>
    <t>Patch cords F/UTP de 2,0 a 3,0 m, RJ-45 / RJ-45 categoria 6A, ref. CM T568A/B fabricação Furukawa ou equivalente</t>
  </si>
  <si>
    <t>P.10.000.050020</t>
  </si>
  <si>
    <t>Cabo telefônico CTP-APL-G-50, com 10 pares de 0,50mm, em cobre nu, isolação em polietileno ou polipropileno, capa externa tipo APL, de acordo com especificação TELEBRÁS</t>
  </si>
  <si>
    <t>P.10.000.050021</t>
  </si>
  <si>
    <t>Cabo telefônico CTP-APL-G-50, com 20 pares de 0,50mm, em cobre nu, isolação em polietileno ou polipropileno, capa externa tipo APL, de acordo com especificação TELEBRÁS</t>
  </si>
  <si>
    <t>P.10.000.050023</t>
  </si>
  <si>
    <t>Cabo telefônico CTP-APL-G-50, com 50 pares de 0,50mm, em cobre nu,  isolação em polietileno ou polipropileno, capa externa tipo APL, de acordo com especificação TELEBRÁS</t>
  </si>
  <si>
    <t>P.10.000.050026</t>
  </si>
  <si>
    <t>Cabo telefônico CTP-APL, com 10 pares de 0,65mm, em cobre nu, isolação em polietileno ou polipropileno, capa externa tipo APL, de acordo com especificação TELEBRÁS</t>
  </si>
  <si>
    <t>P.10.000.050027</t>
  </si>
  <si>
    <t>Cabo telefônico CTP-APL, com 20 pares de 0,65mm, em cobre nu, isolação em polietileno ou polipropileno, capa externa tipo APL, de acordo com especificação TELEBRÁS</t>
  </si>
  <si>
    <t>P.10.000.050033</t>
  </si>
  <si>
    <t>Cabo para rede 24 AWG, com 4 pares, categoria 6; ref. 23400174 da Sohoplus da Furukawa ou equivalente</t>
  </si>
  <si>
    <t>P.10.000.050034</t>
  </si>
  <si>
    <t>Patch cords de 1,50 ou 3,00 m RJ-45 / RJ-45, ref. 50495 fabricação Policom ou equivalente</t>
  </si>
  <si>
    <t>P.10.000.050035</t>
  </si>
  <si>
    <t>Patch panel 24 portas, categoria 6, ref. 50493 fabricação Policom ou equivalente</t>
  </si>
  <si>
    <t>P.10.000.090417</t>
  </si>
  <si>
    <t>Cabo telefônico tipo CTP-APL-SN, com 10 pares de 0,50mm, em cobre estanhado, isolação em polietileno ou polipropileno, capa externa tipo APL, de acordo com especificação TELEBRÁS</t>
  </si>
  <si>
    <t>P.10.000.090418</t>
  </si>
  <si>
    <t>Cabo telefônico tipo CI, com 10 pares de 0,50mm, em cobre eletrolítico estanhado, isolação em poliolefina não propagante à chama, capa externa em cloreto de polivinila PVC, de acordo com especificação TELEBRÁS</t>
  </si>
  <si>
    <t>P.10.000.090419</t>
  </si>
  <si>
    <t>Cabo telefônico tipo CI, com 20 pares de 0,50mm, em cobre eletrolítico estanhado, isolação em poliolefina não propagante à chama, capa externa em cloreto de polivinila PVC, de acordo com especificação TELEBRÁS</t>
  </si>
  <si>
    <t>P.10.000.090707</t>
  </si>
  <si>
    <t>Cabo telefônico tipo CI, com 50 pares de 0,50mm, em cobre eletrolítico estanhado, isolação em poliolefina não propagante à chama, capa externa em cloreto de polivinila PVC, de acordo com especificação TELEBRÁS</t>
  </si>
  <si>
    <t>P.10.000.090897</t>
  </si>
  <si>
    <t>Cabo óptico de terminação, 2 fibras, uso interno/externo, diâmetro do núcleo 50/125 µm, ref. CFOT-X-MF Furukawa ou equivalente</t>
  </si>
  <si>
    <t>P.10.000.091015</t>
  </si>
  <si>
    <t>Cabo coaxial tipo RG 59, D= 0,60 mm, blindagem com fio de cobre nu 95%, ref. KMP, ou IFE-EWG ou equivalente</t>
  </si>
  <si>
    <t>P.10.000.091027</t>
  </si>
  <si>
    <t>Cabo coaxial tipo RGC-59, diâmetro nominal de 0,82 mm, ref. KMP / Furukawa / IFE-EWG ou equivalente</t>
  </si>
  <si>
    <t>P.10.000.091377</t>
  </si>
  <si>
    <t>Fio telefônico externo tipo FE-160, com diâmetro nominal de 1,60mm, isolação em polietileno (PE), de acordo com especificação Telebrás</t>
  </si>
  <si>
    <t>P.10.000.091379</t>
  </si>
  <si>
    <t>Cabo telefônico CTP-APL, com 20 pares de 0,50mm, isolação em polietileno ou polipropileno, capa externa tipo APL, de acordo com especificação TELEBRÁS</t>
  </si>
  <si>
    <t>P.10.000.091381</t>
  </si>
  <si>
    <t>Cabo telefônico CTP-APL, com 50 pares de 0,50mm, em cobre nu, isolação em polietileno ou polipropileno, capa externa tipo APL, de acordo com especificação TELEBRÁS</t>
  </si>
  <si>
    <t>P.10.000.091382</t>
  </si>
  <si>
    <t>Cabo telefônico CTP-APL, com 100 pares de 0,50mm, em cobre nu, isolação em polietileno ou polipropileno, capa externa tipo APL, de acordo com especificação TELEBRÁS</t>
  </si>
  <si>
    <t>P.10.000.091598</t>
  </si>
  <si>
    <t>Cabo torcido flexível de 2 x 2,5 mm², isolamento em PVC antichama; ref. CABCORD0111 da Dacota, cordão Flex torcido 300 V da Nambei, Cordão flexível torcido da Megatron ou equivalente</t>
  </si>
  <si>
    <t>P.10.000.092781</t>
  </si>
  <si>
    <t>Cabo telefônico CCE-APL, com 4 pares de 0,50mm, em cobre nu, isolação em polietileno ou polipropileno, capa externa tipo APL, de acordo com especificação TELEBRÁS; ref. GP Cabos ou equivalente</t>
  </si>
  <si>
    <t>P.10.000.092950</t>
  </si>
  <si>
    <t>Cabo telefônico CTP-APL, com 50 pares de 0,65mm, em cobre nu, isolação em polietileno ou polipropileno, capa externa tipo APL, de acordo com especificação TELEBRÁS</t>
  </si>
  <si>
    <t>P.11.000.032005</t>
  </si>
  <si>
    <t>Filtro de areia com vazão de 16,9 m³/h e carga de areia filtrante; ref. DFR-30 da Dancor ou equivalente</t>
  </si>
  <si>
    <t>P.11.000.032311</t>
  </si>
  <si>
    <t>Bomba de remoção de condensados para condicionadores de ar, tipo Split, janela ou Hi Wall até 36.000 BTs; ref. DE05LC4400 da Siccom ou equivalente</t>
  </si>
  <si>
    <t>P.11.000.042428</t>
  </si>
  <si>
    <t>Motor-bomba centrífuga, potencia 5cv, Hman= 24 a 33 mca, Q= 41,6 a 35,2 m³/h, ref. 5DM 1 1/2T da Jacuzzi ou equivalente</t>
  </si>
  <si>
    <t>P.11.000.047516</t>
  </si>
  <si>
    <t>Gerador a diesel 250/228 kVA, variação de + ou - 5%, 380/220 V ou 220/127 V, completo; ref. C200 D6 da Cummins ou equivalente</t>
  </si>
  <si>
    <t>P.11.000.047517</t>
  </si>
  <si>
    <t>Gerador a diesel 350/320 kVA, variação de + ou - 10%, 380/220 V ou 220/127 V, completo; ref. C300 D6 da Cummins ou equivalente</t>
  </si>
  <si>
    <t>P.11.000.047518</t>
  </si>
  <si>
    <t>Gerador a diesel 88/80 kVA, variação de + ou - 10%, 380/220 V ou 220/127 V, completo; ref. P70 da Nilmariz ou equivalente</t>
  </si>
  <si>
    <t>P.11.000.047519</t>
  </si>
  <si>
    <t>Gerador a diesel 165/150 kVA, variação de + ou - 5%, 380/220 V ou 220/127 V, completo; ref. GEP165 da Sotreq ou equivalente</t>
  </si>
  <si>
    <t>P.11.000.047522</t>
  </si>
  <si>
    <t>Gerador a diesel 180/168 kVA, variação de + ou - 5%, 380/220 V ou 220/127 V, completo; ref. MX180MWAB da Maxitrust ou equivalente</t>
  </si>
  <si>
    <t>P.11.000.047582</t>
  </si>
  <si>
    <t>Gerador a diesel 563/513 kVA, variação de + ou - 10%, 380/220 V ou 220/127 V, completo; ref. MX550SWAB da Maxitrust ou equivalente</t>
  </si>
  <si>
    <t>P.11.000.047594</t>
  </si>
  <si>
    <t>Gerador a diesel carenado 460/434 kVA, variação de + ou - 10%, 380/220 V ou 220/127 V, 85dB a 1,5m, completo; ref. MX460SWSL da Maxitrust ou equivalente</t>
  </si>
  <si>
    <t>P.11.000.047601</t>
  </si>
  <si>
    <t>Gerador a diesel 460/434 kVA, variação de + ou - 10%, 380/220 V ou 220/127 V, completo; ref. MX460SWAB da Maxitrust ou equivalente</t>
  </si>
  <si>
    <t>P.11.000.066172</t>
  </si>
  <si>
    <t>Conjunto motor-bomba (centrífuga), monoestágio, potência 40cv, trifásico, Hman= 45 a 75 MCA, Q= 120 a 75 m³/h , referência RL-26B da empresa THEBE ou equivalente</t>
  </si>
  <si>
    <t>P.11.000.066201</t>
  </si>
  <si>
    <t>Conjunto motor-bomba (centrífuga), potência 7,5cv multiestágio, Hman= 30 a 80 mca, Q= 21,6 a 12,0 m³/h; ref. 75 MC3-T da Jacuzzi ou equivalente</t>
  </si>
  <si>
    <t>P.11.000.066202</t>
  </si>
  <si>
    <t>Conjunto motor-bomba (centrifuga), potência 5cv multiestágio, Hman= 25 a 50 mca, Q= 21,0 a 13,3 m³/h; ref. 5MC2-T Jacuzzi ou equivalente</t>
  </si>
  <si>
    <t>P.11.000.066526</t>
  </si>
  <si>
    <t>Motor-bomba centrífuga, potência 30cv, monoestágio, Hman= 20 a 50 mca, Q= 197 a 112 m³/h, ref. CY-16 da Darka ou equivalente</t>
  </si>
  <si>
    <t>P.11.000.066539</t>
  </si>
  <si>
    <t>Conjunto motor-bomba submersível vertical trifásica, para esgoto, Q= 40 m³/h, Hman= 40 mca, diâmetro de sólidos até 50mm, ref DS-122/4 da Darka ou equivalente</t>
  </si>
  <si>
    <t>P.11.000.066543</t>
  </si>
  <si>
    <t>Motor-bomba centrífuga, potência 15cv, ref.CX 13-15cv da Darka ou equivalente</t>
  </si>
  <si>
    <t>P.11.000.066544</t>
  </si>
  <si>
    <t>Motor-bomba centrífuga, ref. CD-6 Darka / 2DH 1 1/2T da Jacuzzi ou equivalente</t>
  </si>
  <si>
    <t>P.11.000.066545</t>
  </si>
  <si>
    <t>Motor-bomba centrífuga, potência 60cv, ref. Meganorm 50/250 da KSB ou equivalente</t>
  </si>
  <si>
    <t>P.11.000.066546</t>
  </si>
  <si>
    <t>Motor-bomba submersível, potência 4cv; ref. UNI-1000T da ABS ou equivalente</t>
  </si>
  <si>
    <t>P.11.000.066567</t>
  </si>
  <si>
    <t>Motor-bomba de 6´/20HP, Q= 20 a 34m³/h, Hm= 152 a 88mca</t>
  </si>
  <si>
    <t>P.11.000.066571</t>
  </si>
  <si>
    <t>Motor-bomba de 6´/12,5HP, Q= 20 a 34m³/h, Hm= 92,5 a 53mca</t>
  </si>
  <si>
    <t>P.11.000.066575</t>
  </si>
  <si>
    <t>Motor-bomba de 6´/6HP, Q= 10 a 20m³/h, Hm= 80 a 48mca</t>
  </si>
  <si>
    <t>P.11.000.066576</t>
  </si>
  <si>
    <t>Motor-bomba de 6´/8HP, Q= 10 a 20m³/h, Hm= 108 a 64,5mca</t>
  </si>
  <si>
    <t>P.11.000.066580</t>
  </si>
  <si>
    <t>Motor-bomba de 6´/20HP, Q= 10 a 20m³/h, Hm= 274 a 170mca</t>
  </si>
  <si>
    <t>P.11.000.066581</t>
  </si>
  <si>
    <t>Motor-bomba de 6´/8HP, Q= 20 a 34m³/h, Hm= 56,5 a 32mca</t>
  </si>
  <si>
    <t>P.11.000.066585</t>
  </si>
  <si>
    <t>Motor-bomba submersível, potência 1,5cv; ref. KSB KRT Drainer 1500T ou equivalente</t>
  </si>
  <si>
    <t>P.11.000.066587</t>
  </si>
  <si>
    <t>Motor-bomba submersível, potência 5cv; ref. KSB KRT F80-200/190/34XG ou equivalente</t>
  </si>
  <si>
    <t>P.11.000.066588</t>
  </si>
  <si>
    <t>Motor-bomba submersível, potência 10cv; ref. KSB/KRT K100-251/74XG ou equivalente</t>
  </si>
  <si>
    <t>P.11.000.066590</t>
  </si>
  <si>
    <t>Motor-bomba submersível para esgoto, potência 3cv, ref. 851T SBS/EG 1000-F SPV ou equivalente</t>
  </si>
  <si>
    <t>P.11.000.066602</t>
  </si>
  <si>
    <t>Conjunto motor-bomba (centrífuga), trifásico, 220/380V, potência 0,5cv - 60Hz, Hman= 10 a 20mca, Q= 7,5 a 1,5m³/h, ref. XD-2 da Grundfos, RD-2 da Rudc ou equivalente</t>
  </si>
  <si>
    <t>P.11.000.066622</t>
  </si>
  <si>
    <t>Conjunto motor-bomba (centrífuga), potência 0,5cv monoestágio, trifásica, Hman= 21 a 9 mca, Q= 2 a 8,3 m³/h; ref. nxdp2 da Mark Grundfos, Rudc ou equivalente</t>
  </si>
  <si>
    <t>P.11.000.066623</t>
  </si>
  <si>
    <t>Conjunto motor-bomba (centrífuga), potência 30cv monoestágio, trifásica, Hman= 70 a 94 mca, Q= 34,8 a 61,7 m³/h, ref. BC-23R-1 1/2´ da Scheneider ou equivalente</t>
  </si>
  <si>
    <t>P.11.000.066624</t>
  </si>
  <si>
    <t>Conjunto motor-bomba (centrífuga), potência 20cv monoestágio, trifásica, Hman= 62 a 90 mca, Q= 21,1 a 43,8 m³/h, ref. RL-20B da Thebe ou equivalente</t>
  </si>
  <si>
    <t>P.11.000.066625</t>
  </si>
  <si>
    <t>Conjunto motor-bomba (centrífuga) monoestágio rosqueada trifásica, motor de 1cv, 220/380 V, sucção e recalque de 1´, ref. NXDP4 da Mark Grundfos ou equivalente</t>
  </si>
  <si>
    <t>P.11.000.066626</t>
  </si>
  <si>
    <t>Conjunto motor-bomba (centrífuga), potência 1 cv multiestágio, trifásica, Hman= 70 a 115 mca, Q= 1,0 a 1,6 m³/h, ref. BT4-0510E12 da Schneider ou equivalente</t>
  </si>
  <si>
    <t>P.11.000.066627</t>
  </si>
  <si>
    <t>Conjunto motor-bomba (centrífuga), potência 1 cv multiestágio, trifásica, Hman= 15 a 30 mca, Q=6,5 a 4,2m³/h, ref. ME 1210 da Schneider ou equivalente</t>
  </si>
  <si>
    <t>P.11.000.090203</t>
  </si>
  <si>
    <t>Conjunto motor-bomba centrífuga, potência 20cv; ref. 20 GC2-T da Jacuzzi ou equivalente</t>
  </si>
  <si>
    <t>P.11.000.090211</t>
  </si>
  <si>
    <t>Conjunto motor-bomba centrífuga, monoestágio, potência 10cv, ref.10GB2-T da Jacuzzi ou equivalente</t>
  </si>
  <si>
    <t>P.11.000.090212</t>
  </si>
  <si>
    <t>Conjunto motor-bomba centrífuga, potência 1,5cv, ref.15MA2-T da Jacuzzi ou equivalente</t>
  </si>
  <si>
    <t>P.11.000.090215</t>
  </si>
  <si>
    <t>Conjunto motor-bomba centrífuga, potência 3cv, ref. 3MA3T da Jacuzzi ou equivalente</t>
  </si>
  <si>
    <t>P.11.000.090216</t>
  </si>
  <si>
    <t>Conjunto motor-bomba centrífuga, potência 5cv, ref. 5DM2-T Jacuzzi ou equivalente</t>
  </si>
  <si>
    <t>P.11.000.090217</t>
  </si>
  <si>
    <t>Conjunto motor-bomba submersível para esgoto, ref. ROB 400T-SI (SESI 10D) ABS ou equivalente</t>
  </si>
  <si>
    <t>P.11.000.090218</t>
  </si>
  <si>
    <t>Conjunto motor-bomba submersível para esgoto, ref. ROB 8OOT-SI (SJSI 20D) ABS ou equivalente</t>
  </si>
  <si>
    <t>P.11.000.092025</t>
  </si>
  <si>
    <t>Conjunto motor-bomba submersível, ref.UNI 300T-SI da ABS ou equivalente</t>
  </si>
  <si>
    <t>P.11.000.092026</t>
  </si>
  <si>
    <t>Conjunto motor-bomba submersível, ref.UNI 500T-SI da ABS ou equivalente</t>
  </si>
  <si>
    <t>P.11.000.092027</t>
  </si>
  <si>
    <t>Conjunto motor-bomba centrífuga, potência 3/4cv; ref. 7DH1-T da Jacuzzi ou equivalente</t>
  </si>
  <si>
    <t>P.11.000.092048</t>
  </si>
  <si>
    <t>Conjunto motor-bomba centrífuga, potência 3cv, ref. 3MB2T da Jacuzzi ou equivalente</t>
  </si>
  <si>
    <t>P.11.000.092213</t>
  </si>
  <si>
    <t>Gerador a diesel 55/50 kVA, variação de + ou - 10%, 380/220 V ou 220/127 V, completo; ref. 12W6I0 da Nilmariz ou equivalente</t>
  </si>
  <si>
    <t>P.12.000.034083</t>
  </si>
  <si>
    <t>Transformador abaixador, entrada 110/220 V, saída 24 V + 24 V, corrente secundário 6A; ref. TF 24/6 da Hayama, 24+24 6A da Líder, 00891 da Unitel, Trafo EL-6 da Fácil transformadores ou equivalente</t>
  </si>
  <si>
    <t>P.12.000.041001</t>
  </si>
  <si>
    <t>Transformador de potência trifásico de 225kVA classe 15kV, a óleo</t>
  </si>
  <si>
    <t>P.12.000.041005</t>
  </si>
  <si>
    <t>Transformador de potência monofásico de 1000VA classe 15kV, a seco com fusíveis</t>
  </si>
  <si>
    <t>P.12.000.041008</t>
  </si>
  <si>
    <t>Transformador de potência monofásico de 2000VA classe 15kV, a seco com fusíveis</t>
  </si>
  <si>
    <t>P.12.000.041010</t>
  </si>
  <si>
    <t>P.12.000.041011</t>
  </si>
  <si>
    <t>Transformador de potência monofásico de 500VA classe 15kV, a seco, sem fusíveis</t>
  </si>
  <si>
    <t>P.12.000.041012</t>
  </si>
  <si>
    <t>Transformador de corrente 800-5 A janela; ref. DP88-800/5 da Sibratec, MES-100 da JNG, RH-90 da Renz, METSECT5DA080 da Schneider ou equivalente</t>
  </si>
  <si>
    <t>P.12.000.041015</t>
  </si>
  <si>
    <t>Transformador de potência trifásico de 150kVA classe 15, a óleo</t>
  </si>
  <si>
    <t>P.12.000.041016</t>
  </si>
  <si>
    <t>Transformador de corrente 200-5A até 600-5A janela; ref. RH-78 da Renz, MES-60 da JNG ou equivalente</t>
  </si>
  <si>
    <t>P.12.000.041017</t>
  </si>
  <si>
    <t>Transformador de corrente 1000-5A até 1500-5A janela; ref. RH-90 da Renz, SN157-0003554 da Soltran, 4NC5232-2FE21 da Siemens ou equivalente</t>
  </si>
  <si>
    <t>P.12.000.041021</t>
  </si>
  <si>
    <t>Transformador de potência trifásico de 75kVA classe 15kV, a óleo</t>
  </si>
  <si>
    <t>P.12.000.041024</t>
  </si>
  <si>
    <t>Transformador de comando de 200 VA, tensão primária 440/380V e tensão secundária 220/127V; ref. 4AM70180AB420EB0 da Siemens ou equivalente</t>
  </si>
  <si>
    <t>P.12.000.041025</t>
  </si>
  <si>
    <t>Transformador de potência trifásico de 300kVA classe 15kV, a óleo</t>
  </si>
  <si>
    <t>P.12.000.041026</t>
  </si>
  <si>
    <t>Transformador de potência trifásico de 112,5kVA classe 15kV, a óleo</t>
  </si>
  <si>
    <t>P.12.000.041035</t>
  </si>
  <si>
    <t>Transformador de corrente 50-5A até 150-5 A janela; ref. ST-30, ST-42 da Sassi, METSECT5CC015 da Schneider, RH-78 da Renz ou equivalente</t>
  </si>
  <si>
    <t>P.12.000.041038</t>
  </si>
  <si>
    <t>Transformador de potência trifásico de 500kVA, a seco com cabine</t>
  </si>
  <si>
    <t>P.12.000.041039</t>
  </si>
  <si>
    <t>Transformador de potência trifásico de 30 kVA, classe 1,2KV, impregnado em resina epoxi, a seco com cabine</t>
  </si>
  <si>
    <t>P.12.000.041046</t>
  </si>
  <si>
    <t>Transformador de potência trifásico de 750kVA, classe 15kV, a óleo</t>
  </si>
  <si>
    <t>P.12.000.041063</t>
  </si>
  <si>
    <t>Transformador de potência trifásico de 750 kVA, classe 15 kV, IP33, 220V/127V, a seco</t>
  </si>
  <si>
    <t>P.12.000.041064</t>
  </si>
  <si>
    <t>P.12.000.041068</t>
  </si>
  <si>
    <t>P.12.000.041072</t>
  </si>
  <si>
    <t>Transformador de potência trifásico de 500 kVA, classe 15kV-1,2kV, a óleo mineral, tipo pedestal (pad-mouted), (+6 TDC+6 Plug); referência comercial Contrafo ou equivalente</t>
  </si>
  <si>
    <t>P.12.000.041080</t>
  </si>
  <si>
    <t>Transformador trifásico a seco de 112,5 kVA, encapsulado em resina epóxi sob vácuo - 380/220V ou 220/127V</t>
  </si>
  <si>
    <t>P.12.000.041081</t>
  </si>
  <si>
    <t>Transformador trifásico a seco de 150 kVA/15kV, encapsulado resina epóxi sob vácuo, 220/127V-60Hz, tensão prim.13,8/13,2/12,6kV, lig. seg. estrela com neutro</t>
  </si>
  <si>
    <t>P.12.000.041612</t>
  </si>
  <si>
    <t>P.12.000.049753</t>
  </si>
  <si>
    <t>Supressor de surto monofásico, In 4 a 11 kA, Imax. de surto de 12 até 15 kA, ref. 722.B.010.127 / 220 fabricação Clamper, DPS15275 fabricação Steck ou equivalente</t>
  </si>
  <si>
    <t>P.12.000.049754</t>
  </si>
  <si>
    <t>Supressor de surto monofásico, In 20 KA, Imax. de surto de 50 até 80 KA; ref. Spw275-60 da Weg, VCl-Slim 60KA da Clamper, LK385 da Lukma ou equivalente</t>
  </si>
  <si>
    <t>P.12.000.049760</t>
  </si>
  <si>
    <t>Tapete de borracha isolante elétrico de 1000x1000mm e espessura mínima de 4 mm na cor preto ou cinza, classe IV, para isolamento de tensão até 40 kV - com laudo</t>
  </si>
  <si>
    <t>P.12.000.049762</t>
  </si>
  <si>
    <t>Dispositivo de proteção contra surto, classe 1, suportabilidade &lt;= 4 kV, 2 polos; F+N, F+T ou F/PEN, 240V/415V, TN-C, TN-S, TT e IT, curva de ensaio: 10/350µs; Iimp= 60 kA; ref. SCL 275 60 kA da Clamper, 810299SG da Embrastec ou equivalente</t>
  </si>
  <si>
    <t>P.12.000.049763</t>
  </si>
  <si>
    <t>Dispositivo de proteção contra surto, classe 1, tipo cartuchos (plug in), 4 polos, 3F+N, 240V/415V, curva de ensaio 10/350µs, Iimp: 75 kA (25 kA por fase); ref. 5SD7 414-1 da Siemens ou equivalente</t>
  </si>
  <si>
    <t>P.12.000.049764</t>
  </si>
  <si>
    <t>Dispositivo de proteção contra surto, classe 3, suportabilidade &lt;= 1,4 kV, 2 polos; F+N / F+F, Un até 240V/264V; TN-S, curva de ensaio: 8/20µs, Imax: 5 kA; ref. 700.722.B.010 da Clamper, 5SD7 432-7 da Siemens ou equivalente</t>
  </si>
  <si>
    <t>P.12.000.049765</t>
  </si>
  <si>
    <t>Dispositivo proteção contra surto, classe 2, tipo cartuchos substituíveis (plug in), nível proteção &gt; que 2,5 kV, 4 polos; 3F+N, 240V/415V, configuração aterramento: TN-S, curva ensaio: 8/20µs, In/Imax: 20kA/40kA; ref. 5SD7 464-1 Siemens ou equivalente</t>
  </si>
  <si>
    <t>P.12.000.090126</t>
  </si>
  <si>
    <t>Capacitor de potência trifásico de 10kVAr, para 220V, frequência de 60Hz, com suporte de fixação</t>
  </si>
  <si>
    <t>P.12.000.092019</t>
  </si>
  <si>
    <t>Transformador de potência trifásico de 1000kVA classe 15kV, a seco com cabine</t>
  </si>
  <si>
    <t>P.12.000.092146</t>
  </si>
  <si>
    <t>Transformador de potência trifásico de 5 kVA a seco, encapsulado a vácuo em resina epóxi autoextinguível, com cabine em chapa de aço grau de proteção IP-23, uso abrigado, 380/220V ou 220/127V, frequência 60Hz, ref. SP Trafo, MVA ou equivalente</t>
  </si>
  <si>
    <t>P.12.000.092147</t>
  </si>
  <si>
    <t>Transformador de potência trifásico de 7,5 kVA a seco, encapsulado a vácuo em resina epóxi autoextinguível, com cabine em chapa de aço grau de proteção IP-23, uso abrigado, 380/220V ou 220/127V, frequência 60Hz, ref. SP Trafo, MVA ou equivalente</t>
  </si>
  <si>
    <t>P.13.000.030521</t>
  </si>
  <si>
    <t>Calha de aço com 4 tomadas 2P+T 250 V, com cabo até 2,5 mm tipo filtro de linha</t>
  </si>
  <si>
    <t>P.13.000.030526</t>
  </si>
  <si>
    <t>Régua com 8 tomadas 2P+T 250 V, com cabo tipo filtro de linha</t>
  </si>
  <si>
    <t>P.13.000.030527</t>
  </si>
  <si>
    <t>Régua com 12 tomadas 2P+T 250 V, com cabo tipo filtro de linha</t>
  </si>
  <si>
    <t>P.13.000.036121</t>
  </si>
  <si>
    <t>Suporte e variador de luminosidade rotativo até 600W / 220V, com placa, na cor branca ou marfim; ref. linha Miluz 600W PL/BR S3B65590 da Schneider Electric ou equivalente</t>
  </si>
  <si>
    <t>P.13.000.042203</t>
  </si>
  <si>
    <t>Tomada para telefone 4P padrão Telebras, com placa</t>
  </si>
  <si>
    <t>P.13.000.042284</t>
  </si>
  <si>
    <t>Botão de comando duplo sem sinalização</t>
  </si>
  <si>
    <t>P.13.000.042285</t>
  </si>
  <si>
    <t>Placa com ou sem furo, em poliestireno de 4´x 2´, ref. modelo Silentoque da Pial ou equivalente</t>
  </si>
  <si>
    <t>P.13.000.042286</t>
  </si>
  <si>
    <t>Placa em poliestireno de 4 x 4, termoplástico de alto impacto; ref. modelo Silentoque fabricação Pial, ou equivalente.</t>
  </si>
  <si>
    <t>P.13.000.042289</t>
  </si>
  <si>
    <t>Botoeira comando liga-desliga sem sinalizador; ref. 3SB7130-3AA24-1MK0 (botão duplo)+ 3SB7811-0AA10-0BA0 (botoeira); ref. Siemens ou equivalente</t>
  </si>
  <si>
    <t>P.13.000.042290</t>
  </si>
  <si>
    <t>Placa suporte (tampa) 4´x 2´ para áreas úmidas, grau de proteção IP55; ref. Orion da Schneider, linha Sigma da Kalop, Nereya da Pial Legrand ou equivalente</t>
  </si>
  <si>
    <t>P.13.000.042351</t>
  </si>
  <si>
    <t>Tomada para TV, tipo pino Jack, com placa, ref. linha Trii da Tramontina, Simon, Pial Legrand, ou equivalente</t>
  </si>
  <si>
    <t>P.13.000.042354</t>
  </si>
  <si>
    <t>Cigarra de embutir 50/60HZ até 127V; ref. PIAL 1140 ou equivalente</t>
  </si>
  <si>
    <t>P.13.000.042461</t>
  </si>
  <si>
    <t>Botoeira tipo cogumelo (bloco de contato+flange+frontal), com retenção, trava, gira para soltar (1NF), para quadro/painel; ref. CEW-Begm-0100000 da Weg, Lay5-BS54 da JNG, Metaltex, Margirius ou equivalente</t>
  </si>
  <si>
    <t>P.13.000.042470</t>
  </si>
  <si>
    <t>Botoeira convencional para pedestre, ref. comercial Contransin, Portal sinalização ou equivalente</t>
  </si>
  <si>
    <t>P.13.000.042471</t>
  </si>
  <si>
    <t>Botoeira sonora para deficientes visuais, padrão Contran. Res. 704-2017, ref. comercial Contransin, Interativa soluções ou equivalente</t>
  </si>
  <si>
    <t>P.13.000.042540</t>
  </si>
  <si>
    <t>Tomada blindada VHF/UHF, CATV e FM, (divisor de sinais), frequência 5Mhz a 1 GHz, ref. WT/275 TV/FM da Wadt, Force Line, Conecte, Multi, TMS ou equivalente</t>
  </si>
  <si>
    <t>P.13.000.045001</t>
  </si>
  <si>
    <t>Caixa de passagem em chapa 18, com tampa parafusada, 10 x 10 x 8 cm</t>
  </si>
  <si>
    <t>P.13.000.045002</t>
  </si>
  <si>
    <t>Caixa de passagem em chapa 18, com tampa parafusada, 15 x 15 x 8 cm</t>
  </si>
  <si>
    <t>P.13.000.045003</t>
  </si>
  <si>
    <t>Caixa de passagem em chapa 18, com tampa parafusada, 20 x 20 x 10 cm</t>
  </si>
  <si>
    <t>P.13.000.045005</t>
  </si>
  <si>
    <t>Caixa de passagem em chapa 18, com tampa parafusada, 30 x 30 x 12 cm</t>
  </si>
  <si>
    <t>P.13.000.045006</t>
  </si>
  <si>
    <t>P.13.000.045007</t>
  </si>
  <si>
    <t>Caixa de passagem em chapa 18, com tampa parafusada, 40 x 40 x 15 cm</t>
  </si>
  <si>
    <t>P.13.000.045008</t>
  </si>
  <si>
    <t>P.13.000.045009</t>
  </si>
  <si>
    <t>Caixa de passagem em chapa 18, com tampa parafusada, 50 x 50 x 15 cm</t>
  </si>
  <si>
    <t>P.13.000.045012</t>
  </si>
  <si>
    <t>Caixa de tomada pré-zincado a fogo com suporte em chapa e tampa basculante, 2 x (25 x 70 mm); ref. 145-01R da Mopa ou equivalente</t>
  </si>
  <si>
    <t>P.13.000.045013</t>
  </si>
  <si>
    <t>Caixa de tomada pré-zincado a fogo com suporte em chapa e tampa basculante, 3 x (25 x 70 mm); ref. 145-02R da Mopa ou equivalente</t>
  </si>
  <si>
    <t>P.13.000.045014</t>
  </si>
  <si>
    <t>Caixa de tomada pré-zincado a fogo com suporte em chapa e tampa basculante, 4 x (25 x 70 mm); ref. VL 4.38.4 da Valeman ou equivalente</t>
  </si>
  <si>
    <t>P.13.000.045021</t>
  </si>
  <si>
    <t>Caixa em PVC octogonal de 4´x 4´</t>
  </si>
  <si>
    <t>P.13.000.045028</t>
  </si>
  <si>
    <t>Tomada para telefone, tipo RJ11(2 fios); ref.09996 Pial ou equivalente</t>
  </si>
  <si>
    <t>P.13.000.045046</t>
  </si>
  <si>
    <t>Caixa de tomada 4" x 4" em alumínio para piso, com saída de 3/4" ou 1", ref. Tramontina, Stamplac, Olivo ou equivalente</t>
  </si>
  <si>
    <t>P.13.000.045047</t>
  </si>
  <si>
    <t>Anel de regulagem 4" x 4" em alumínio para tomada de piso, ref. Tramontina, Stamplac, Olivo ou equivalente</t>
  </si>
  <si>
    <t>P.13.000.045049</t>
  </si>
  <si>
    <t>Placa/espelho em latão escovado 4´ x 4´, para 02 tomadas 2P+T</t>
  </si>
  <si>
    <t>P.13.000.045050</t>
  </si>
  <si>
    <t>Placa/espelho em latão escovado 4´ x 4´, para 01 tomada 2P+T</t>
  </si>
  <si>
    <t>P.13.000.045064</t>
  </si>
  <si>
    <t>Caixa de passagem para condicionamento de ar tipo Split de 39 x 22 x 6 cm, com saída de dreno único na vertical, sem tampa, ref. CPP-00-5U, Poloar ou equivalente</t>
  </si>
  <si>
    <t>P.13.000.045135</t>
  </si>
  <si>
    <t>Caixa de ferro chapa 20, estampada, de 4´ x 2´</t>
  </si>
  <si>
    <t>P.13.000.045136</t>
  </si>
  <si>
    <t>Caixa de ferro chapa 20, estampada octogonal, de 3´ x 3´</t>
  </si>
  <si>
    <t>P.13.000.045137</t>
  </si>
  <si>
    <t>Caixa de ferro chapa 20, estampada, de 4´ x 4´</t>
  </si>
  <si>
    <t>P.13.000.045140</t>
  </si>
  <si>
    <t>Caixa de ferro chapa 20, esmaltada octogonal FMS com fundo móvel, de 4´ x 4´</t>
  </si>
  <si>
    <t>P.13.000.045501</t>
  </si>
  <si>
    <t>Interruptor com 1 tecla (simples), com placa</t>
  </si>
  <si>
    <t>P.13.000.045502</t>
  </si>
  <si>
    <t>Interruptor com 1 tecla (paralelo), com placa</t>
  </si>
  <si>
    <t>P.13.000.045503</t>
  </si>
  <si>
    <t>Interruptor bipolar tecla dupla (simples), com placa</t>
  </si>
  <si>
    <t>P.13.000.045504</t>
  </si>
  <si>
    <t>Interruptor com 1 tecla dupla paralela e placa, ref. mod. 2108 da Pial ou equivalente</t>
  </si>
  <si>
    <t>P.13.000.045506</t>
  </si>
  <si>
    <t>Interruptor com 2 teclas (simples), com placa</t>
  </si>
  <si>
    <t>P.13.000.045507</t>
  </si>
  <si>
    <t>Interruptor com 2 teclas (simples/paralelo), placa</t>
  </si>
  <si>
    <t>P.13.000.045509</t>
  </si>
  <si>
    <t>Interruptor com 2 teclas (paralelo), com placa</t>
  </si>
  <si>
    <t>P.13.000.045512</t>
  </si>
  <si>
    <t>Interruptor com 3 teclas (simples), com placa</t>
  </si>
  <si>
    <t>P.13.000.045513</t>
  </si>
  <si>
    <t>Interruptor 3 teclas (2 simples / 1 paralelo), com placa</t>
  </si>
  <si>
    <t>P.13.000.045514</t>
  </si>
  <si>
    <t>Interruptor 3 teclas (1 simples / 2 paralelos), com placa</t>
  </si>
  <si>
    <t>P.13.000.045559</t>
  </si>
  <si>
    <t>Caixa para tomada de energia, RJ, sobressalente, interruptor, espelho para rodapé duplo, 2x30x40 / 2x40x40 / 2x30x60mm, ref. 3112PT Real Perfil ou equivalente</t>
  </si>
  <si>
    <t>P.13.000.045564</t>
  </si>
  <si>
    <t>Pulsador 2A-250V para minuteria (lâmpada gravada) com placa, ref. 1103 da Pial Legrand ou equivalente</t>
  </si>
  <si>
    <t>P.13.000.045566</t>
  </si>
  <si>
    <t>Chave de nível tipo boia pendular (pera), com contato micro switch 10A / 250Vca, com cabo em PVC ou neoprene até 15 metros; ref. série 140-PP-15 da Nivetec, CNP15 da Contech ou equivalente</t>
  </si>
  <si>
    <t>P.13.000.045570</t>
  </si>
  <si>
    <t>Tomada 2P+T, 16A de sobrepor, 380/440V, ref. SN-3009 IP 44 da Steck + plugue; ref. SN-3079 IP 44 da Steck ou equivalente</t>
  </si>
  <si>
    <t>P.13.000.045572</t>
  </si>
  <si>
    <t>Tomada 2P+T, 10A - 250V, completa; ref. 054343 da Pial Legrand ou equivalente</t>
  </si>
  <si>
    <t>P.13.000.045573</t>
  </si>
  <si>
    <t>Tomada 2P+T, 20A - 250V, completa; ref. 054344 da Pial Legrand ou equivalente</t>
  </si>
  <si>
    <t>P.13.000.045574</t>
  </si>
  <si>
    <t>Conjunto 02 tomadas 2P+T 10A, completa; ref. 054345 da Pial Legrand ou equivalente</t>
  </si>
  <si>
    <t>P.13.000.045575</t>
  </si>
  <si>
    <t>Conjunto 01 interruptor simples e 01 tomada 2P+T 10A, completa - ref. 054346 da Pial Legrand ou equivalente</t>
  </si>
  <si>
    <t>P.13.000.045576</t>
  </si>
  <si>
    <t>Conjunto 02 interruptores simples e 01 tomada 2P+T 10A, completa - ref. 054348 da Pial Legrand ou equivalente</t>
  </si>
  <si>
    <t>P.13.000.045614</t>
  </si>
  <si>
    <t>Tomada industrial 3P+T, de 32A para 220/240V, com carcaça, prensa cabos, aliviador de tensão e tampa trava; ref. S-4209 Steck ou equivalente</t>
  </si>
  <si>
    <t>P.13.000.050036</t>
  </si>
  <si>
    <t>Conector RJ-45, fêmea, categoria 6, ref. 50491 fabricação Policom, 6150 47 Pial Plus fabricação Legrand, ou equivalente</t>
  </si>
  <si>
    <t>P.13.000.062809</t>
  </si>
  <si>
    <t>Tomada de energia quadrada com rabicho, cor preta ou vermelha de 10 A, 250V, ref. VL 4.50.5.12/2PQ ou 4.50.5.12/2VQ da Valemam ou equivalente</t>
  </si>
  <si>
    <t>P.13.000.062816</t>
  </si>
  <si>
    <t>Poste condutor metálico com pintura eletrostática, para distribuição com suporte para tomadas elétrica e RJ, altura de 3 m; ref. MAX PC.3000 da Maxtil, LF1300 da Lifer, VL 8.01 da Valeman, ME 8.01 da Hoffman ou equivalente</t>
  </si>
  <si>
    <t>P.13.000.067507</t>
  </si>
  <si>
    <t>Plugue 2P+T de 10A 250V, ref. 615801 / 615811 / 615821 da Pial ou equivalente</t>
  </si>
  <si>
    <t>P.13.000.067508</t>
  </si>
  <si>
    <t>Plugue prolongador 2P+T 10 A 250 V, NBR 14136, ref. 615804 / 615814 / 615824 da Pial ou equivalente</t>
  </si>
  <si>
    <t>P.13.000.090396</t>
  </si>
  <si>
    <t>Botão sinalizador frontal, ref.3SB30 da Siemens ou equivalente</t>
  </si>
  <si>
    <t>P.13.000.091223</t>
  </si>
  <si>
    <t>Módulo de tomada universal 2P+T de 10A - 250V, sistema X, para canaleta/perfilado, com encaixe rápido e tampa; ref. Tramontina, Fame, Pial Legrand ou equivalente</t>
  </si>
  <si>
    <t>P.13.000.091231</t>
  </si>
  <si>
    <t>Tomada industrial 3P+T de 63A, para 220/240V, ref. S-4549 fabricação Steck ou equivalente</t>
  </si>
  <si>
    <t>P.14.000.046003</t>
  </si>
  <si>
    <t>Lâmpada halógena Palito, base R7s bilateral 300W 110/220V, comprimento de 118mm; ref. Kian, Ouro lux ou equivalente</t>
  </si>
  <si>
    <t>P.14.000.046507</t>
  </si>
  <si>
    <t>Lâmpada fluorescente tubular comum 16W, base bipino, bilateral; ref. TLDRS16W-CO-25 da Philips ou equivalente</t>
  </si>
  <si>
    <t>P.14.000.046508</t>
  </si>
  <si>
    <t>Lâmpada fluorescente compacta sem reator integrado, base G24d-2 18W-2U duplo; ref. D18W/21-840 / D18W/827 da Osram ou equivalente</t>
  </si>
  <si>
    <t>P.14.000.046510</t>
  </si>
  <si>
    <t>Lâmpada fluorescente tubular comum 20W, base Bipino bilateral; ref. T10 PLUS 20W/750 1SL/25 da Philips ou equivalente</t>
  </si>
  <si>
    <t>P.14.000.046511</t>
  </si>
  <si>
    <t>Lâmpada fluorescente tubular comum 40W, base Bipino bilateral; ref. Universal 85858 GE, L40LDE Osram, TLTRS40W-ELD-25 Philips ou equivalente</t>
  </si>
  <si>
    <t>P.14.000.046522</t>
  </si>
  <si>
    <t>Lâmpada fluorescente compacta eletrônica, reator integrado, base E-27, 25W-3U, triplo 110/220V; referência comercial 4040 da Ourolux ou equivalente</t>
  </si>
  <si>
    <t>P.14.000.046524</t>
  </si>
  <si>
    <t>Lâmpada incandescente halógena refletora PAR20, base E27 de 50W - 220V; ref. Halopar 20 64832 Osram ou equivalente</t>
  </si>
  <si>
    <t>P.14.000.046535</t>
  </si>
  <si>
    <t>Lâmpada halógena com refletor dicroico de 50 W 12 V, ref. Decostar 51 Titan 60° GU5.3 da Osram ou equivalente</t>
  </si>
  <si>
    <t>P.14.000.046540</t>
  </si>
  <si>
    <t>Lâmpada fluorescente tubular, base bipino bilateral de 28 W, ref. T5 HE Lumilux, 28W/840 da Osram, TL5 Essential 28W/8401SL Philips, ou equivalente</t>
  </si>
  <si>
    <t>P.14.000.046547</t>
  </si>
  <si>
    <t>Lâmpada fluorescente tubular com camada trifósforo, base bipino bilateral, de 32 W; ref. TLDRS32W-S84 da Philips ou equivalente</t>
  </si>
  <si>
    <t>P.14.000.046604</t>
  </si>
  <si>
    <t>Lâmpada LED tubular HO-T8, base G13, 36 a 40W, 3400 a 4000 Lm, cor 4000 a 6500K, vida útil mínimo 25.000 horas; referência comercial T8-LED-G13-40-150-65-3C da Glight ou equivalente</t>
  </si>
  <si>
    <t>P.14.000.046614</t>
  </si>
  <si>
    <t>Lâmpada LED 13,5W, base E-27, cor branca quente ou fria, bivolt, temperatura 3.000K ou 6500K, fluxo luminoso mínimo de 1400lm</t>
  </si>
  <si>
    <t>P.14.000.046621</t>
  </si>
  <si>
    <t>Lâmpada fluorescente compacta sem reator integrado, base G24q-3 26W-2U duplo, ref. Dulux D/E 26W/827 ou 840 da Osram ou equivalente</t>
  </si>
  <si>
    <t>P.14.000.046622</t>
  </si>
  <si>
    <t>Lâmpada LED tubular T8, base G13 de 9 a 10W, 900 até 1050 Im, cor 4000 a 6500K, vida útil mínimo 25.000 horas, garantia mínima de 3 anos pelo fabricante, ref. Essential LEDtube 600mm 9W da Philips, Tubo LED T8 10W/4000 600 mm da Osram ou equivalente</t>
  </si>
  <si>
    <t>P.14.000.046623</t>
  </si>
  <si>
    <t>Lâmpada LED tubular T8, base G13 - 18 a 20W, 1850 até 2000 lm, cor 4000 a 6500K, vida útil mín. 25.000 horas; ref. Essential LEDtube 1200mm 18W 840/865 Philips, Tubo LED T8 - 20W/4000/5000/6500 1200mm da Osram ou equivalente</t>
  </si>
  <si>
    <t>P.14.000.090586</t>
  </si>
  <si>
    <t>Lâmpada fluorescente tubular comum 32W, base Bipino bilateral; ref.TLDRS32W-CO25 Philips ou equivalente</t>
  </si>
  <si>
    <t>P.14.000.091202</t>
  </si>
  <si>
    <t>Lâmpada fluorescente compacta sem reator integrado, base G-23 9W-1U simples, ref. Sylvania, Kian ou equivalente</t>
  </si>
  <si>
    <t>P.14.000.091203</t>
  </si>
  <si>
    <t>Lâmpada fluorescente compacta sem reator integrado, base G-24D-3 26W-2U duplo; ref. D26 W / 41-827 da Dulux, 840 da Osram, PL-C / 2 P26 W / 827 ou 840 da Philips ou equivalente</t>
  </si>
  <si>
    <t>P.14.000.092181</t>
  </si>
  <si>
    <t>Lâmpada fluorescente compacta eletrônica com reator integrado, base E27; 20W-3U triplo 110/220V; ref. SKU FK da Taschibra, 04030 da Ourolux, Elgin ou equivalente</t>
  </si>
  <si>
    <t>P.15.000.031401</t>
  </si>
  <si>
    <t>Luminária LED embutir tipo balizador 3W, para caixa de 4"x2", pintura eletrostática branco/preto, corpo em alumínio, difusor vidro jateado, lâmpada LED G9 de 3W, temperatura até 3000K; ref. St1314 Starlumen + St1716 Starlux ou equivalente</t>
  </si>
  <si>
    <t>P.15.000.031407</t>
  </si>
  <si>
    <t>Luminária blindada tipo arandela, com suporte articulado, globo em vidro liso incolor e grade de proteção, para lâmpada LED; ref. Tramontina ou equivalente</t>
  </si>
  <si>
    <t>P.15.000.031434</t>
  </si>
  <si>
    <t>Luminária LED redonda sobrepor, 17 a 19W, fluxo luminoso de 1900 a 2000 lm, temperatura cor 4000K, com difusor translucido, ref. EF72-S2000840 Lumicenter, PL 644/LED20W TL Prolumi ou equivalente</t>
  </si>
  <si>
    <t>P.15.000.031435</t>
  </si>
  <si>
    <t>Projetor LED, potência 30W, IP65, 6500K, 2250 a 2400 lúmens, bivolt; ref. RSPM-30WBF da Iluminim, 9381 da Gaya, 438718 / 306530 da Brilia ou equivalente</t>
  </si>
  <si>
    <t>P.15.000.034006</t>
  </si>
  <si>
    <t>Luminária hermética sobrepor para lâmpada LED ou Fluorescente de 2x28W/32W/54W, bivolt, corpo em ABS e difusor em policarbonato, IP65; ref. Osram, Philips, BLight, B.Bauer ou equivalente</t>
  </si>
  <si>
    <t>P.15.000.034101</t>
  </si>
  <si>
    <t>Luminária industrial pendente tipo calha aberta instalação em perfilado com gancho I-45 para 1/2 lâmpadas fluorescentes 14W, ref. 681214 BC da ARM, PL 204/214 da Prolumi, AL7974.2FT14 Ajalumi ou equivalente</t>
  </si>
  <si>
    <t>P.15.000.034102</t>
  </si>
  <si>
    <t>Luminária industrial pendente tipo calha aberta instalação em perfilado com gancho I-45 para 1 ou 2 lâmpadas tubulares 28/54W, ref. 681228 BC  da ARM, FAN04-S228 da Lumicenter, PL 204/228 da Prolumi ou equivalente</t>
  </si>
  <si>
    <t>P.15.000.034104</t>
  </si>
  <si>
    <t>Luminária retangular de sobrepor tipo calha aberta com refletor e aletas parabólicas para 2 lâmpadas fluorescentes tubulares 28/54W; ref. DBL 3391 2x28W da Light Tool, LS 503 da Intral, 720228BC da ARM ou equivalente</t>
  </si>
  <si>
    <t>P.15.000.034106</t>
  </si>
  <si>
    <t>Luminária retangular de embutir tipo calha aberta com refletor em alumínio de alto brilho para 2 lâmpadas tubular 28/54W, ref. 130228 BC da ARM, FAN01-E228 da Lumicenter, PL 381/228 da Prolumi ou equivalente</t>
  </si>
  <si>
    <t>P.15.000.034109</t>
  </si>
  <si>
    <t>Luminária triangular de sobrepor tipo arandela para 1 lâmpada fluorescente compacta de 15/20/23W, ref. AI-03 da Lumalux, ARM99-510 C da ARM, PL 727/126 da Prolumi, AL 2001 da Ajalumi ou equivalente</t>
  </si>
  <si>
    <t>P.15.000.034118</t>
  </si>
  <si>
    <t>Luminária LED retangular, sobrepor, de 35 a 41W, 3690 a 4800 lm, 220V, temper. cor 4000K, difusor translúcido; ref. AL0756D.L102 da Ajalumi, SM-755/2 LED LC da ARM, LHT42-S4000840 da Lumicenter ou equivalente</t>
  </si>
  <si>
    <t>P.15.000.034120</t>
  </si>
  <si>
    <t>Luminária LED redonda, embutir, 9 a 12W, fluxo luminoso 800 a 1060 lm, 220V, temperatura cor 4000K, difusor translúcido, ref. AL 0185 da Ajalumi, ARM-702/1 LED da ARM, EF70-E0850840 da Lumicenter, PL 616/LED15W TL da Prolumi ou equivalente</t>
  </si>
  <si>
    <t>P.15.000.034123</t>
  </si>
  <si>
    <t>Luminária LED redonta de embutir tipo balizador, para piso, potência 6W, 300lm / 360 lm, temperatura de cor 2700K/3000K, bivolt; ref. comercial: LM615 da Luminatti ou equivalente</t>
  </si>
  <si>
    <t>P.15.000.034124</t>
  </si>
  <si>
    <t>Luminária para travessia de pedestres leds, com relés e braço articulado, ref. DI-955/01.034.CET25, relê MP-3263, braço DTVS-BA-TB-3212.1 da Repume ou equivalente</t>
  </si>
  <si>
    <t>P.15.000.034127</t>
  </si>
  <si>
    <t>Luminária pública LED retangular para poste, 14.200 a 18.000 lm, IRC&gt;=70, temperatura cor 5000K/6500K, eficiência mínima 120lm/W, IP&gt;=66; ref. P-702-SPXL2508100 SpledLux, LPMI-120W Mepó Ilumina, 7017570 Ledvance, FLEDSS21-5K Fortlight ou equivalente</t>
  </si>
  <si>
    <t>P.15.000.034128</t>
  </si>
  <si>
    <t>Luminária LED retangular para parede/piso de 11.838 a 12.150lm, IRC&gt;=70, temperatura cor 5000/6000 K, IP&gt;=66, eficiência 135lm/W, potência 86W/120W; ref. FLED 100-RR25 da Fortlight, CLF-MP100 da Conexled ou equivalente</t>
  </si>
  <si>
    <t>P.15.000.034129</t>
  </si>
  <si>
    <t>Luminária pública LED retangular para poste, 6250lm a 6674lm, eficiência mín.113 lm/W, IRC&gt;=70, temperatura cor 5000/6500 K, IP&gt;=54, ref. CLP-U60 da Conexled, TK SL-50 Ledstar, GL216 50 3C Glight, FLEDSS21-5K-50W Fortlight ou equivalente</t>
  </si>
  <si>
    <t>P.15.000.034131</t>
  </si>
  <si>
    <t>Luminária LED retangular para poste, eficiência min. 18.000 lm, eficiência min.180 lm/W, IP67, temperatura cor 4.000 a 5000K, IP67, potência de 100W; ref. CLP-A100G linha Iporanga da Conexled ou equivalente</t>
  </si>
  <si>
    <t>P.15.000.034132</t>
  </si>
  <si>
    <t>Luminária LED retangular em alumínio para poste, tipo pública, IP67, fluxo luminoso de 5000 a 5500lm, temperatura da cor 6000-6500K, potência 50W - bivolt</t>
  </si>
  <si>
    <t>P.15.000.034133</t>
  </si>
  <si>
    <t>Luminária retangular tipo arandela externa, (axlxp) 40x13x8cm, com difusor em polietileno ou vidro leitoso, com dois soquetes E27, diversas cores</t>
  </si>
  <si>
    <t>P.15.000.034134</t>
  </si>
  <si>
    <t>Luminária LED retangular para poste, eficiência min. 36.000 lm, eficiência min.180 lm/W, IP67, temperatura cor 4.000 a 5000K, IP67, potência de 200W; ref. CLP-A200G linha Iporanga da Conexled ou equivalente</t>
  </si>
  <si>
    <t>P.15.000.034200</t>
  </si>
  <si>
    <t>Luminária LED solar integrada para poste, com suporte para fixação; ref. linha Sahy CLS-UF80 da Conexled, Atlas All in One 80W da Fotovolt,  EIF-80W da Lightsolar ou equivalente</t>
  </si>
  <si>
    <t>P.15.000.045618</t>
  </si>
  <si>
    <t>Módulo tomada RJ-45 1 posto, referência Alumbra linha Belise ou equivalente</t>
  </si>
  <si>
    <t>P.15.000.046012</t>
  </si>
  <si>
    <t>Luminária quadrada de embutir tipo calha aberta com aletas planas para 2 lâmpadas fluorescentes compactas de 18/26W, ref. EDQ-46 da Lumalux, 1202E27 BC da ARM, PL 688/226 da Prolumi ou equivalente</t>
  </si>
  <si>
    <t>P.15.000.046030</t>
  </si>
  <si>
    <t>Braço em tubo de ferro galvanizado a fogo, de 1´ x 1,00m, para fixação de uma luminária externa; ref. ILB-68L/100 Ilumatic, YL-203 Yluminart, Shomei, FBL 10100 Fortiligth, RPF-203 Danta Luz ou equivalente</t>
  </si>
  <si>
    <t>P.15.000.046050</t>
  </si>
  <si>
    <t>Projetor LED modular de 150 a 200W, eficiência minima de 125 l/W, fluxo luminoso mínimo de 26294lm, ref. CLF-MP200C da Conexled, HRS-200 da H2xtech, RFL180-B502-002 da LED ou equivalente</t>
  </si>
  <si>
    <t>P.15.000.046064</t>
  </si>
  <si>
    <t>Luminária retangular de sobrepor tipo calha aberta para 2 lâmpadas fluorescentes tubulares de 32W; ref. AL7951.2FT32 da Ajalumi ou equivalente</t>
  </si>
  <si>
    <t>P.15.000.046068</t>
  </si>
  <si>
    <t>Luminária retangular de sobrepor tipo calha aberta para 4 lâmpadas fluorescentes tubulares de 32W, ref. CN10-S432 da Lumicenter ou equivalente</t>
  </si>
  <si>
    <t>P.15.000.046071</t>
  </si>
  <si>
    <t>Luminária retangular de sobrepor tipo calha aberta com refletor em alumínio de alto brilho para 2 lâmpadas tubulares 32/36W, ref. CAN03-S2TLED1204 da Lumicenter, PL 228/24 da Prolumi ou equivalente</t>
  </si>
  <si>
    <t>P.15.000.046093</t>
  </si>
  <si>
    <t>Luminária decorativa tipo poste balizador, com altura aproximada de 500mm a 600mm; ref. 532 FM Lustres, ST222V da Starlumen, Ecoforce ou equivalente</t>
  </si>
  <si>
    <t>P.15.000.046106</t>
  </si>
  <si>
    <t>Luminária fechada retangular tipo pétala pequena, com alojamento para reator, ref. DP-2198-01, DP-2198-02 da Projeto ou equivalente</t>
  </si>
  <si>
    <t>P.15.000.046107</t>
  </si>
  <si>
    <t>Luminária fechada retangular tipo pétala grande, com alojamento para reator; ref. DP-2305-01 da Projeto ou equivalente</t>
  </si>
  <si>
    <t>P.15.000.046109</t>
  </si>
  <si>
    <t>Plafon de plástico e/ou PVC, para acabamento de ponto de luz, com soquete E-27; ref. PF1 ou PF2 da Wetzel ou equivalente</t>
  </si>
  <si>
    <t>P.15.000.046175</t>
  </si>
  <si>
    <t>Luminária quadrada de embutir tipo calha aberta refletor e aleta parabólicas em alumínio para 4 lâmpadas fluorescentes 14/16/18W, ref. 101416 BC da ARM, CAA1-E416 da Lumicenter, PL 375/42 da Prolumi ou equivalente</t>
  </si>
  <si>
    <t>P.15.000.046177</t>
  </si>
  <si>
    <t>Luminária de embutir redonda com foco orientável e acessórios antiofuscante, para 1 lâmpada dicroica de 50 W, base GZ-10; ref. linha face plana IL0073-GZ Interlight ou equivalente</t>
  </si>
  <si>
    <t>P.15.000.046347</t>
  </si>
  <si>
    <t>Luminária redonda de embutir com refletor em alumínio para 2 lâmpadas fluorescentes compactas duplas de 18/26W, ref. EDR-30 da Lumalux, ARM99-702 C da ARM , PL 613/226 da Prolumi, AL 1501 da Ajalumi ou equivalente</t>
  </si>
  <si>
    <t>P.15.000.046348</t>
  </si>
  <si>
    <t>Luminária retangular de embutir assimétrica para 1 lâmpada fluorescente tubular de 14W; ref. 130114 BC da ARM ou equivalente</t>
  </si>
  <si>
    <t>P.15.000.046351</t>
  </si>
  <si>
    <t>Luminária retangular de embutir tipo calha aberta com refletor assimétrico em alumínio para 2 lâmpadas fluorescentes tubulares 28/54W, ref. 136228 BC da ARM, PL 381/228 ASS da Prolumi ou equivalente</t>
  </si>
  <si>
    <t>P.15.000.046568</t>
  </si>
  <si>
    <t>Luminária redonda de sobrepor com difusor em vidro temperado jateado para 1 ou 2 lâmpadas fluorescentes compactas de 18/26W; ref. PFD-03 da Lumalux, ARM99-2018 C da ARM, AL 3001/G da Ajalumi ou equivalente</t>
  </si>
  <si>
    <t>P.15.000.049559</t>
  </si>
  <si>
    <t>Laço lateral duplo para cabo 4 15kV</t>
  </si>
  <si>
    <t>P.15.000.049560</t>
  </si>
  <si>
    <t>Laço pre-formado de topo para cabo CA 4 AWG</t>
  </si>
  <si>
    <t>P.15.000.090205</t>
  </si>
  <si>
    <t>Luminária LED quadrada, sobrepor, de 15 a 24W fluxo lum. 1363 a 1800 lm, 220V, temper. de cor 4000 K, difusor prismático transparente; ref. 400-24/1 LED da ARM, EF75-S2000840, difusor leitoso Lumicenter, PL 289/LED18W TL Prolumi ou equivalente</t>
  </si>
  <si>
    <t>P.15.000.091173</t>
  </si>
  <si>
    <t>Luminária blindada oval de sobrepor em alumínio fundido ou arandela, para lâmpada fluorescente compacta</t>
  </si>
  <si>
    <t>P.15.000.091243</t>
  </si>
  <si>
    <t>Luminária blindada de sobrepor ou pendente para 2 lâmpadas fluorescentes 32/36/40 W, ref. HT01S232 da Lumicenter ou equivalente</t>
  </si>
  <si>
    <t>P.15.000.091298</t>
  </si>
  <si>
    <t>Luminária retangular de embutir tipo calha fechada com difusor plano em acrílico para 2 lâmpadas fluorescentes tubulares de 28/32/36/54W; ref. 152228 LC da ARM, AL7051.2FT28 da Ajalumi ou equivalente</t>
  </si>
  <si>
    <t>P.15.000.091336</t>
  </si>
  <si>
    <t>Luminária retangular de sobrepor tipo calha fechada difusor em acrílico translúcido p/2 lâmpadas fluorescentes 28/32/36/54W, ref. AL7551.2FT28 e AL7551.2FT32 da Ajalumi, 750228 LC ARM, PL289/24 TL Prolumi ou equivalente</t>
  </si>
  <si>
    <t>P.15.000.092173</t>
  </si>
  <si>
    <t>Luminária pública fechada pétala pequena em alumínio fundido, refrator lente em vidro temperado, ref. LX-17/3 da Lumel ou equivalente</t>
  </si>
  <si>
    <t>P.15.000.092174</t>
  </si>
  <si>
    <t>Suporte tubular de fixação em poste para 1 luminária tipo pétala; ref. DTS-1-60 da Repume, RCA Lâmpadas, SB-1 Reto da Induspar ou equivalente</t>
  </si>
  <si>
    <t>P.15.000.092175</t>
  </si>
  <si>
    <t>Suporte tubular de fixação em poste para 2 luminárias tipo pétala; ref. DTS-2-60 da Repume, RCA lâmpadas, SB-2 Angular da Induspar ou equivalente</t>
  </si>
  <si>
    <t>P.16.000.067001</t>
  </si>
  <si>
    <t>Bloco autônomo de iluminação de emergência LED, autonomia de 3 horas, equipado com 2 faróis, fluxo luminoso 2.000 até 3.000 lúmens; ref. FAE-LED216 da KBR, Bloco de 3000 lumens da Segurimax ou equivalente</t>
  </si>
  <si>
    <t>P.16.000.067004</t>
  </si>
  <si>
    <t>Luminária de emergência LED sobrepor, teto ou parede (frontral/ lateral), dupla face, autonomia mínima 2 horas, 30/35 lúmens, bivolt 110/220V, bateria recarregável; ref. Iluminim, Intelbras, Segurimax ou equivalente</t>
  </si>
  <si>
    <t>P.16.000.091001</t>
  </si>
  <si>
    <t>Módulo para adaptação de luminária de emergência, autonomia 90 minutos para lâmpada fluorescente de 32W</t>
  </si>
  <si>
    <t>P.16.000.091030</t>
  </si>
  <si>
    <t>Central de detecção e alarme de incêndio, autonomia de 1 hora para 12 laços, 220V/12V</t>
  </si>
  <si>
    <t>P.16.000.091342</t>
  </si>
  <si>
    <t>Central para iluminação de emergência, completa (incluso 9 baterias de 150A - 1h30min), de 5000 a 7500 W, ref. UNILAMP USE 110/7000 Unitron ou equivalente</t>
  </si>
  <si>
    <t>P.16.000.091551</t>
  </si>
  <si>
    <t>Central de iluminação de emergência com autonomia de 1 hora até 240W, ref. ILU300CS/12V da Gevi Gamma, NL 240W 12V da Nova Luz, BF/42 da Unitron ou equivalente</t>
  </si>
  <si>
    <t>P.17.000.030001</t>
  </si>
  <si>
    <t>Unidade gerenciadora digital de vídeo em rede (NVR) de até 8 câmeras IP em Full HD a 30FPS, armazenamento de 6 TB, 1 interface de rede Fast Ethernet; ref. NVD 1008 P da Intelbras ou equivalente</t>
  </si>
  <si>
    <t>P.17.000.030003</t>
  </si>
  <si>
    <t>Unidade gerenciadora digital de vídeo em rede (NVR) de até 16 câmeras IP em Full HD a 30FPS, armazen. de 12 TB, 1 interface de rede Gigabit Ethernet e 4 entradas de alarme; ref. NVD 3016 P da Intelbras ou equivalente</t>
  </si>
  <si>
    <t>P.17.000.030005</t>
  </si>
  <si>
    <t>Unidade gerenciadora digital de vídeo em rede (NVR) de até 32 câmeras IP em Full HD a 30FPS, para armazenamento de 48 TB, 2 interface de rede Gigabit Ethernet e 16 entradas de alarme; referência NVD 7032 da Intelbras ou equivalente</t>
  </si>
  <si>
    <t>P.17.000.030502</t>
  </si>
  <si>
    <t>Fonte de alimentação chaveada universal (bivolt), com saída de 24V 1,5A 35W; reerência comercial LRS-35-24 da Mean Well, I20667 Metaltex ou equivalente</t>
  </si>
  <si>
    <t>P.17.000.030515</t>
  </si>
  <si>
    <t>Rack fechado de piso padrão metálico, 19 x 44 Us x 770 mm, porta com visor em acrílico/vidro; ref. Bihouse Racks, APL Racks, Pier Telecom ou equivalente</t>
  </si>
  <si>
    <t>P.17.000.030518</t>
  </si>
  <si>
    <t>P.17.000.030520</t>
  </si>
  <si>
    <t>Rack fechado padrão metálico, 19 x 20 Us x 470 mm, porta com visor em acrílico/vidro; ref. Bihouse Racks, APL Racks, Pier Telecom ou equivalente</t>
  </si>
  <si>
    <t>P.17.000.030522</t>
  </si>
  <si>
    <t>Rack fechado padrão metálico, 19 x 12 Us x 470 mm, porta com visor em acrílico/vidro; ref. Bihouse Racks, APL Racks, Pier Telecom ou equivalente</t>
  </si>
  <si>
    <t>P.17.000.030523</t>
  </si>
  <si>
    <t>P.17.000.030524</t>
  </si>
  <si>
    <t>Bandeja fixa para rack, 19" x 800 mm</t>
  </si>
  <si>
    <t>P.17.000.030525</t>
  </si>
  <si>
    <t>P.17.000.030531</t>
  </si>
  <si>
    <t>P.17.000.030537</t>
  </si>
  <si>
    <t>Detector ou sensor de gás liquefeito (GLP), gás natural (GN) ou derivados de metano, endereçável; ref. Gevi gamma, AFDG2E da Abafire, AGD da Contech, IL022 da Aerot, MGC1000 da Minipa ou equivalente</t>
  </si>
  <si>
    <t>P.17.000.030538</t>
  </si>
  <si>
    <t>P.17.000.030550</t>
  </si>
  <si>
    <t>Alarme hidráulico com gongo, cobertura e corpo em alumínio fundido ASTM-B-209, pintado na cor vermelha; ref. Reliablel, Skop ou equivalente</t>
  </si>
  <si>
    <t>P.17.000.030555</t>
  </si>
  <si>
    <t>Módulo isolador, módulo endereçador para audiovisual; ref. LSC-ISO da Global Fire, IRC485T03 da Tecnohold, IDL 520 da Intelbras, MIC-E 02251 da Ilumac ou equivalente</t>
  </si>
  <si>
    <t>P.17.000.030562</t>
  </si>
  <si>
    <t>Câmera fixa colorida compacta, resolução 1/3 Megapixels, tipo mini com lente varifocal, para áreas internas e externas; ref. VIP S3120 IP mini Bullet 1.3MP da Intelbras, IP GSIP1300TVP Bullet da Giga ou equivalente</t>
  </si>
  <si>
    <t>P.17.000.030563</t>
  </si>
  <si>
    <t>Câmera Dome IP HD 1.3MP, para áreas internas e externas, função WDR, com lente varifocal, possui função SIP (vídeo chamadas); ref. IP Dome HD VIP E4220Z da Intelbras, GV EDR2100-0F da Geovision ou equivalente</t>
  </si>
  <si>
    <t>P.17.000.030575</t>
  </si>
  <si>
    <t>Câmera fixa com domo e suporte de fixação, sensor de imagem CMOS, função WDR e IP 66; ref. NDI-50022-V3 da Bosch ou equivalente</t>
  </si>
  <si>
    <t>P.17.000.030578</t>
  </si>
  <si>
    <t>Switch Gigabit para servidor central com 24 portas PoE frontais e 4 portas SFP, capacidade de 10 / 100 / 1000 MBPS; ref. série 2930F-JL261A - HP Aruba ou equivalente</t>
  </si>
  <si>
    <t>P.17.000.030580</t>
  </si>
  <si>
    <t>P.17.000.030581</t>
  </si>
  <si>
    <t>Bandeja deslizante para Rack de 19" padrão, com profundidade de 770 mm</t>
  </si>
  <si>
    <t>P.17.000.030583</t>
  </si>
  <si>
    <t>Estação de trabalho "WorkStation" para central de monitoramento com até 3 monitores, memória RAM de 8 GB; referência T3620 MT da empresa Dell ou equivalente</t>
  </si>
  <si>
    <t>P.17.000.030586</t>
  </si>
  <si>
    <t>Mesa controladora híbrida para até 32 câmeras IPs com teclado e joystick, compatível com sistema de CFTV, IP ou analógico; ref. modelo VTN-2000 da Intelbras ou equivalente</t>
  </si>
  <si>
    <t>P.17.000.030587</t>
  </si>
  <si>
    <t>Estação de monitoramento "WorkStation" para até 3 monitores, memória RAM de 16 GB DDR4, Placa de vídeo 5 GB DD5; ref. Z4 da marca HP ou equivalente</t>
  </si>
  <si>
    <t>P.17.000.030601</t>
  </si>
  <si>
    <t>Central de pabx híbrida de telefonia para 8 linhas tronco+128 ramais (digital e analógico); ref. Impacta 300 Intelbras ou equivalente</t>
  </si>
  <si>
    <t>P.17.000.030603</t>
  </si>
  <si>
    <t>Central de pabx para 2 linhas e 8 ramais; ref. Conecta + da Intelbras, incluso o kit de mais 1 placa de 4 ramais e 1 placa Disa de atendimento automático</t>
  </si>
  <si>
    <t>P.17.000.030700</t>
  </si>
  <si>
    <t>Sinalizador audiovisual endereçável com LEDs pulsantes do tipo flash, ref. SAV-E da Firemac, VALKYRIE A da Global Fire ou equivalente</t>
  </si>
  <si>
    <t>P.17.000.030701</t>
  </si>
  <si>
    <t>Chave de fluxo para ar, temperatura de trabalho max. 60°C, ajuste vazão min. 10m/s, micro chave reversível (SPDT-COM-NO-NC), capacidade 10A - 1/2HP - 125/250VAC</t>
  </si>
  <si>
    <t>P.17.000.030702</t>
  </si>
  <si>
    <t>Repetidor de Sinal I/I e V/I</t>
  </si>
  <si>
    <t>P.17.000.030703</t>
  </si>
  <si>
    <t>Sensor de temperatura ambiente PT100, 3 fios inox haste rosca 1/2" BSP</t>
  </si>
  <si>
    <t>P.17.000.030704</t>
  </si>
  <si>
    <t>P.17.000.030705</t>
  </si>
  <si>
    <t>Controlador lógico programável 16 entradas/16 saídas</t>
  </si>
  <si>
    <t>P.17.000.030706</t>
  </si>
  <si>
    <t>P.17.000.030707</t>
  </si>
  <si>
    <t>Módulo de expansão para 8 de entradas e saídas digitais</t>
  </si>
  <si>
    <t>P.17.000.030708</t>
  </si>
  <si>
    <t>Módulos de expansão para 4 canais de saídas analógicas</t>
  </si>
  <si>
    <t>P.17.000.030710</t>
  </si>
  <si>
    <t>Termostato de segurança 90-110C, ref. BT-TRL-90110 da Slic Equipamentos, LS1 da Actua Controls ou equivalente</t>
  </si>
  <si>
    <t>P.17.000.030711</t>
  </si>
  <si>
    <t>Transmissor de pressão compacto, escala de pressão de 0 A 10 BAR, sinal de saída de 4 - 20 MA; ref. MBS1700 da Danfos, PX119 da Omega, RTP-420 da Rücken ou equivalente</t>
  </si>
  <si>
    <t>P.17.000.030712</t>
  </si>
  <si>
    <t>Transmissor de temperatura/umidade para dutos 3% 4-20 mA, ref. RHP-3D11 da Slic equipamentos, ou equivalente</t>
  </si>
  <si>
    <t>P.17.000.030715</t>
  </si>
  <si>
    <t>Termostato para aquecimento ou refrigeração com programação horária, referência comercial Full Gauge ou equivalente</t>
  </si>
  <si>
    <t>P.17.000.030716</t>
  </si>
  <si>
    <t>Poço Termométrico em alumínio com haste de 30mm e rosca 1/2" npt, ref. Comercial: Full Gauge ou equivalente</t>
  </si>
  <si>
    <t>P.17.000.031477</t>
  </si>
  <si>
    <t>Ponto de acesso de dados (Acess Point), para acesso em rede local sem fio, ref. com.: EAP245-AC1750-V1 da TP-Link, WAP150 da Cisco, DAP-2610 da D-Link ou equivalente</t>
  </si>
  <si>
    <t>P.17.000.031489</t>
  </si>
  <si>
    <t>Central de pabx híbrida de telefonia para 8 linhas tronco e 24 a 32 ramais (digital e analógico); ref. Intelbras Impacta 40 /68i, Panasonic KXTES 32 ou equivalente</t>
  </si>
  <si>
    <t>P.17.000.031490</t>
  </si>
  <si>
    <t>Switch Gigabit 24 portas 10/100/1000 Base TX Layer 2 mínimo com porta de saída em fibra</t>
  </si>
  <si>
    <t>P.17.000.031495</t>
  </si>
  <si>
    <t>Video porteiro eletrônico colorido com um interfone; referência comercial HDL 90.02.01.033, 90.02.01.700 ou equivalente</t>
  </si>
  <si>
    <t>P.17.000.035701</t>
  </si>
  <si>
    <t>Porteiro eletrônico com 1 interfone; ref. Amelco AM-M100 ou equivalente</t>
  </si>
  <si>
    <t>P.17.000.035705</t>
  </si>
  <si>
    <t>Sistema eletrônico de automatização de portão deslizante, para esforço maior de 800kg e até 1400 kg, mono 220 V, com 3 controles de acesso; ref. DZ IND 1500 / EURUS 2000 da PPA ou equivalente - instalado</t>
  </si>
  <si>
    <t>P.17.000.035713</t>
  </si>
  <si>
    <t>Sistema eletrônico de automatização de portão deslizante, para esforços até 800 kg, mono 220 V, com 2 controles de acesso; ref. DZ4 DK 1/3hp da Rossi ou equivalente - instalado</t>
  </si>
  <si>
    <t>P.17.000.037603</t>
  </si>
  <si>
    <t>Sistema de alarme PNE com indicador audiovisual, com fio, com etiquetas informativas em alumínio com impressão UV e adesivos, resistente às intempéries conforme NBR 9050/2015, para pessoas com mobilidade reduzida ou cadeirante</t>
  </si>
  <si>
    <t>P.17.000.037604</t>
  </si>
  <si>
    <t>Sistema de alarme PNE com indicador audiovisual, sem fio (Wireless), com etiquetas informativas em alumínio com impressão UV e adesivos, resistente às intempéries conforme NBR 9050/2015, para pessoas com mobilidade reduzida ou cadeirante</t>
  </si>
  <si>
    <t>P.17.000.041097</t>
  </si>
  <si>
    <t>Inversor de frequência para variação de velocidade, potência de 1,5 a 150 cv, 200 a 240V trifásico; referência comercial CFW900 da Weg ou equivalente</t>
  </si>
  <si>
    <t>P.17.000.041119</t>
  </si>
  <si>
    <t>Dispositivo de partida ´Soft Starter´ para motor 220 V, trifásico de 40cv, ref. SSW070130T5SZ da Weg ou equivalente</t>
  </si>
  <si>
    <t>P.17.000.041120</t>
  </si>
  <si>
    <t>Dispositivo Soft Starter para motor 15 cv, trifásico 220 V, ref. SSW070045T5SZ da Weg ou equivalente</t>
  </si>
  <si>
    <t>P.17.000.041121</t>
  </si>
  <si>
    <t>Dispositivo Soft Starter para motor 25 cv, trifásico 220 V, ref. SSW070085T5SZ da Weg ou equivalente</t>
  </si>
  <si>
    <t>P.17.000.042200</t>
  </si>
  <si>
    <t>Inversor de frequência para variação de velocidade em motores, potência de 0,25 a 175 cv; ref. CFW500D31P0T4DB20 da Weg ou equivalente</t>
  </si>
  <si>
    <t>P.17.000.042462</t>
  </si>
  <si>
    <t>Alarme sonoro bitonal de 220V, para painel de comando; ref. 104/220 B Cutler Hammer ou equivalente</t>
  </si>
  <si>
    <t>P.17.000.042521</t>
  </si>
  <si>
    <t>Detector óptico de fumaça endereçável, com base de fixação, ref. BH-300 da Kidde, Protege ou equivalente</t>
  </si>
  <si>
    <t>P.17.000.042524</t>
  </si>
  <si>
    <t>Distribuidor interno óptico para 1U de até 24 fibras (DIO), adaptadores e Pigtails; para montagem em rack 19"/23"; ref. DIO 24FO D da Fibracem, Intelbras, 2 Flex Telecom ou equivalente - completo</t>
  </si>
  <si>
    <t>P.17.000.042527</t>
  </si>
  <si>
    <t>Protetor de surto para bloco de distribuição, referência MPDG Slim RG / MPDG Slim RS da Bargoa, MP-R-CC (G) da Clamper ou equivalente</t>
  </si>
  <si>
    <t>P.17.000.042538</t>
  </si>
  <si>
    <t>Divisor interno com 1 entrada e 2 saídas 75 Ohms, ref. WDI/275 Wadt ou equivalente</t>
  </si>
  <si>
    <t>P.17.000.042539</t>
  </si>
  <si>
    <t>Divisor interno com 1 entrada e 4 saídas 75 Ohms, ref. WDI/475 Wadt ou equivalente</t>
  </si>
  <si>
    <t>P.17.000.042541</t>
  </si>
  <si>
    <t>Amplificador de potência, 50 dB, para VHF e CATV, frequência 40 a 550 MHz; ref. PQAP-7500 da Pró Eletronic ou equivalente</t>
  </si>
  <si>
    <t>P.17.000.042542</t>
  </si>
  <si>
    <t>Antema WI-FI dual band access point, banda 450Mbps em 2.4GHz e 1300Mbps em 5GHz, compatível em PoE (802,3at); ref. AC1750 - EAP245 TP-Link ou equivalente</t>
  </si>
  <si>
    <t>P.17.000.042546</t>
  </si>
  <si>
    <t>Bloco de distribuição para 10 pares; ref. modelo WT-1002A - sem Corte / conexão Permanente (Conect CP), contato em bronze com banho de estanho; ref. fabricação Seccon ou equivalente</t>
  </si>
  <si>
    <t>P.17.000.042563</t>
  </si>
  <si>
    <t>Modulador de canais modelo ágil, ref. PQMO-2600G2 da Proeletronic ou equivalente</t>
  </si>
  <si>
    <t>P.17.000.042566</t>
  </si>
  <si>
    <t>Amplificador transistorizado de linha VHF (50 a 220 MHz, 50 dB) ou UHF (470 a 800 MHz, 48 dB), nível de saída 1, 4 e 8 canais, conectores de saída F-fêmea - 110/220V</t>
  </si>
  <si>
    <t>P.17.000.046322</t>
  </si>
  <si>
    <t>Sensor de presença infravermelho passivo e microondas sem fio, alcance 12m, frequência 433,92Mhz, cobertura 90°; ref. Intelbras IVP2000 SR ou equivalente</t>
  </si>
  <si>
    <t>P.17.000.050018</t>
  </si>
  <si>
    <t>Transceptor Gigabit SX conectável de formato pequeno (SFP); ref. MGBSX1 da Cisco ou equivalente</t>
  </si>
  <si>
    <t>P.17.000.050162</t>
  </si>
  <si>
    <t>Sistema ininterrupto de energia monofásico no break, de 5 a 7,5 kVA (110 / 120 V), autonomia 15 minutos</t>
  </si>
  <si>
    <t>P.17.000.050167</t>
  </si>
  <si>
    <t>Sistema ininterrupto de energia monofásico de 2 kVA (127 / 127 V), autonomia 40 minutos</t>
  </si>
  <si>
    <t>P.17.000.050178</t>
  </si>
  <si>
    <t>Sistema ininterrupto de energia trifásico de 10 kVA (220 / 220 V), autonomia 15 minutos</t>
  </si>
  <si>
    <t>P.17.000.050179</t>
  </si>
  <si>
    <t>Sistema ininterrupto de energia trifásico de 20 kVA (220 / 208 / 108 V), autonomia 15 minutos</t>
  </si>
  <si>
    <t>P.17.000.050181</t>
  </si>
  <si>
    <t>Sistema ininterrupto de energia trifásico on line, de 15 kVA (208 / 110 V), autonomia 15 minutos</t>
  </si>
  <si>
    <t>P.17.000.050183</t>
  </si>
  <si>
    <t>Sistema ininterrupto de energia monofásico on line, de 5 kVA (220 / 110 V), com autonomia 15 minutos</t>
  </si>
  <si>
    <t>P.17.000.050186</t>
  </si>
  <si>
    <t>Sistema ininterrupto de energia, monofásico no break, de 600 VA (127 / 127 V, com autonomia de 10 a 15 minutos</t>
  </si>
  <si>
    <t>P.17.000.050192</t>
  </si>
  <si>
    <t>Sistema ininterrupto de energia trifásico de 10 kVA (220 / 110 V), autonomia 2 horas</t>
  </si>
  <si>
    <t>P.17.000.050208</t>
  </si>
  <si>
    <t>Estabilizador eletrônico de tensão, trifásico, com potência de 40 kVA (220/110V)</t>
  </si>
  <si>
    <t>P.17.000.050214</t>
  </si>
  <si>
    <t>Sistema ininterrupto de energia trifásico on line, de 20 kVA (220/127V), automação 15 minutos</t>
  </si>
  <si>
    <t>P.17.000.050215</t>
  </si>
  <si>
    <t>Sistema ininterrupto de energia trifásico on line, de 60 kVA (220/127V), automação 15 minutos</t>
  </si>
  <si>
    <t>P.17.000.050218</t>
  </si>
  <si>
    <t>Sistema ininterrupto de energia trifásico on line, de 80 kVA (220/127V), automação 15 minutos</t>
  </si>
  <si>
    <t>P.17.000.050220</t>
  </si>
  <si>
    <t>Sistema ininterrupto de energia, trifásico de 20 kVA, no break, entrada 380 V e saída 220 V, com autonomia de 15 minutos</t>
  </si>
  <si>
    <t>P.17.000.050224</t>
  </si>
  <si>
    <t>Sistema ininterrupto de energia on line senoidal, de 50 kVA (220/110 V), com automação de 15 minutos</t>
  </si>
  <si>
    <t>P.17.000.050225</t>
  </si>
  <si>
    <t>Sistema ininterrupto de energia, trifásico on line senoidal, de 5 kVA (220/110 V), com automação de 15 minutos</t>
  </si>
  <si>
    <t>P.17.000.050226</t>
  </si>
  <si>
    <t>Sistema ininterrupto de energia, trifásico on line senoidal, de 10 kVA (220/110 V), com autonomia de 15 minutos</t>
  </si>
  <si>
    <t>P.17.000.050231</t>
  </si>
  <si>
    <t>Sistema ininterrupto de energia, trifásico on line senoidal, de 7,5 kVA (220/110 V), com autonomia de 15 minutos</t>
  </si>
  <si>
    <t>P.17.000.050257</t>
  </si>
  <si>
    <t>Sistema ininterrupto de energia trifásico on line senoidal, de 40kVA, 380V/220V, com autonomia de 15 minutos; ref. Conception da CM Comandos Lineares, Sigma da Beta Eletronic, Energy Master, Oneupsti, Processtec ou equivalente</t>
  </si>
  <si>
    <t>P.17.000.067301</t>
  </si>
  <si>
    <t>Bloco de ligação com engate rápido para 10 pares com suporte BER-10</t>
  </si>
  <si>
    <t>P.17.000.090534</t>
  </si>
  <si>
    <t>Destravador magnético eletroímã (sem fonte), para porta corta-fogo de 24 Vcc, ref. Gevi gamma ou equivalente</t>
  </si>
  <si>
    <t>P.17.000.090899</t>
  </si>
  <si>
    <t>Rack fechado de piso padrão metálico, 19 x 24 Us x 570 mm, porta com visor em acrílico/vidro; ref. Bihouse Racks, APL Racks, Pier Telecom ou equivalente</t>
  </si>
  <si>
    <t>P.17.000.091007</t>
  </si>
  <si>
    <t>Detector termovelocimétrico com base endereçável; ref. Johnson Controls, Fire &amp; Security, Aerotex Extintores ou equivalente</t>
  </si>
  <si>
    <t>P.17.000.091009</t>
  </si>
  <si>
    <t>Sirene audiovisual tipo endereçável, potência de 90 a 110db, tensão até 24Vcc, corrente 100mA, leds alto brilho; ref. VRE-SVF da Verin, Strobe 99dB da Siemens ou equivalente</t>
  </si>
  <si>
    <t>P.17.000.091031</t>
  </si>
  <si>
    <t>Sirene tipo corneta com potência nominal de 12V, potência sonora entre 115dB a 120dB, potência elétrica de 15 a 20W; ref. NA/12V da Aureon, GLK, DNI ou equivalente</t>
  </si>
  <si>
    <t>P.17.000.091404</t>
  </si>
  <si>
    <t>Aparelho telefônico multifrequencial, analógico, teclas: FLASH, HOOK, PAUSE, LND e MODE, controle discagem em pulso e tom, controle de volume em 3 níveis</t>
  </si>
  <si>
    <t>P.17.000.091560</t>
  </si>
  <si>
    <t>Sirene eletrônica em caixa metálica de 12 / 24 Volts</t>
  </si>
  <si>
    <t>P.17.000.091621</t>
  </si>
  <si>
    <t>Cancela automática com gabinete aço e barreira em alumínio de 3,50 até 4,00 m; ref. Gatter Peccinin, Barrier da PPA, Prime DC da Garen, Max Peccinin, Brasso jetflex da PPA ou equivalente</t>
  </si>
  <si>
    <t>P.17.000.092197</t>
  </si>
  <si>
    <t>Estabilizador eletrônico de tensão monofásico com potência, 5 kVA; ref. BYP11 5KVA da CS Eletro, Energie II Isolado 5kVA SI/TE220/TS220 da SMS, mod. Starvolt da Powereng ou equivalente</t>
  </si>
  <si>
    <t>P.17.000.092199</t>
  </si>
  <si>
    <t>Estabilizador eletrônico de tensão monofásico com potência, 10 kVA</t>
  </si>
  <si>
    <t>P.17.000.092292</t>
  </si>
  <si>
    <t>Controlador de acesso com identificação por impressão digital (biometria) e software de gerencimento; ref. SS 411E da Intelbras, iDAccess da Controlid ou equivalente</t>
  </si>
  <si>
    <t>P.17.000.092764</t>
  </si>
  <si>
    <t>Central alarme microprocessada para até 125 zonas, ref. FP-01 da Gevi Gamma ou equivalente</t>
  </si>
  <si>
    <t>P.17.000.092765</t>
  </si>
  <si>
    <t>Repetidora sinais do painel sinóptico para central</t>
  </si>
  <si>
    <t>P.17.000.092771</t>
  </si>
  <si>
    <t>Detector microprocessado metais tipo portal; ref. MAGXXI linha 300 / 3P da Magnetec; DMP-01/MP da Priel ou equivalente</t>
  </si>
  <si>
    <t>P.18.000.042520</t>
  </si>
  <si>
    <t>Painel frontal cego de 19´ x 1 U; ref. Itcomtech/20, Furukawa, Garra ou equivalente</t>
  </si>
  <si>
    <t>P.18.000.042526</t>
  </si>
  <si>
    <t>Painel frontal cego de 19´ x 2 U; ref. Itcomtech/20, Furukawa, Garra ou equivalente</t>
  </si>
  <si>
    <t>P.18.000.045100</t>
  </si>
  <si>
    <t>Caixa base lateral tipo ´N´ (1300x400x250mm), ref. Phaynell, JSA ou equivalente</t>
  </si>
  <si>
    <t>P.18.000.045101</t>
  </si>
  <si>
    <t>Caixa de medição tipo ´M´ externa de (900x1200x270)mm, padrão Eletropaulo</t>
  </si>
  <si>
    <t>P.18.000.045102</t>
  </si>
  <si>
    <t>Caixa para seccionadora tipo ´T´, (900x600x250)mm, padrão Eletropaulo</t>
  </si>
  <si>
    <t>P.18.000.045103</t>
  </si>
  <si>
    <t>Caixa de medição tipo II, (300 x 560 x 200)mm, padrão concessionárias</t>
  </si>
  <si>
    <t>P.18.000.045106</t>
  </si>
  <si>
    <t>Caixa de medição externa tipo ´N´ (1300x1200x270)mm, padrão Eletropaulo</t>
  </si>
  <si>
    <t>P.18.000.045108</t>
  </si>
  <si>
    <t>Caixa de proteção para TC, em chapa 14, (1000x750x300) mm, padrão CPFL</t>
  </si>
  <si>
    <t>P.18.000.045109</t>
  </si>
  <si>
    <t>Caixa de medição externa tipo ´L´ (900x600x270)mm, padrão Eletropaulo</t>
  </si>
  <si>
    <t>P.18.000.045110</t>
  </si>
  <si>
    <t>Caixa de medição ´A1´para cabine primária (1000x1000x300)mm, padrão Eletropaulo</t>
  </si>
  <si>
    <t>P.18.000.045111</t>
  </si>
  <si>
    <t>Caixa de proteção dos bornes do medidor, em chapa 18, (300x250x90) mm padrão CPFL</t>
  </si>
  <si>
    <t>P.18.000.045116</t>
  </si>
  <si>
    <t>Caixa de entrada tipo ´E´ de (560x350x210)mm, ref. BN, Olipe ou equivalente - padrão Eletropaulo</t>
  </si>
  <si>
    <t>P.18.000.045121</t>
  </si>
  <si>
    <t>Caixa de medição polifásica tipo III, (500x600x200)mm, padrão concessionárias</t>
  </si>
  <si>
    <t>P.18.000.049566</t>
  </si>
  <si>
    <t>Suporte para transformação em poste/estaleiro</t>
  </si>
  <si>
    <t>P.18.000.050127</t>
  </si>
  <si>
    <t>Quadro Telebras de embutir em chapa de (200 x 200 x 120) mm, com fundo de madeira; ref. Lintermani ou equivalente</t>
  </si>
  <si>
    <t>P.18.000.050128</t>
  </si>
  <si>
    <t>Quadro Telebras de embutir em chapa de (400 x 400 x 120) mm, com fundo de madeira; ref. Lintermani ou equivalente</t>
  </si>
  <si>
    <t>P.18.000.050129</t>
  </si>
  <si>
    <t>Quadro Telebras de embutir em chapa de (600 x 600 x 120) mm, com fundo de madeira; ref. Lintermani ou equivalente</t>
  </si>
  <si>
    <t>P.18.000.050130</t>
  </si>
  <si>
    <t>Quadro Telebras de embutir em chapa de (800 x 800 x 120) mm, com fundo de madeira; ref. Lintermani ou equivalente</t>
  </si>
  <si>
    <t>P.18.000.050131</t>
  </si>
  <si>
    <t>Quadro Telebras de embutir em chapa de (1200 x 1200 x 120) mm, com fundo de madeira; ref. Lintermani ou equivalente</t>
  </si>
  <si>
    <t>P.18.000.050132</t>
  </si>
  <si>
    <t>Quadro Telebras de sobrepor em chapa de (200 x 200 x 120) mm, com fundo de madeira; ref. Lintermani ou equivalente</t>
  </si>
  <si>
    <t>P.18.000.050133</t>
  </si>
  <si>
    <t>Quadro Telebras de sobrepor em chapa de (400 x 400 x 120) mm, com fundo de madeira; ref. Lintermani ou equivalente</t>
  </si>
  <si>
    <t>P.18.000.050134</t>
  </si>
  <si>
    <t>Quadro Telebras de sobrepor ema chapa de (600 x 600 x 120) mm, com fundo de madeira; ref. Lintermani ou equivalente</t>
  </si>
  <si>
    <t>P.18.000.050135</t>
  </si>
  <si>
    <t>Quadro Telebras de sobrepor em chapa de (800 x 800 x 120) mm, com fundo de madeira; ref. Lintermani ou equivalente</t>
  </si>
  <si>
    <t>P.18.000.050269</t>
  </si>
  <si>
    <t>Cubículo de média tensão para uso ao tempo IP-53 (mínimo), classe 24kV para 300kVA, padrão CPFL, Piratininga, Elektro, Eletropaulo, etc.; ref. Beghim, ABB, VR Painéis, Gimi ou equivalente</t>
  </si>
  <si>
    <t>P.18.000.050271</t>
  </si>
  <si>
    <t>Quadro de embutir em chapa de aço, para disjuntores 16 DIN / 12 Bolt-on de 150 A, QDETG-U II, ref. 904501 da Cemar ou equivalente</t>
  </si>
  <si>
    <t>P.18.000.050272</t>
  </si>
  <si>
    <t>Quadro de embutir em chapa de aço, para disjuntores 24 DIN / 18 Bolt-on de 150 A, QDETG-U II, ref. 904502 da Cemar ou equivalente</t>
  </si>
  <si>
    <t>P.18.000.050273</t>
  </si>
  <si>
    <t>Quadro de embutir em chapa de aço, para disjuntores 34 DIN / 24 Bolt-on de 150 A, QDETG-U II, ref. 904503 da Cemar ou equivalente</t>
  </si>
  <si>
    <t>P.18.000.050274</t>
  </si>
  <si>
    <t>Quadro de embutir em chapa de aço, para disjuntores 44 DIN / 32 Bolt-on de 150 A, QDETG-U II, ref. 904504 da Cemar ou equivalente</t>
  </si>
  <si>
    <t>P.18.000.050275</t>
  </si>
  <si>
    <t>Quadro de embutir em chapa de aço, para disjuntores 56 DIN / 40 Bolt-on de 225 A, QDETG-U II, ref. 904505 da Cemar ou equivalente</t>
  </si>
  <si>
    <t>P.18.000.050276</t>
  </si>
  <si>
    <t>Quadro de embutir em chapa de aço, para disjuntores 70 DIN / 50 Bolt-on de 225 A, QDETG-U II, ref. 904506 da Cemar ou equivalente</t>
  </si>
  <si>
    <t>P.18.000.050277</t>
  </si>
  <si>
    <t>Quadro de sobrepor em chapa de aço, para disjuntores 16 DIN / 12 Bolt-on de 150 A, QDSTG-U II, ref. 904507 da Cemar ou equivalente</t>
  </si>
  <si>
    <t>P.18.000.050278</t>
  </si>
  <si>
    <t>Quadro de sobrepor em chapa de aço, para disjuntores 24 DIN / 18 Bolt-on de 150 A, QDSTG-U II, ref. 904508 da Cemar ou equivalente</t>
  </si>
  <si>
    <t>P.18.000.050279</t>
  </si>
  <si>
    <t>Quadro de sobrepor em chapa de aço, para disjuntores 34 DIN / 24 Bolt-on de 150 A, QDSTG-U II, ref. 904509 da Cemar ou equivalente</t>
  </si>
  <si>
    <t>P.18.000.050280</t>
  </si>
  <si>
    <t>Quadro de sobrepor em chapa de aço, para disjuntores 44 DIN / 32 Bolt-on de 150 A, QDSTG-U II, ref. 904510 da Cemar ou equivalente</t>
  </si>
  <si>
    <t>P.18.000.050281</t>
  </si>
  <si>
    <t>Quadro de sobrepor em chapa de aço, para disjuntores 56 DIN / 40 Bolt-on de 225 A, QDSTG-U II, ref. 904511 da Cemar ou equivalente</t>
  </si>
  <si>
    <t>P.18.000.050282</t>
  </si>
  <si>
    <t>Quadro de sobrepor em chapa de aço, para disjuntores 70 DIN / 50 Bolt-on de 225 A, QDSTG-U II, ref. 904512 da Cemar ou equivalente</t>
  </si>
  <si>
    <t>P.18.000.050287</t>
  </si>
  <si>
    <t>Cubículo de média tensão para uso ao tempo IP-53 (mínimo), classe 17,5kV e 300kVA, padrão CPFL, Piratininga, Elektro, Eletropaulo, etc.; referência comercial Beghim, ABB, VR Painéis, Gimi ou equivalente</t>
  </si>
  <si>
    <t>P.18.000.091179</t>
  </si>
  <si>
    <t>Painel autoportante/modular em chapa de aço, com proteção mínima IP-54, sem componentes; referência comercial Taunus, Press Mat ou equivalente</t>
  </si>
  <si>
    <t>P.18.000.091704</t>
  </si>
  <si>
    <t>Placa de montagem para quadros em geral, em chapa de aço carbono, espessura 2,25mm, acabamento pintura eletrostática; ref. Phaynell, Press Mat, Painel.ind.br ou equivalente</t>
  </si>
  <si>
    <t>P.18.000.092638</t>
  </si>
  <si>
    <t>Banco de medição para transformadores, TP/TC, Eletropaulo e Cesp</t>
  </si>
  <si>
    <t>P.18.000.092639</t>
  </si>
  <si>
    <t>Suporte para fixação lateral em cabine primária para TP´s 80 x 35 x 42 cm, em ferro cantoneira L: 1 1/2´ x esp. 1/8´</t>
  </si>
  <si>
    <t>P.19.000.024014</t>
  </si>
  <si>
    <t>Conector grampo cabo/haste de 3/4´</t>
  </si>
  <si>
    <t>P.19.000.040501</t>
  </si>
  <si>
    <t>Isolador tipo castanha de 85x90mm</t>
  </si>
  <si>
    <t>P.19.000.040516</t>
  </si>
  <si>
    <t>Grampo ´C´ de Ø 3/8´ e balancim grande para perfilado, ref. BF-078+BF-081 Bandeirantes, RP 2033+RP 2034 Real Perfil ou equivalente</t>
  </si>
  <si>
    <t>P.19.000.040517</t>
  </si>
  <si>
    <t>Gancho longo em chapa de aço zincado, para fixação de luminárias; ref. Perfilaço, TWT ou equivalente</t>
  </si>
  <si>
    <t>P.19.000.042219</t>
  </si>
  <si>
    <t>Captor tipo FRANKLIN, Hmin.= 300mm, 4 ou mais pontas,1 descida, cromado, ref. PRT-101 Paratec, PK-0003 Paraklin, TEL-020 Termotécnica ou equivalente</t>
  </si>
  <si>
    <t>P.19.000.042220</t>
  </si>
  <si>
    <t>Captor tipo FRANKLIN, Hmin.= 300mm, 4 ou mais pontas, 2 descidas, cromado, ref. PRT-102 Paratec, PK-0004 Paraklin, TEL-022 Termotécnica ou equivalente</t>
  </si>
  <si>
    <t>P.19.000.042223</t>
  </si>
  <si>
    <t>Isolador galvanizado reforçado para fixação a 90°</t>
  </si>
  <si>
    <t>P.19.000.042224</t>
  </si>
  <si>
    <t>Isolador galvanizado simples, chapa de encosto</t>
  </si>
  <si>
    <t>P.19.000.042225</t>
  </si>
  <si>
    <t>Isolador galvanizado simples reforçado, chapa de encosto</t>
  </si>
  <si>
    <t>P.19.000.042226</t>
  </si>
  <si>
    <t>Isolador galvanizado simples com calha para telha ondulada</t>
  </si>
  <si>
    <t>P.19.000.042227</t>
  </si>
  <si>
    <t>Isolador galvanizado simples reforçado com calha para telha ondulada</t>
  </si>
  <si>
    <t>P.19.000.042231</t>
  </si>
  <si>
    <t>Isolador galvanizado simples para mastro 2´, com 1 descida</t>
  </si>
  <si>
    <t>P.19.000.042232</t>
  </si>
  <si>
    <t>Isolador galvanizado simples para mastro 2´, com 2 descidas</t>
  </si>
  <si>
    <t>P.19.000.042233</t>
  </si>
  <si>
    <t>Isolador galvanizado reforçado para mastro 2´, com 1 descida</t>
  </si>
  <si>
    <t>P.19.000.042234</t>
  </si>
  <si>
    <t>Isolador galvanizado reforçado para mastro 2´, com 2 descida</t>
  </si>
  <si>
    <t>P.19.000.042235</t>
  </si>
  <si>
    <t>Abraçadeira de contraventagem para mastro de 2"</t>
  </si>
  <si>
    <t>P.19.000.042236</t>
  </si>
  <si>
    <t>Apoio para mastro em aço galvanizado de 2´</t>
  </si>
  <si>
    <t>P.19.000.042237</t>
  </si>
  <si>
    <t>Base para mastro em aço galvanizado de 2´, ref. PK 0505 da Paraklim ou equivalente</t>
  </si>
  <si>
    <t>P.19.000.042238</t>
  </si>
  <si>
    <t>Contraventagem com cabo para mastro de 2´</t>
  </si>
  <si>
    <t>P.19.000.042240</t>
  </si>
  <si>
    <t>Mastro simples galvanizado de 2´, altura de 3 a 5 m, Inclusive luva de redução, ref. 703 Paraklin ou equivalente</t>
  </si>
  <si>
    <t>P.19.000.042241</t>
  </si>
  <si>
    <t>Suporte porta bandeira simples para mastro de 2´</t>
  </si>
  <si>
    <t>P.19.000.042242</t>
  </si>
  <si>
    <t>Suporte reforçado para porta bandeira de 2´</t>
  </si>
  <si>
    <t>P.19.000.042243</t>
  </si>
  <si>
    <t>Abraçadeira para fixação do aparelho sinalizador para mastro de diâmetro 2´</t>
  </si>
  <si>
    <t>P.19.000.042248</t>
  </si>
  <si>
    <t>Conector de emenda em latão para cabo até 50mm², com 4 parafusos</t>
  </si>
  <si>
    <t>P.19.000.042249</t>
  </si>
  <si>
    <t>Conector tipo olhal reforçado cabo/haste de 3/4", em latão forjado natural; ref. PK 0105 Paraklin, PRT-909 Paratec, 662401 Magnet, DR-098 Raycon, PG-0105 Paragam, TH-34-R Intelli, TTC006-1 Conimel ou equivalente</t>
  </si>
  <si>
    <t>P.19.000.042250</t>
  </si>
  <si>
    <t>Conector tipo olhal reforçado para cabo/haste de 5/8"; ref. PK-0104 Paraklin, PRT-908 Paratec, 662301 Magnet, DR-097 Raycon, PG-0104 Paragam, Th-58-R Intelli, TTC004-1 Conimel ou equivalente</t>
  </si>
  <si>
    <t>P.19.000.042252</t>
  </si>
  <si>
    <t>Haste de aterramento de 5/8"x2,4 m, em aço SAE1010/1020, trefilado e revestido de cobre eletrolítico; ref. PK0065 da Paraklin, TEL5814 da Termotécnica ou equivalente</t>
  </si>
  <si>
    <t>P.19.000.042253</t>
  </si>
  <si>
    <t>Mastro para sinalizador de obstáculo de 1,50m x 3/4´</t>
  </si>
  <si>
    <t>P.19.000.042254</t>
  </si>
  <si>
    <t>Suporte para tubo de proteção com grapa de encosto 2´</t>
  </si>
  <si>
    <t>P.19.000.042255</t>
  </si>
  <si>
    <t>Suporte para tubo de proteção com grapa para chumbar 2´</t>
  </si>
  <si>
    <t>P.19.000.042257</t>
  </si>
  <si>
    <t>Tampa para caixa de inspeção cilíndrica em aço galvanizado</t>
  </si>
  <si>
    <t>P.19.000.042380</t>
  </si>
  <si>
    <t>Abraçadeira para cabo modelo MB-4 da 3M Scotch para fixação de cabo elétrico de potência, isolado de tensão até 35 KV</t>
  </si>
  <si>
    <t>P.19.000.042433</t>
  </si>
  <si>
    <t>Haste de aterramento de 3/4"x3 m, em aço SAE1010/1020, trefilado e revestido de cobre eletrolítico; ref. 6757 da Magnet, PK0068 da Paraklin ou equivalente</t>
  </si>
  <si>
    <t>P.19.000.042474</t>
  </si>
  <si>
    <t>Isolador galvanizado uso geral, 20 cm, PK-0195 da Paraklin,TEL-210 ou equivalente</t>
  </si>
  <si>
    <t>P.19.000.042476</t>
  </si>
  <si>
    <t>Caixa de inspeção do terra cilíndrica em PVC rígido, diâmetro de 300 mm, h= 400 mm</t>
  </si>
  <si>
    <t>P.19.000.042477</t>
  </si>
  <si>
    <t>Caixa de inspeção do terra cilíndrica em PVC rígido, diâmetro de 300 mm, h= 250 mm</t>
  </si>
  <si>
    <t>P.19.000.042478</t>
  </si>
  <si>
    <t>Caixa de inspeção do terra cilíndrica em PVC rígido, diâmetro de 300 mm, h= 600 mm</t>
  </si>
  <si>
    <t>P.19.000.043502</t>
  </si>
  <si>
    <t>Armação secundária para 1 estribo</t>
  </si>
  <si>
    <t>P.19.000.043503</t>
  </si>
  <si>
    <t>Armação secundária para 2 estribos</t>
  </si>
  <si>
    <t>P.19.000.043504</t>
  </si>
  <si>
    <t>Isolador tipo disco para 15kV</t>
  </si>
  <si>
    <t>P.19.000.043505</t>
  </si>
  <si>
    <t>Isolador tipo roldana baixa tensão de 76 x 79 mm</t>
  </si>
  <si>
    <t>P.19.000.044301</t>
  </si>
  <si>
    <t>Barra condutora chata em cobre de 3/4´ x 3/16´; ref. TEL 780 Termotécnica ou equivalente</t>
  </si>
  <si>
    <t>P.19.000.044304</t>
  </si>
  <si>
    <t>Caixa de equalização com barra cobre 6mm, embutir, chapa de aço com pintura esmaltada, de 400x400mm e tampa, uso interno, ref. Tel-900 Termotécnica ou equivalente</t>
  </si>
  <si>
    <t>P.19.000.044305</t>
  </si>
  <si>
    <t>Caixa de equalização com barra cobre 6mm, embutir, chapa de aço com pintura esmaltada, de 200x200mm e tampa, uso interno, ref. Tel-901 Termotécnica ou equivalente</t>
  </si>
  <si>
    <t>P.19.000.044306</t>
  </si>
  <si>
    <t>Fixador componente A+B; ref. FGG 01 da Gelcam ou equivalente</t>
  </si>
  <si>
    <t>P.19.000.044307</t>
  </si>
  <si>
    <t>Suporte para fixação de terminal aéreo e ou cabo de cobre; ref. SGG01 da Gelcam ou equivalente</t>
  </si>
  <si>
    <t>P.19.000.044308</t>
  </si>
  <si>
    <t>Terminal aéreo em barra de cobre circular maciço, diâmetro de 1/4´ x 300; ref. TAG da Gelcam ou equivalente</t>
  </si>
  <si>
    <t>P.19.000.044309</t>
  </si>
  <si>
    <t>Presilha em latão para cabos de 16 até 50 mm²; ref. Termotécnica ou equivalente</t>
  </si>
  <si>
    <t>P.19.000.044310</t>
  </si>
  <si>
    <t>Presilha em latão para cabos acima 50 até 120 mm²; ref. Termotécnica ou equivalente</t>
  </si>
  <si>
    <t>P.19.000.044311</t>
  </si>
  <si>
    <t>Suporte para fixação de terminal aéreo e ou cabo de cobre nu; ref. SGG02/SGG03 da Gelcam ou equivalente</t>
  </si>
  <si>
    <t>P.19.000.044314</t>
  </si>
  <si>
    <t>Suporte para fixação de fita de alumínio 7/8" x 1/8" e/ou cabo de cobre nu, com base ondulada; ref. SGG 03 (longitudinal) da Gelcam ou equivalente</t>
  </si>
  <si>
    <t>P.19.000.044315</t>
  </si>
  <si>
    <t>Suporte para fixação de fita de alumínio 7/8" x 1/8", com base plana; ref. SGG 04/F da Gelcam ou equivalente</t>
  </si>
  <si>
    <t>P.19.000.044320</t>
  </si>
  <si>
    <t>Cordoalha flexível "jumpers" de 25 X 300 mm, com 4 furos de 11 mm; ref. Barbanera, Raycon, TEL5703 da Termotécnica ou equivalente</t>
  </si>
  <si>
    <t>P.19.000.044321</t>
  </si>
  <si>
    <t>Terminal estanhado com 1 furo e 1 compressão - 16 mm², ref. TEC 5116 Termotécnica, Paraklin ou equivalente</t>
  </si>
  <si>
    <t>P.19.000.044322</t>
  </si>
  <si>
    <t>Terminal estanhado com 1 furo e 1 compressão - 35 mm², ref. TEC 5135 Termotécnica, Paraklin ou equivalente</t>
  </si>
  <si>
    <t>P.19.000.044323</t>
  </si>
  <si>
    <t>Terminal estanhado com 1 furo e 1 compressão - 50 mm², ref. TEC 5150 Termotécnica, Paraklin ou equivalente</t>
  </si>
  <si>
    <t>P.19.000.044326</t>
  </si>
  <si>
    <t>Terminal estanhado com 2 furos e 1 compressão - 50 mm², ref. TEC 5175 Termotécnica, Paraklin ou equivalente</t>
  </si>
  <si>
    <t>P.19.000.044327</t>
  </si>
  <si>
    <t>Conector tipo "X" fundido em bronze para aterramento de tela, para cabo 16 - 50mm², ref. TEL 6945 da Termotécnica ou equivalente</t>
  </si>
  <si>
    <t>P.19.000.044328</t>
  </si>
  <si>
    <t>Malha fechada pré-fabricada em fio de cobre de 16mm e mesch 30 x 30cm para aterramento, ref. MPT-16 da Fastweld ou equivalente</t>
  </si>
  <si>
    <t>P.19.000.044330</t>
  </si>
  <si>
    <t>Tela equipotencial em aço inoxidável 430, largura 245mm, espessura 1,5mm, peso 0,730kg/m; ref. TEL-754 da Termotécnica ou equivalente</t>
  </si>
  <si>
    <t>P.19.000.044331</t>
  </si>
  <si>
    <t>Cordoalha flexível "jumpers" de 25 X 235 mm, com 4 furos de 11 mm; ref. Barbanera, Raycon, TEL5702 da Termotécnica ou equivalente</t>
  </si>
  <si>
    <t>P.19.000.048002</t>
  </si>
  <si>
    <t>Barra condutora chata em alumínio de 7/8´ x 1/8´ x 3 m; ref. TEL 771 da Termotécnica ou equivalente</t>
  </si>
  <si>
    <t>P.19.000.048007</t>
  </si>
  <si>
    <t>Barra condutora chata em alumínio de 3/4´ x 1/4´ x 3 m; ref. TEL 770 da Termotécnica ou equivalente</t>
  </si>
  <si>
    <t>P.19.000.048040</t>
  </si>
  <si>
    <t>Isolador suporte pedestal de epóxi e/ou porcelana com guia barra 25kV, completo - uso interno</t>
  </si>
  <si>
    <t>P.19.000.048071</t>
  </si>
  <si>
    <t>Kit solda com cartucho para solda exotérmica n. 25 a 45</t>
  </si>
  <si>
    <t>P.19.000.048072</t>
  </si>
  <si>
    <t>Kit solda com cartucho para solda exotérmica nº 65 a 115</t>
  </si>
  <si>
    <t>P.19.000.048073</t>
  </si>
  <si>
    <t>Kit solda com cartucho para solda exotérmica nº 150 a 250</t>
  </si>
  <si>
    <t>P.19.000.048074</t>
  </si>
  <si>
    <t>Alicate para solda exotérmica; referência U-L160 da Unisolda ou equivalente</t>
  </si>
  <si>
    <t>P.19.000.048075</t>
  </si>
  <si>
    <t>Alicate para solda exotérmica; referência U-S84 da Unisolda ou equivalente</t>
  </si>
  <si>
    <t>P.19.000.048080</t>
  </si>
  <si>
    <t>Molde para solda exotérmica conexão cabo-cabo horizontal em X, bitola do cabo de 16-16mm² a 35-35mm²; referência UXA da Unisolda ou equivalente</t>
  </si>
  <si>
    <t>P.19.000.048081</t>
  </si>
  <si>
    <t>Molde para solda exotérmica conexão cabo-cabo horizontal em X, bitola do cabo de 50-25mm² a 95-50mm²; referência UXA da Unisolda ou equivalente</t>
  </si>
  <si>
    <t>P.19.000.048084</t>
  </si>
  <si>
    <t>Molde para solda exotérmica conexão cabo-cabo horizontal em X sobreposto, bitola do cabo de 35-35mm² a 50-35mm²; referência UXB da Unisolda ou equivalente</t>
  </si>
  <si>
    <t>P.19.000.048085</t>
  </si>
  <si>
    <t>Molde para solda exotérmica conexão cabo-cabo horizontal em X sobreposto, bitola do cabo de 50-50mm² a 95-50mm²; referência UXB da Unisolda ou equivalente</t>
  </si>
  <si>
    <t>P.19.000.048087</t>
  </si>
  <si>
    <t>Molde para solda exotérmica conexão cabo-cabo horizontal em T, bitola do cabo 16-16mm² a 50-35mm², 70-35mm² e 95-35mm², ref. UTA da Unisolda ou equivalente</t>
  </si>
  <si>
    <t>P.19.000.048088</t>
  </si>
  <si>
    <t>Molde para solda exotérmica conexão cabo-cabo horizontal em T, bitola do cabo de 50-50mm² a 95-50mm²; referência UTA da Unisolda ou equivalente</t>
  </si>
  <si>
    <t>P.19.000.048089</t>
  </si>
  <si>
    <t>Molde para solda exotérmica conexão cabo-cabo horizontal reto, bitola do cabo de 16mm² a 70mm²; referência USS da Unisolda ou equivalente</t>
  </si>
  <si>
    <t>P.19.000.048091</t>
  </si>
  <si>
    <t>Molde para solda exotérmica conexão cabo-haste em X sobreposto, bitola do cabo de 35mm² a 50mm² para haste de 5/8 e 3/4; ref. UGXB da Unisolda ou equivalente</t>
  </si>
  <si>
    <t>P.19.000.048093</t>
  </si>
  <si>
    <t>Molde para solda exotérmica conexão cabo-haste em T, bitola do cabo de 35mm² para haste de 5/8 e 3/4; referência UGTA da Unisolda ou equivalente</t>
  </si>
  <si>
    <t>P.19.000.048094</t>
  </si>
  <si>
    <t>Molde para solda exotérmica conexão cabo-haste em T, bitola do cabo de 50mm² a 95mm² para haste de 5/8 e 3/4; referência UGTA da Unisolda ou equivalente</t>
  </si>
  <si>
    <t>P.19.000.048095</t>
  </si>
  <si>
    <t>Molde para solda exotérmica conexão cabo-haste na lateral, bitola do cabo de 25mm² a 70mm² para haste de 5/8 e 3/4; referência UGY da Unisolda ou equivalente</t>
  </si>
  <si>
    <t>P.19.000.048096</t>
  </si>
  <si>
    <t>Molde para solda exotérmica conexão cabo-haste no topo, bitola do cabo de 25mm² a 35mm² para haste de 5/8; referência UGT da Unisolda ou equivalente</t>
  </si>
  <si>
    <t>P.19.000.048097</t>
  </si>
  <si>
    <t>Molde para solda exotérmica conexão cabo-haste no topo, bitola do cabo de 50mm² a 95mm² para haste de 5/8 e 3/4; referência UGT da Unisolda ou equivalente</t>
  </si>
  <si>
    <t>P.19.000.048098</t>
  </si>
  <si>
    <t>Molde para solda exotérmica conexão cabo-ferro de construção com cabo paralelo, bitola do cabo 35mm² para haste 5/8 e 3/4; ref. URR da Unisolda ou equivalente</t>
  </si>
  <si>
    <t>P.19.000.048099</t>
  </si>
  <si>
    <t>Molde para solda exotérmica conexão cabo-ferro construção com cabo paralelo, bitola cabo 50mm² a 70mm² para haste 5/8 e 3/4; ref. URR da Unisolda ou equivalente</t>
  </si>
  <si>
    <t>P.19.000.048100</t>
  </si>
  <si>
    <t>Molde para solda exotérmica conexão cabo-ferro construção com cabo X sobreposto, bitola cabo de 35mm² a 70mm² para haste 5/8; ref. URC Unisolda ou equivalente</t>
  </si>
  <si>
    <t>P.19.000.048101</t>
  </si>
  <si>
    <t>Molde para solda exotérmica conexão cabo-ferro construção com cabo X sobreposto, bitola cabo 35mm² a 70mm² para haste 3/8; ref. URC da Unisolda ou equivalente</t>
  </si>
  <si>
    <t>P.19.000.048102</t>
  </si>
  <si>
    <t>Molde para solda exotérmica conexão cabo-terminal com duas fixações, bitola do cabo de 25mm² a 50mm² para terminal 3x25; ref. ULAB2 da Unisolda ou equivalente</t>
  </si>
  <si>
    <t>P.19.000.048103</t>
  </si>
  <si>
    <t>Molde para solda exotérmica conexão cabo-superfície de aço, bitola do cabo de 16mm² a 35mm²; referência UHC da Unisolda ou equivalente</t>
  </si>
  <si>
    <t>P.19.000.048104</t>
  </si>
  <si>
    <t>Molde para solda exotérmica conexão cabo-superfície de aço, bitola do cabo de 50mm² a 95mm²; referência UHC da Unisolda ou equivalente</t>
  </si>
  <si>
    <t>P.19.000.048105</t>
  </si>
  <si>
    <t>Cruzeta de aço galvanizado a fogo, tipo 'U' de 2400mm, para fixação de muflas ou para-raios</t>
  </si>
  <si>
    <t>P.19.000.048530</t>
  </si>
  <si>
    <t>Braçadeira circular de 290 mm, em aço carbono galvanizado a fogo para poste</t>
  </si>
  <si>
    <t>P.19.000.049505</t>
  </si>
  <si>
    <t>Alca pré-formada dupla de distribuição CA-CAA 2,0 a 4,0</t>
  </si>
  <si>
    <t>P.19.000.049506</t>
  </si>
  <si>
    <t>Captor terminal aéreo horizontal 3/8´ x 250mm, com 1 furo, galvanizado a fogo sem bandeirinha, ref. TEL 044 da Termotécnica ou equivalente</t>
  </si>
  <si>
    <t>P.19.000.049507</t>
  </si>
  <si>
    <t>Isolador rígido de pino Hi-Top, para 15 kV</t>
  </si>
  <si>
    <t>P.19.000.049517</t>
  </si>
  <si>
    <t>Olhal para parafuso M16 (5/8´)</t>
  </si>
  <si>
    <t>P.19.000.049533</t>
  </si>
  <si>
    <t>Gancho suspensão com olhal</t>
  </si>
  <si>
    <t>P.19.000.049561</t>
  </si>
  <si>
    <t>Alca pré-formada de distribuição estai para cabo de aço 4´ CA-CAA</t>
  </si>
  <si>
    <t>P.19.000.049562</t>
  </si>
  <si>
    <t>Manilha sapatilha de ferro</t>
  </si>
  <si>
    <t>P.19.000.049567</t>
  </si>
  <si>
    <t>Chapa para estai 8 x 76 x 60 x 70 mm 45°</t>
  </si>
  <si>
    <t>P.19.000.049568</t>
  </si>
  <si>
    <t>Sapatilha para cabo de aço de 3/8´</t>
  </si>
  <si>
    <t>P.19.000.049569</t>
  </si>
  <si>
    <t>Alca pré-formada estai para cabo de aço 3/8´</t>
  </si>
  <si>
    <t>P.19.000.070864</t>
  </si>
  <si>
    <t>Captor tipo terminal aéreo, h = 300 mm, em alumínio, ref. Tagal da Gelcam, PK 1989 da Paraklin ou equivalente</t>
  </si>
  <si>
    <t>P.19.000.090405</t>
  </si>
  <si>
    <t>P.19.000.090406</t>
  </si>
  <si>
    <t>Prensa vergalhão ´T´ diâmetro 3/8´ (derivação)</t>
  </si>
  <si>
    <t>P.19.000.090409</t>
  </si>
  <si>
    <t>Isolador suporte pedestal de epóxi e/ou porcelana com guia barra 15kV, completo - uso interno</t>
  </si>
  <si>
    <t>P.19.000.090544</t>
  </si>
  <si>
    <t>Isolador em epoxi 1kV para barramento de 50mm</t>
  </si>
  <si>
    <t>P.19.000.091371</t>
  </si>
  <si>
    <t>Haste de aterramento de 5/8"x3 m, em aço SAE1010/1020, trefilado e revestido de cobre eletrolítico; ref. PK0066 da Paraklin, TEL5830 da Termotécnica ou equivalente</t>
  </si>
  <si>
    <t>P.19.000.091389</t>
  </si>
  <si>
    <t>P.19.000.091390</t>
  </si>
  <si>
    <t>P.19.000.092009</t>
  </si>
  <si>
    <t>Captor terminal aéreo h= 600mm, diâmetro de 3/8´ galvanizado a fogo; ref. PRT-152A/156A/160A/164A Paratec, PK-0034/0083/0097/0177 Paraklin, TEL-040/050/051/052 Termotécnica ou equivalente</t>
  </si>
  <si>
    <t>P.19.000.092010</t>
  </si>
  <si>
    <t>Sinalizador obstáculo simples sem fotocélula PK-0149</t>
  </si>
  <si>
    <t>P.19.000.092011</t>
  </si>
  <si>
    <t>Sinalizador obstáculo duplo sem fotocélula PK-0150</t>
  </si>
  <si>
    <t>P.19.000.092012</t>
  </si>
  <si>
    <t>Sinalizador de obstáculo duplo com célula fotoelétrica, ref. PK-0107 da Paraklin ou equivalente</t>
  </si>
  <si>
    <t>P.19.000.092013</t>
  </si>
  <si>
    <t>Sinalizador obstáculo simples com célula fotoelétrica; ref. PK 0106 da Paraklin ou equivalente</t>
  </si>
  <si>
    <t>P.19.000.092152</t>
  </si>
  <si>
    <t>Para-raios de distribuição, classe 12 kV / 10 kA, encapsulado com polímero; ref. PBP-1210 Balestro ou equivalente</t>
  </si>
  <si>
    <t>P.19.000.092153</t>
  </si>
  <si>
    <t>Para-raios de distribuição, classe 12 kV / 5 kA, encapsulado com polímero; ref. PBP-1205 Balestro ou equivalente</t>
  </si>
  <si>
    <t>P.19.000.092154</t>
  </si>
  <si>
    <t>Para-raios de distribuição, classe 15 kV / 5 kA, encapsulado com polímero; ref. PBP-1505 Balestro ou equivalente</t>
  </si>
  <si>
    <t>P.19.000.092155</t>
  </si>
  <si>
    <t>Para-raios de distribuição, classe 15 kV / 10 kA, encapsulado com polímero; ref. PBP-1510 Balestro ou equivalente</t>
  </si>
  <si>
    <t>P.19.000.092265</t>
  </si>
  <si>
    <t>Sinalizador visual de advertência LED, bivolt, entrada/saída de garagem sequencial duplo, com base fixação, placa de sinalização; referência comercial: Giroled, Iluctron, TKN, Starlumen ou equivalente</t>
  </si>
  <si>
    <t>P.19.000.092266</t>
  </si>
  <si>
    <t>Sinalizador audiovisual de advertência LED, bivolt, entrada/saída de garagem sequencial duplo, com base fixação, placa de sinalização; referência comercial: Giroled, Iluctron, TKN, Starlumen ou equivalente</t>
  </si>
  <si>
    <t>P.21.000.040002</t>
  </si>
  <si>
    <t>Poste concreto armado circular, H= 11m p/400kgf</t>
  </si>
  <si>
    <t>P.21.000.040003</t>
  </si>
  <si>
    <t>Poste concreto armado circular, H= 11m p/600kgf</t>
  </si>
  <si>
    <t>P.21.000.040004</t>
  </si>
  <si>
    <t>Poste concreto armado circular, H= 10m p/400kgf</t>
  </si>
  <si>
    <t>P.21.000.040005</t>
  </si>
  <si>
    <t>Poste concreto armado circular, H= 12m p/200kgf</t>
  </si>
  <si>
    <t>P.21.000.040006</t>
  </si>
  <si>
    <t>Poste concreto armado circular, H= 9m p/200kgf</t>
  </si>
  <si>
    <t>P.21.000.040010</t>
  </si>
  <si>
    <t>Poste concreto armado circular, H= 12m p/400kgf</t>
  </si>
  <si>
    <t>P.21.000.040011</t>
  </si>
  <si>
    <t>Poste concreto armado circular, H= 12m p/600kgf</t>
  </si>
  <si>
    <t>P.21.000.040012</t>
  </si>
  <si>
    <t>Poste concreto armado circular, H= 12m p/1000kgf</t>
  </si>
  <si>
    <t>P.21.000.042347</t>
  </si>
  <si>
    <t>Poste concreto armado circular, H= 7,00m p/200kgf</t>
  </si>
  <si>
    <t>P.21.000.042349</t>
  </si>
  <si>
    <t>Poste concreto armado circular, H= 10m p/200kgf</t>
  </si>
  <si>
    <t>P.23.000.042218</t>
  </si>
  <si>
    <t>Barra de neutro com parafuso isolantes (capacidade de 4 a 12 fios)</t>
  </si>
  <si>
    <t>P.23.000.043131</t>
  </si>
  <si>
    <t>Cabo de cobre flexível de 2x1,5mm², encordoamento com isolação termoplástico PVC/E 105°C, classe 4, tensão de isolamento 600V, para sistema de detecção incêndio</t>
  </si>
  <si>
    <t>P.23.000.043132</t>
  </si>
  <si>
    <t>Cabo de cobre flexível de 3x1,5mm², encordoamento com isolação termoplástico PVC/E 105°C, classe 4, tensão de isolamento 600V, para sistema de detecção incêndio</t>
  </si>
  <si>
    <t>P.23.000.043133</t>
  </si>
  <si>
    <t>Cabo de cobre flexível de 2x2,5mm², encordoamento com isolação termoplástico PVC/E 105°C, classe 4, tensão de isolamento 600V, para sistema de detecção incêndio</t>
  </si>
  <si>
    <t>P.23.000.043252</t>
  </si>
  <si>
    <t>Sistema de barramento blindado de 100 a 2000 A, trifásico, barra de cobre, composto por: calha condutora trifásica com neutro 100%, igual ou superior a 630 V (Ui), para uso interno; ref. Beghin, Helzin ou equivalente</t>
  </si>
  <si>
    <t>P.23.000.043661</t>
  </si>
  <si>
    <t>Barra de contato para chave seccionadora tipo NH3-600A</t>
  </si>
  <si>
    <t>P.23.000.049627</t>
  </si>
  <si>
    <t>Barramento de cobre nu (qualquer bitola)</t>
  </si>
  <si>
    <t>P.24.000.045045</t>
  </si>
  <si>
    <t>Condulete em PVC para 5 e/ou 6 entradas de 1´, ref. linha Top da Tigre, Daisa ou equivalente</t>
  </si>
  <si>
    <t>P.24.000.045047</t>
  </si>
  <si>
    <t>Tampa tomada redonda para condulete em PVC de 1´, ref. linha Top da Tigre, Daisa ou equivalente</t>
  </si>
  <si>
    <t>P.25.000.024009</t>
  </si>
  <si>
    <t>Fita anticorrosiva 50mm; ref. 50 Scotchrap, Torofita ou equivalente - (rolo de 30m)</t>
  </si>
  <si>
    <t>P.25.000.024010</t>
  </si>
  <si>
    <t>Fita anticorrosiva 100mm; ref. 50 Scotchrap, Torofita ou equivalente - (rolo de 30m)</t>
  </si>
  <si>
    <t>P.25.000.025010</t>
  </si>
  <si>
    <t>P.25.000.042591</t>
  </si>
  <si>
    <t>Caixa de emenda ventilada em polipropileno, para até 200 pares; ref. CEANS SS da Corning ou equivalente</t>
  </si>
  <si>
    <t>P.25.000.091386</t>
  </si>
  <si>
    <t>Arame de espinar em aço inoxidável, nu (1,14 mm), para TV a cabo</t>
  </si>
  <si>
    <t>P.25.000.091392</t>
  </si>
  <si>
    <t>Fita em aço inoxidável para poste tubular; comprimento de 0,50 m, largura de 19 mm</t>
  </si>
  <si>
    <t>P.25.000.091393</t>
  </si>
  <si>
    <t>Fecho em aço inoxidável para fita de 19 mm</t>
  </si>
  <si>
    <t>P.26.000.042408</t>
  </si>
  <si>
    <t>Bloco terminal conector (12 polos) até 65A/600V, faixa de aplicação até 16mm²; ref. BPS-12PA da Building, B100W-B100GE da Eletrokit ou equivalente</t>
  </si>
  <si>
    <t>P.26.000.044005</t>
  </si>
  <si>
    <t>Disjuntor em caixa aberta trifásico E1.2B 800A, 600V de 800A, 3 polos, relé Ekip DIP LI, 50/60Hz, capacidade ruptura 42kA; ref. 1SDA070741R1BR da ABB ou equivalente</t>
  </si>
  <si>
    <t>P.26.000.044006</t>
  </si>
  <si>
    <t>Disjuntor fixo PVO trifásico 17,5kV, acionamento manual, de 630A x 350 MVA, 50/60 Hz e acessórios, ref. PL15kV da Beghim ou equivalente</t>
  </si>
  <si>
    <t>P.26.000.044007</t>
  </si>
  <si>
    <t>Disjuntor em caixa moldada, termomagnético, tripolar, 1250A, Vn= 690V, 50/60Hz, faixa de ajuste de 800 até 1250A, ref. DWA1600S-1250-3 da Weg ou equivalente</t>
  </si>
  <si>
    <t>P.26.000.044008</t>
  </si>
  <si>
    <t>Disjuntor em caixa moldada, termomagnético tripolar. 1600A,Vn= 690V, 50/60Hz, faixa de ajuste de 1000 até 1600A; ref. DWA1600S-1600-3 da Weg ou equivalente</t>
  </si>
  <si>
    <t>P.26.000.044025</t>
  </si>
  <si>
    <t>Disjuntor fixo PVO 15kV, 630x350MVA, com carrinho, bobinas, chave contato 3NA+3NF, relé PX17104, relé capacitivo, relé supervisor e TC´s</t>
  </si>
  <si>
    <t>P.26.000.044029</t>
  </si>
  <si>
    <t>Disjuntor fixo a vácuo tripolar de 15 a 17,5kV, equipado com motorização de fechamento, corrente nominal 630A, com rele de proteção URP 7104 T da Pextron ou equivalente</t>
  </si>
  <si>
    <t>P.26.000.044032</t>
  </si>
  <si>
    <t>Dispositivo e/ou interruptor diferencial residual de 125 A x 30 mA - 4 polos - 380 V, ref. fabricação Siemens, Schneider ou equivalente</t>
  </si>
  <si>
    <t>P.26.000.044036</t>
  </si>
  <si>
    <t>Disjuntor em caixa aberta, termomagnético tripolar, 3 polos, E2.2N 2000A, rele Ekip DIP LI, 380Vca, 50/60 Hz, faixa de ajuste de 1600 até 2000 A; ref. 1SDA072384R1BR da ABB ou equivalente</t>
  </si>
  <si>
    <t>P.26.000.044037</t>
  </si>
  <si>
    <t>Disjuntor em caixa aberta, termomagnético tripolar, 3 polos, E2.2N 2000A, relé Ekip Touch LI, Vn= 1200 V, 50/60 Hz, faixa de ajuste de 2000 até 2500 A; ref. ISDA071064R1BR da ABB ou equivalente</t>
  </si>
  <si>
    <t>P.26.000.044039</t>
  </si>
  <si>
    <t>Disjuntor em caixa aberta tripolar extraível, 500V de 3200A, ref. ABW32 da Weg ou equivalente</t>
  </si>
  <si>
    <t>P.26.000.044041</t>
  </si>
  <si>
    <t>Disjuntor em caixa aberta tripolar extraível, 500V de 4000A, ref. ABW40 da Weg ou equivalente</t>
  </si>
  <si>
    <t>P.26.000.044045</t>
  </si>
  <si>
    <t>Disjuntor caixa aberta tripolar extraível, acionamento motorizado 220/240V, bloco contato 4NF+4NA, 500V de 6300A, ref. 3WL Siemens, EMAX da ABB, Masterpact NW Schneider ou equivalente</t>
  </si>
  <si>
    <t>P.26.000.044055</t>
  </si>
  <si>
    <t>Disjuntor em caixa moldada tripolar de 500V, de 10A até 63A, em conformidade com a NBR 60947-2, capacidade de ruptura de até 25kA; ref. 3VM11633EE320AA0 da Siemens, Steck ou equivalente</t>
  </si>
  <si>
    <t>P.26.000.044056</t>
  </si>
  <si>
    <t>Disjuntor em caixa moldada tripolar de 480 V, de 70A até 150A; ref. Det 134070/134080/134090/1340100/134125 e 134150 da GE ou equivalente</t>
  </si>
  <si>
    <t>P.26.000.044057</t>
  </si>
  <si>
    <t>Disjuntor em caixa moldada tripolar termomagnético fixo de 415 V, de 175 A até 250 A, ref. THQD 34175/34200/34225 e 34250 da GE ou equivalente</t>
  </si>
  <si>
    <t>P.26.000.044065</t>
  </si>
  <si>
    <t>Disjuntor em caixa moldada bipolar, A1N 125 TMF 050 2P FF, 2 polos, instalação fixo, 10A até 50A - 480Vca, com rele térmico e magnético fixo TMF; ref. 1SDA066501R1 da ABB ou equivalente</t>
  </si>
  <si>
    <t>P.26.000.044066</t>
  </si>
  <si>
    <t>Disjuntor em caixa moldada bipolar A2N 250 TMF 150 2P FF, 2 polos, instalação fixo, rele termomagnético fixo TMF, 150A - 600Vca; referência 1SDA068778R1 da ABB ou equivalente</t>
  </si>
  <si>
    <t>P.26.000.044602</t>
  </si>
  <si>
    <t>Dispositivo diferencial residual de 25 A x 30 mA, 2 polos, ref. 5SM1 312-0 MB da Siemens ou equivalente</t>
  </si>
  <si>
    <t>P.26.000.044603</t>
  </si>
  <si>
    <t>Dispositivo diferencial residual de 40 A x 30 mA, 2 polos, ref. 5SM1 314-0 MB Siemens ou equivalente</t>
  </si>
  <si>
    <t>P.26.000.044605</t>
  </si>
  <si>
    <t>Dispositivo diferencial residual de 80 A x 30 mA, 4 polos, ref. PBA 480/030 da GE, 5SV5-347-0 da Siemens ou equivalente</t>
  </si>
  <si>
    <t>P.26.000.044606</t>
  </si>
  <si>
    <t>Dispositivo diferencial residual de 100 A x 30 mA, 4 polos, ref. BPC 4100/030 da GE, 30-100-4 da Weg, SDR-049031 da Steck ou equivalente</t>
  </si>
  <si>
    <t>P.26.000.044611</t>
  </si>
  <si>
    <t>Dispositivo referencial residual de 25A x 30mA - 4 polos; ref. WRx12530mA da Cutler Hammer, 5SV5 342-0MB da Siemens, SDR 425-30 da Steck ou equivalente</t>
  </si>
  <si>
    <t>P.26.000.044612</t>
  </si>
  <si>
    <t>Disjuntor termomagnético tripolar, 630 A, Vn= 690, 50/60 Hz, In= 440 até 630 A, ref. DWA800H-630-3 da Weg ou equivalente</t>
  </si>
  <si>
    <t>P.26.000.044613</t>
  </si>
  <si>
    <t>Disjuntor termomagnético unipolar 127/220V, corrente 10 até 30A, conforme selo de conformidade do INMETRO; ref. DQE 1030 da Eletromar, ASM1 da Soprano, Fame, Cuttler Hammer ABB ou equivalente</t>
  </si>
  <si>
    <t>P.26.000.044614</t>
  </si>
  <si>
    <t>Disjuntor termomagnético, unipolar 127/220V, corrente de 35 até 50A, conforme selo de conformidade do INMETRO da Pial Legrand, Eletromar / Cuttler Hammer, Soprano, Lorenzetti, ABB ou equivalente</t>
  </si>
  <si>
    <t>P.26.000.044616</t>
  </si>
  <si>
    <t>Disjuntor termomagnético, bipolar 220/380V, corrente de 10 até 50A, conforme selo de conformidade do INMETRO da Pial Legrand, Eletromar / Cuttler Hammer, Soprano, Lorenzetti, ABB ou equivalente</t>
  </si>
  <si>
    <t>P.26.000.044617</t>
  </si>
  <si>
    <t>Disjuntor termomagnético, bipolar 220/380V, corrente de 60 até 100A, conforme selo de conformidade do INMETRO para os modelos de 60 A da Pial Legrand, Eletromar / Cuttler Hammer, Soprano, Lorenzetti, ABB ou equivalente</t>
  </si>
  <si>
    <t>P.26.000.044618</t>
  </si>
  <si>
    <t>Disjuntor termomagnético, tripolar 220/380V, corrente de 10 até 50A, conforme selo de conformidade do INMETRO da Pial Legrand, Eletromar / Cuttler Hammer, Soprano, Lorenzetti, ABB ou equivalente</t>
  </si>
  <si>
    <t>P.26.000.044619</t>
  </si>
  <si>
    <t>Disjuntor termomagnético, tripolar 220/380V, corrente de 60 até 100A, conforme selo de conformidade do INMETRO para os modelos de 60 A da Pial Legrand, Eletromar / Cuttler Hammer, Soprano, Lorenzetti, ABB ou equivalente</t>
  </si>
  <si>
    <t>P.26.000.044624</t>
  </si>
  <si>
    <t>Disjuntor série universal em caixa moldada, térmico e magnético fixos, bipolar 415VCA, capacidade 10kA até 25kA, corrente 60A até 100A, tensão máxima 415VCA; ref. 3VM11103ED220AA0 da Siemens, A1N125TMF102P da ABB ou equivalente</t>
  </si>
  <si>
    <t>P.26.000.044625</t>
  </si>
  <si>
    <t>Disjuntor série universal em caixa moldada, térmico e magnético fixos, bipolar 415VCA, capacidade 25kA, corrente 60A até 125A, tensão máxima 380VCA ou 600VCA; ref. 125A25KALV516302 da Schneider, A1B125TMF1253PFF da ABB ou equivalente</t>
  </si>
  <si>
    <t>P.26.000.044627</t>
  </si>
  <si>
    <t>Disjuntor série universal em caixa moldada, térmico fixo e magnético ajustável, tripolar 600VCA, capacidade 10kA até 42kA, corrente 300A até 400A, tensão máxima 600VCA; ref. DGW400NT tripolar da WEG, 300A AGW400N tripolar da WEG ou equivalente</t>
  </si>
  <si>
    <t>P.26.000.044628</t>
  </si>
  <si>
    <t>Disjuntor série universal em caixa moldada, térmico fixo e magnético ajustável, tripolar 600VCA, capacidade 10kA até 42kA, corrente 500A até 630A, tensão 600VCA; ref. NXM-630S/3300 500A tripolar da Chint, 630a3p35kaDWp6301-3 da WEG ou equivalente</t>
  </si>
  <si>
    <t>P.26.000.044629</t>
  </si>
  <si>
    <t>Disjuntor série universal em caixa moldada, térmico fixo e magnético ajustável, tripolar 600VCA, capacidade 10kA até 42kA, corrente 700A, tensão 600VCA; ref. DL800-X-700A-3P ou DL800 700A 690VCA3P da Soprano, DWP800L-800-3 da WEG ou equivalente</t>
  </si>
  <si>
    <t>P.26.000.044631</t>
  </si>
  <si>
    <t>Mini-disjuntor termomagnético, bipolar 220/380V, corrente de 10 até 32A</t>
  </si>
  <si>
    <t>P.26.000.044632</t>
  </si>
  <si>
    <t>Mini-disjuntor termomagnético, bipolar 220/380V, corrente de 40 até 50A</t>
  </si>
  <si>
    <t>P.26.000.044633</t>
  </si>
  <si>
    <t>Mini-disjuntor termomagnético, bipolar 220/380V, corrente de 63A</t>
  </si>
  <si>
    <t>P.26.000.044634</t>
  </si>
  <si>
    <t>Mini-disjuntor termomagnético, bipolar 400V, corrente de 80A até 100A; ref. 5SP4 191-7 Siemens, SDD-2C100 Steck, 9350 Alumbra ou equivalente</t>
  </si>
  <si>
    <t>P.26.000.044635</t>
  </si>
  <si>
    <t>Mini-disjuntor termomagnético, tripolar 220/380V, corrente de 10 até 32A</t>
  </si>
  <si>
    <t>P.26.000.044636</t>
  </si>
  <si>
    <t>Mini-disjuntor termomagnético, tripolar 220/380V, corrente de 40 até 50A</t>
  </si>
  <si>
    <t>P.26.000.044637</t>
  </si>
  <si>
    <t>Mini-disjuntor termomagnético, tripolar 220/380 V, corrente de 63 A, ref. Pial Legrand, Eletromar/Cuttler Hammer, ABB, GE ou  equivalente</t>
  </si>
  <si>
    <t>P.26.000.044638</t>
  </si>
  <si>
    <t>Mini-disjuntor termomagnético, tripolar 415V, corrente de 80 até 125A; ref. 5SP4 392-7-125A - curva "C" da Siemens, linha SHB-H-125A da Soprano ou equivalente</t>
  </si>
  <si>
    <t>P.26.000.044639</t>
  </si>
  <si>
    <t>Mini-disjuntor termomagnético, unipolar 127/220V, corrente de 10 até 32A</t>
  </si>
  <si>
    <t>P.26.000.044640</t>
  </si>
  <si>
    <t>Mini-disjuntor termomagnético, unipolar 127/220V, 40 até 50A</t>
  </si>
  <si>
    <t>P.26.000.090541</t>
  </si>
  <si>
    <t>Dispositivo diferencial residual de 40 A x 30 mA, 4 polos, GE V/304-044031, Siemens 5SM1 344-0 ou equivalente</t>
  </si>
  <si>
    <t>P.26.000.090542</t>
  </si>
  <si>
    <t>Dispositivo diferencial residual de 63 A x 30 mA, 4 polos industrial, ref. V/304-046031 da GE, 5SM1 346-0 da Siemens ou equivalente</t>
  </si>
  <si>
    <t>P.26.000.092804</t>
  </si>
  <si>
    <t>Dispositivo diferencial residual de 25A x 300mA 4 polos, ref. 5SM1642-0 da Siemens ou equivalente</t>
  </si>
  <si>
    <t>P.27.000.042258</t>
  </si>
  <si>
    <t>Fusível NH 00 6A a 125A</t>
  </si>
  <si>
    <t>P.27.000.042259</t>
  </si>
  <si>
    <t>Fusível NH 1 36A a 250A</t>
  </si>
  <si>
    <t>P.27.000.042260</t>
  </si>
  <si>
    <t>Fusível NH 2 224A a 400A</t>
  </si>
  <si>
    <t>P.27.000.042261</t>
  </si>
  <si>
    <t>Fusível NH 3 400A a 630A</t>
  </si>
  <si>
    <t>P.27.000.042308</t>
  </si>
  <si>
    <t>Base tripolar para fusível de 15kV</t>
  </si>
  <si>
    <t>P.27.000.042309</t>
  </si>
  <si>
    <t>Base unipolar para fusível de 15kV</t>
  </si>
  <si>
    <t>P.27.000.042310</t>
  </si>
  <si>
    <t>Fusível HH 15KV de 2.5A a 50A</t>
  </si>
  <si>
    <t>P.27.000.042311</t>
  </si>
  <si>
    <t>Fusível HH 15KV de 60 a 100A</t>
  </si>
  <si>
    <t>P.27.000.042432</t>
  </si>
  <si>
    <t>Vara para manobra em fibra de vidro, diâmetro de 38mm, elementos separados, para tensão até 36 kV</t>
  </si>
  <si>
    <t>P.27.000.043536</t>
  </si>
  <si>
    <t>Chave comutadora seletora com 3 polos e 3 posições para 25 A, ref. CA20-A270.600-ER ou equivalente</t>
  </si>
  <si>
    <t>P.27.000.043538</t>
  </si>
  <si>
    <t>Chave comutadora seletora com 1 polo e 3 posições para 25 A, ref. CA20B-A730.600-E ou equivalente</t>
  </si>
  <si>
    <t>P.27.000.043541</t>
  </si>
  <si>
    <t>Chave comutadora, reversão sob carga, tetrapolar, sem porta fusível para 100 A, ref. SS32-100/4 da Holec ou equivalente</t>
  </si>
  <si>
    <t>P.27.000.043652</t>
  </si>
  <si>
    <t>Chave fusível base ´C´ para 25kV/100A, com capacidade de ruptura até 6,3kA, com fusível e ferragem de fixação</t>
  </si>
  <si>
    <t>P.27.000.043653</t>
  </si>
  <si>
    <t>Chave seccionadora tripolar seca para 400 A - 15 kV - com prolongador, ref. INB-V da Inebrasa, SAN-15-400 da Moran ou equivalente</t>
  </si>
  <si>
    <t>P.27.000.043654</t>
  </si>
  <si>
    <t>Chave seccionadora tripolar seca para 600 / 630 A - 15 kV - com prolongador, ref. INB-V da Inebrasa, SAN-15-630 da Moran ou equivalente</t>
  </si>
  <si>
    <t>P.27.000.043656</t>
  </si>
  <si>
    <t>Chave fusível base ´C´ para 15kV/100A, com capacidade de ruptura até 10kA, com fusível e ferragem de fixação</t>
  </si>
  <si>
    <t>P.27.000.043657</t>
  </si>
  <si>
    <t>Chave fusível base ´C´ para 15kV/200A, com capacidade de ruptura até 10kA, com fusível e ferragem de fixação</t>
  </si>
  <si>
    <t>P.27.000.043663</t>
  </si>
  <si>
    <t>Chave seccionadora sob carga, tripolar, acionamento rotativo, com prolongador e porta fusível até NH-00-125, sem fusível</t>
  </si>
  <si>
    <t>P.27.000.043664</t>
  </si>
  <si>
    <t>Chave seccionadora sob carga, tripolar, acionamento rotativo, com prolongador e porta fusível até NH-00-160, sem fusível</t>
  </si>
  <si>
    <t>P.27.000.043665</t>
  </si>
  <si>
    <t>Chave seccionadora sob carga, tripolar, acionamento rotativo, com prolongador e porta fusível até NH-1-250, sem fusível</t>
  </si>
  <si>
    <t>P.27.000.043666</t>
  </si>
  <si>
    <t>Chave seccionadora sob carga, tripolar, acionamento rotativo, com prolongador e porta fusível até NH-2-400, sem fusível</t>
  </si>
  <si>
    <t>P.27.000.043667</t>
  </si>
  <si>
    <t>Chave seccionadora sob carga, tripolar, acionamento rotativo, com prolongador e porta fusível até NH-3-630, sem fusível</t>
  </si>
  <si>
    <t>P.27.000.043668</t>
  </si>
  <si>
    <t>Chave seccionadora sob carga, tripolar, acionamento tipo punho com porta fusível até NH-00-160, sem fusível</t>
  </si>
  <si>
    <t>P.27.000.043669</t>
  </si>
  <si>
    <t>Chave seccionadora sob carga, tripolar, acionamento tipo punho com porta fusível até NH-1-250, sem fusível</t>
  </si>
  <si>
    <t>P.27.000.043670</t>
  </si>
  <si>
    <t>Chave seccionadora sob carga, tripolar, acionamento tipo punho com porta fusível até NH-2-400, sem fusível</t>
  </si>
  <si>
    <t>P.27.000.043671</t>
  </si>
  <si>
    <t>Chave seccionadora sob carga, tripolar, acionamento tipo punho com porta fusível até NH-3-630, sem fusível, referência 3NP1163-1DA10 da Siemens, SP 630 da Holec ou equivalente</t>
  </si>
  <si>
    <t>P.27.000.043672</t>
  </si>
  <si>
    <t>Chave comutadora, reversão sob carga, tripolar, sem porta fusível para 400A</t>
  </si>
  <si>
    <t>P.27.000.043673</t>
  </si>
  <si>
    <t>Chave comutadora, reversão sob carga, tripolar, sem porta fusível para 600/630A</t>
  </si>
  <si>
    <t>P.27.000.043674</t>
  </si>
  <si>
    <t>Chave comutadora, reversão sob carga, tripolar, sem porta fusível para 1000A</t>
  </si>
  <si>
    <t>P.27.000.043676</t>
  </si>
  <si>
    <t>Chave seccionadora sob carga, tripolar, acionamento rotativo, com prolongador, sem porta fusível, de 1250A</t>
  </si>
  <si>
    <t>P.27.000.043677</t>
  </si>
  <si>
    <t>Chave seccionadora sob carga, tripolar, acionamento rotativo, com prolongador, sem porta fusível, de 1000A</t>
  </si>
  <si>
    <t>P.27.000.043678</t>
  </si>
  <si>
    <t>Chave seccionadora sob carga, tripolar, acionamento rotativo, com prolongador, sem porta fusível, de 630A</t>
  </si>
  <si>
    <t>P.27.000.043679</t>
  </si>
  <si>
    <t>Chave seccionadora sob carga, tripolar, acionamento rotativo, com prolongador, sem porta fusível, de 400A</t>
  </si>
  <si>
    <t>P.27.000.043680</t>
  </si>
  <si>
    <t>Chave seccionadora sob carga, tripolar, acionamento rotativo, com prolongador, sem porta fusível, de 250A</t>
  </si>
  <si>
    <t>P.27.000.043681</t>
  </si>
  <si>
    <t>Chave seccionadora sob carga, tripolar, acionamento rotativo, com prolongador, sem porta fusível, de 160A</t>
  </si>
  <si>
    <t>P.27.000.043691</t>
  </si>
  <si>
    <t>Chave seccionadora tripolar sob carga para 400 A / 15 kV - com prolongador, ref. Inebrasa, SANR-15-400 da Moran ou equivalente</t>
  </si>
  <si>
    <t>P.27.000.043694</t>
  </si>
  <si>
    <t>Chave seccionadora tripolar sob carga para 400 A / 25 kV - com prolongador, ref. Inebrasa, SANR-25-400 da Moran ou equivalente</t>
  </si>
  <si>
    <t>P.27.000.044001</t>
  </si>
  <si>
    <t>Base fusíveis Diazed completa até 25A</t>
  </si>
  <si>
    <t>P.27.000.044002</t>
  </si>
  <si>
    <t>Base fusíveis Diazed completa para 63A</t>
  </si>
  <si>
    <t>P.27.000.044050</t>
  </si>
  <si>
    <t>Base tipo NH completa para 125A</t>
  </si>
  <si>
    <t>P.27.000.044051</t>
  </si>
  <si>
    <t>Base tipo NH completa para 250A</t>
  </si>
  <si>
    <t>P.27.000.044052</t>
  </si>
  <si>
    <t>Base tipo NH completa para 400A</t>
  </si>
  <si>
    <t>P.27.000.044053</t>
  </si>
  <si>
    <t>Chave comutadora tetrapolar, reversão sob carga, sem porta-fusível, 630, A 690V, tensão de isolamento 1000V; ref. BB32-630/4 (back to back) da Holec ou equivalente</t>
  </si>
  <si>
    <t>P.27.000.044101</t>
  </si>
  <si>
    <t>Fusível Diazed rap/ret 35A a 63A</t>
  </si>
  <si>
    <t>P.27.000.044102</t>
  </si>
  <si>
    <t>Fusível Diazed retardado 2A a 25A, referência modelo 2A 500V 5SB2 11 da Siemens ou equivalente</t>
  </si>
  <si>
    <t>P.27.000.090322</t>
  </si>
  <si>
    <t>Chave seccionadora tripolar, abertura sob carga seca para 160A/690V; ref. RIW160-3 H da WEG, S32-160/3 da Holec, N160 da THS ou equivalente</t>
  </si>
  <si>
    <t>P.27.000.090384</t>
  </si>
  <si>
    <t>Chave comutadora seletora com 1 polo e 2 posições para 25 A, ref. CA20-A220.600-EG ou equivalente</t>
  </si>
  <si>
    <t>P.27.000.090387</t>
  </si>
  <si>
    <t>Comutador voltímetro, 3 fases, 3 fios 10 A, ref. 5TW0 020-1 da Siemens ou equivalente</t>
  </si>
  <si>
    <t>P.27.000.090388</t>
  </si>
  <si>
    <t>Comutador amperímetro de 10 A, ref. 5TW 020-1 da Siemens ou equivalente</t>
  </si>
  <si>
    <t>P.27.000.090449</t>
  </si>
  <si>
    <t>Chave de boia normalmente fechada, ref. Masterflux, CB2002 Mar Girius Revers ou equivalente</t>
  </si>
  <si>
    <t>P.27.000.090450</t>
  </si>
  <si>
    <t>Chave comutadora seletora com 1 polo e 3 posições para 63 A, ref. 5TW3063-1 Siemens ou equivalente</t>
  </si>
  <si>
    <t>P.27.000.090456</t>
  </si>
  <si>
    <t>Amperímetro em ferro móvel 96x96mm, para ligação em transformador de corrente, escala fixa TC 0 A/50 A até 0 A/2,0 kA; ref. 2CNM515423R2000 da ABB, 7kM15515424Z1500 da Siemens ou equivalente</t>
  </si>
  <si>
    <t>P.27.000.090468</t>
  </si>
  <si>
    <t>Fusível de vidro para TP 0,5 A / 15 kV; ref. V14X160KT da Deckfuse, LD14mm da Rehtom ou equivalente</t>
  </si>
  <si>
    <t>P.27.000.091349</t>
  </si>
  <si>
    <t>Voltímetro ferro móvel de 96x96mm, escalas variáveis; ref. FM96 da Renz, FQ0207 600V da MultInst ou equivalente</t>
  </si>
  <si>
    <t>P.28.000.046542</t>
  </si>
  <si>
    <t>Reator eletrônico de alto fator de potência com partida instantânea para duas lâmpadas fluorescentes tubulares, TL-5, base bipino bilateral, 2 x 28 W - 220 V</t>
  </si>
  <si>
    <t>P.28.000.049734</t>
  </si>
  <si>
    <t>Reator eletrônico com partida instantânea de alto fator de potência (AFP), para lâmpada fluorescente tubular ´HO´, base bipino bilateral, 2x110W / 220V</t>
  </si>
  <si>
    <t>P.28.000.049735</t>
  </si>
  <si>
    <t>Reator eletrônico com partida instantânea de alto fator de potência (AFP), para lâmpada fluorescente tubular, base bipino bilateral, 2x16W / 127-220V</t>
  </si>
  <si>
    <t>P.28.000.049743</t>
  </si>
  <si>
    <t>Reator eletrônico com partida instantânea de alto fator de potência (AFP), para lâmpada fluorescente tubular, base bipino bilateral, 2x32W / 127-220V</t>
  </si>
  <si>
    <t>P.28.000.049769</t>
  </si>
  <si>
    <t>Reator eletrônico com partida instantânea de alto fator de potência (AFP), para lâmpada fluorescente compacta´2U´, 1x26W / 127-220 V</t>
  </si>
  <si>
    <t>P.28.000.049771</t>
  </si>
  <si>
    <t>Reator eletrônico com partida instantânea de alto fator de potência (AFP), para lâmpada fluorescente compacta´2U´, 2x26W / 127-220 V</t>
  </si>
  <si>
    <t>P.28.000.092320</t>
  </si>
  <si>
    <t>Transformador eletrônico para lâmpada halógena dicroica de 50 W / 220 V; ref. Xelux, Trancil, Taschibra ou equivalente</t>
  </si>
  <si>
    <t>P.29.000.042163</t>
  </si>
  <si>
    <t>Rele de corrente Ajustável de 0 a 200A</t>
  </si>
  <si>
    <t>P.29.000.042164</t>
  </si>
  <si>
    <t>Relé de tempo eletrônico de 3 - 30seg 220V 50/60Hz</t>
  </si>
  <si>
    <t>P.29.000.042273</t>
  </si>
  <si>
    <t>Relé de sobrecarga bimetálico, faixa de ajuste de 9 a 12 A, tamanho S00, ref. Siemens 3R11 16-1KBOR, ou equivalente</t>
  </si>
  <si>
    <t>P.29.000.042275</t>
  </si>
  <si>
    <t>Relé de tempo eletrônico 0.6-6seg. 220V 50/60HZ</t>
  </si>
  <si>
    <t>P.29.000.042277</t>
  </si>
  <si>
    <t>Contator de potência 9 A - 2NA + 2NF; ref. LC1D09M7+LADN11 da Schneider, CWM9-22-30D23 da Weg ou equivalente</t>
  </si>
  <si>
    <t>P.29.000.042278</t>
  </si>
  <si>
    <t>Contator de potência 12 A - 2NA + 2NF; ref. Siemens ou equivalente</t>
  </si>
  <si>
    <t>P.29.000.042279</t>
  </si>
  <si>
    <t>Contator de potência 16 A - 2NA + 2NF; ref. Siemens ou equivalente</t>
  </si>
  <si>
    <t>P.29.000.042280</t>
  </si>
  <si>
    <t>Contator de potência 22 A / 25 A - 2NA + 2NF; ref. Siemens ou equivalente</t>
  </si>
  <si>
    <t>P.29.000.042281</t>
  </si>
  <si>
    <t>Contator de potência 32 A - 2NA + 2NF; ref. Siemens ou equivalente</t>
  </si>
  <si>
    <t>P.29.000.042282</t>
  </si>
  <si>
    <t>Contator de potência 38 / 40 A - 2NA + 2NF; ref. Siemens ou equivalente</t>
  </si>
  <si>
    <t>P.29.000.042408</t>
  </si>
  <si>
    <t>Contator de potência de 65A - 2NA + 2NF, ref. modelo 3RT1044-1AN10+3RH1921-1HA22 da Siemens ou equivalente</t>
  </si>
  <si>
    <t>P.29.000.042409</t>
  </si>
  <si>
    <t>Relé bimetálico de sobrecarga para acoplamento direto com faixas de ajuste de 0,4/0,63A até 16/25A, ref. 3UA52 da Siemens ou equivalente</t>
  </si>
  <si>
    <t>P.29.000.042411</t>
  </si>
  <si>
    <t>Contator de potência 12 A - 1NA + 1NF, referência comercial 3RT1024-1AN20+3RH1921-1EA11 da Siemens ou equivalente</t>
  </si>
  <si>
    <t>P.29.000.042412</t>
  </si>
  <si>
    <t>Relé bimetálico de sobrecarga acoplamento direto com faixa de ajuste 20 até 63A</t>
  </si>
  <si>
    <t>P.29.000.042413</t>
  </si>
  <si>
    <t>Relé supervisor trifásico contra falta de fase e inversão de fase, ref. UNSX da Ward / PST da Pextron ou equivalente</t>
  </si>
  <si>
    <t>P.29.000.042423</t>
  </si>
  <si>
    <t>Relé de tempo eletrônico, com cíclico com escala de tempo fixa de 15 minutos, 110/220V - 50/60 Hz; ref. Dte-1 da Digimec ou equivalente</t>
  </si>
  <si>
    <t>P.29.000.042425</t>
  </si>
  <si>
    <t>Minicontator auxiliar 4 NA para 220 V, corrente alternada, ref. 3RH1140-1AN10 da Siemens ou equivalente</t>
  </si>
  <si>
    <t>P.29.000.042426</t>
  </si>
  <si>
    <t>Contator auxiliar 2NA + 2NF para tensão até 240 V, corrente alternada, ref. 3RH1122-1AN10 da Siemens ou equivalente</t>
  </si>
  <si>
    <t>P.29.000.042427</t>
  </si>
  <si>
    <t>Contator auxiliar 4NA + 4NF, ref. 3TH4244 Siemens ou equivalente</t>
  </si>
  <si>
    <t>P.29.000.042456</t>
  </si>
  <si>
    <t>Relé de sobrecarga eletrônico de 55 A até 250 A, ref. 3RB21 63-4GC2 da Siemens ou equivalente</t>
  </si>
  <si>
    <t>P.29.000.042458</t>
  </si>
  <si>
    <t>Contator de potência 110 A - 2NA + 2NF, ref. 3RT1054-1AP36 da Siemens ou equivalente</t>
  </si>
  <si>
    <t>P.29.000.042480</t>
  </si>
  <si>
    <t>Relé de impulso bipolar, 16 A, 250 V CA, ref. Finder ou equivalente</t>
  </si>
  <si>
    <t>P.29.000.042587</t>
  </si>
  <si>
    <t>Contator de potência, corrente nominal 220 A - 2NA + 2NF, tensão variável 24 V a 440 V, 50/60Hz, ref. 3RT1064-6AP36 da Siemens ou equivalente</t>
  </si>
  <si>
    <t>P.29.000.042900</t>
  </si>
  <si>
    <t>Contator de potência 50A, 2NA + 2NF; referência 3RT2036-1AN20n + 3RH2911-1HA11 da Siemens ou equivalente</t>
  </si>
  <si>
    <t>P.29.000.042901</t>
  </si>
  <si>
    <t>Contator de potência 150 A, 2NA + 2NF, ref. 3RT1055-6AP36 da Siemens ou equivalente</t>
  </si>
  <si>
    <t>P.29.000.090337</t>
  </si>
  <si>
    <t>Relé fotoelétrico 50/60Hz 110/220V, com suporte 1200VA</t>
  </si>
  <si>
    <t>P.30.000.034000</t>
  </si>
  <si>
    <t>Cabo coaxial RGC-06, 75ohms, com condutor em aço cobreado e blindagem em trança de cobre 60% e cobertura em capa PVC antichama, ref. KMP, RFS ou equivalente</t>
  </si>
  <si>
    <t>P.30.000.034009</t>
  </si>
  <si>
    <t>Cabo coaxial tipo RG 6, blindagem em fita aluminizada e trança de alumínio, isolação em polietileno antichama preto/branco; ref. Eldtec, Cableteck, Commscope ou equivalente</t>
  </si>
  <si>
    <t>P.30.000.040530</t>
  </si>
  <si>
    <t>Terminal modular unipolar externo, ref. 5633K da 3M até 70mm²/15kV</t>
  </si>
  <si>
    <t>P.30.000.040531</t>
  </si>
  <si>
    <t>Terminal modular unipolar interno, ref. 5623K da 3M até 70mm²/15kV</t>
  </si>
  <si>
    <t>P.30.000.042207</t>
  </si>
  <si>
    <t>Conector Split-Bolt para cabo de 25mm², em latão, simples</t>
  </si>
  <si>
    <t>P.30.000.042208</t>
  </si>
  <si>
    <t>Conector Split-Bolt para cabo de 35mm², em latão, simples</t>
  </si>
  <si>
    <t>P.30.000.042209</t>
  </si>
  <si>
    <t>Conector Split-Bolt para cabo de 50mm², em latão, simples</t>
  </si>
  <si>
    <t>P.30.000.042211</t>
  </si>
  <si>
    <t>Conector Split-Bolt para cabo de 25mm², em latão, com rabicho</t>
  </si>
  <si>
    <t>P.30.000.042212</t>
  </si>
  <si>
    <t>Conector Split-Bolt para cabo de 35mm², em latão, com rabicho</t>
  </si>
  <si>
    <t>P.30.000.042213</t>
  </si>
  <si>
    <t>Conector Split-Bolt para cabo de 50mm², em latão, com rabicho</t>
  </si>
  <si>
    <t>P.30.000.042251</t>
  </si>
  <si>
    <t>Esticador para cabo de cobre, latão</t>
  </si>
  <si>
    <t>P.30.000.042454</t>
  </si>
  <si>
    <t>Terminal de compressão para cabo 2,5mm²</t>
  </si>
  <si>
    <t>P.30.000.049424</t>
  </si>
  <si>
    <t>Receptáculo porcelana com parafuso rosca E-27</t>
  </si>
  <si>
    <t>P.30.000.049430</t>
  </si>
  <si>
    <t>Terminal de pressão para cabo 6 até 10mm² (8AWG)</t>
  </si>
  <si>
    <t>P.30.000.049431</t>
  </si>
  <si>
    <t>Terminal de pressão para cabo 25mm² (4AWG)</t>
  </si>
  <si>
    <t>P.30.000.049432</t>
  </si>
  <si>
    <t>Terminal de pressão para cabo 50mm² (1/0AWG)</t>
  </si>
  <si>
    <t>P.30.000.049434</t>
  </si>
  <si>
    <t>Terminal de pressão para cabo 70mm² (3/0AWG)</t>
  </si>
  <si>
    <t>P.30.000.049435</t>
  </si>
  <si>
    <t>Terminal de pressão para cabo 95mm² (4/0AWG)</t>
  </si>
  <si>
    <t>P.30.000.049437</t>
  </si>
  <si>
    <t>Terminal de pressão/compressão para cabo 185mm² (400MCM)</t>
  </si>
  <si>
    <t>P.30.000.049510</t>
  </si>
  <si>
    <t>Conector em latão estanhado (mini gar) para terminais aéreos, com porca e arruela galvanizado a fogo, para cabo 16 a 50mm², TEL 583 da Termotécnica ou equivalente</t>
  </si>
  <si>
    <t>P.30.000.049531</t>
  </si>
  <si>
    <t>Conector com rabicho, porca 3/8", rosca, em latão natural, para cabo 16 até 35mm²; ref. TEL 625 Termomecânica, PK-0152 Paraklin, PRT-919 Paratec, 602500 Magnet, DR-216/DR-219 Raycon, PG-0070 Áraga, PFR-35R Intelli, PFR-015 Conimel ou equivalente</t>
  </si>
  <si>
    <t>P.30.000.049541</t>
  </si>
  <si>
    <t>Terminal de pressão/compressão para cabo 120mm² (250MCM)</t>
  </si>
  <si>
    <t>P.30.000.049542</t>
  </si>
  <si>
    <t>Terminal de pressão/compressão para cabo 240mm² (500MCM)</t>
  </si>
  <si>
    <t>P.30.000.049582</t>
  </si>
  <si>
    <t>Terminal de pressão para cabo 16mm² (6AWG)</t>
  </si>
  <si>
    <t>P.30.000.067008</t>
  </si>
  <si>
    <t>Bloco ligação interna 10 pares com canaleta BLI-10</t>
  </si>
  <si>
    <t>P.30.000.090458</t>
  </si>
  <si>
    <t>Terminal de pressão para cabo 35mm²</t>
  </si>
  <si>
    <t>P.30.000.090763</t>
  </si>
  <si>
    <t>Terminal de pressão para cabo 150mm²</t>
  </si>
  <si>
    <t>P.30.000.091016</t>
  </si>
  <si>
    <t>Conector terminal tipo BNC para cabo coaxial RG59</t>
  </si>
  <si>
    <t>P.30.000.091017</t>
  </si>
  <si>
    <t>P.31.000.049508</t>
  </si>
  <si>
    <t>Cruzeta em madeira de 90 x 112,5 x 2000mm</t>
  </si>
  <si>
    <t>P.31.000.049509</t>
  </si>
  <si>
    <t>Cruzeta em madeira de 2400mm</t>
  </si>
  <si>
    <t>P.31.000.049514</t>
  </si>
  <si>
    <t>Q.01.000.029068</t>
  </si>
  <si>
    <t>Plataforma para elevação até 1,00m nas dimensões 900x1400mm - percurso até 1,00m de altura</t>
  </si>
  <si>
    <t>Q.01.000.029069</t>
  </si>
  <si>
    <t>Plataforma para elevação até 2,00m nas dimensões 900x1400mm - percurso superior a 1,00m de altura</t>
  </si>
  <si>
    <t>Q.01.000.029079</t>
  </si>
  <si>
    <t>Plataforma para elevação até 4,00m, nas dimensões 1100x1400mm, porta de 900mm, capacidade mínima 325kg</t>
  </si>
  <si>
    <t>Q.01.000.031441</t>
  </si>
  <si>
    <t>Ar condicionado a frio, tipo split parede, capacidade de 12.000 BTU/h, com controle remoto, ref. Samsung, Carrier, LG, Consul ou equivalente</t>
  </si>
  <si>
    <t>Q.01.000.032300</t>
  </si>
  <si>
    <t>Ar condicionado a frio, tipo split parede, capacidade de 18.000 BTU/h, com controle remoto, ref. Samsung, Carrier, LG, Consul ou equivalente</t>
  </si>
  <si>
    <t>Q.01.000.032302</t>
  </si>
  <si>
    <t>Ar condicionado a frio, tipo split cassete, capacidade de 18.000 BTU/h, com controle remoto, ref. Samsung, Carrier, LG, Consul ou equivalente</t>
  </si>
  <si>
    <t>Q.01.000.032322</t>
  </si>
  <si>
    <t>Ventilador centrífugo de dupla aspiração "limite-load" vazão 20.000 m³/h, pressão 50 mmCA - 380/660 V / 60 Hz, ref. CLD 560 da Projelmec ou equivalente</t>
  </si>
  <si>
    <t>Q.01.000.047537</t>
  </si>
  <si>
    <t>Insuflador de ar compacto para renovação de ar em ambientes, com filtros classe G4 (branco) + filtro classe M5 (azul) vazão máxima 54 m³/h ou com 2 filtros classe G4 vazão máxima 93 m³/h, conforme Lei 13.589/2018; ref. Splitvent Sicflux ou equivalente</t>
  </si>
  <si>
    <t>Q.01.000.047538</t>
  </si>
  <si>
    <t>Exaustor elétrico doméstico para banheiro, estrutura em plástico, potência 13 a 20W, vazão nominal livre 150 a 190m³/h, ref. B12 Plus da Cata, Silent 200cz da Soler &amp; Palau, Ventokit 150 da Westaflex, Inline-190 da Sicflux ou equivalente</t>
  </si>
  <si>
    <t>Q.01.000.091400</t>
  </si>
  <si>
    <t>Ar condicionado a frio, tipo split parede, capacidade de 30.000 BTU/h, com controle remoto, ref. Samsung, Carrier, LG, Consul ou equivalente</t>
  </si>
  <si>
    <t>Q.01.000.091550</t>
  </si>
  <si>
    <t>Ar condicionado a frio, tipo split parede, capacidade de 24.000 BTU/h, com controle remoto, ref. Samsung, Carrier, LG, Consul ou equivalente</t>
  </si>
  <si>
    <t>Q.01.000.091675</t>
  </si>
  <si>
    <t>Ar condicionado a frio, tipo split cassete, capacidade de 24.000 BTU/h, com controle remoto, ref. Samsung, Carrier, LG, Consul ou equivalente</t>
  </si>
  <si>
    <t>Q.01.000.091676</t>
  </si>
  <si>
    <t>Ar condicionado a frio, tipo split cassete, capacidade de 36.000 BTU/h, com controle remoto, ref. Samsung, Carrier, LG, Consul ou equivalente</t>
  </si>
  <si>
    <t>Q.01.000.091678</t>
  </si>
  <si>
    <t>Ar condicionado a frio, tipo split piso teto, capacidade de 24.000 BTU/h, com controle remoto, ref. Samsung, Carrier, LG, Consul ou equivalente</t>
  </si>
  <si>
    <t>Q.01.000.091679</t>
  </si>
  <si>
    <t>Ar condicionado a frio, tipo split piso teto, capacidade de 36.000 BTU/h, com controle remoto, ref. Samsung, Carrier, LG, Consul ou equivalente</t>
  </si>
  <si>
    <t>Q.01.000.098098</t>
  </si>
  <si>
    <t>Ar condicionado a frio, tipo split piso teto, capacidade de 48.000 BTU/h, com controle remoto; ref. Hitachi, Elgin, Carrier ou equivalente</t>
  </si>
  <si>
    <t>Q.01.000.098201</t>
  </si>
  <si>
    <t>Cortina de ar com duas velocidades, para vão 1,20 m, ref. Springer, Elgin ou equivalente</t>
  </si>
  <si>
    <t>Q.01.000.098203</t>
  </si>
  <si>
    <t>Cortina de ar com duas velocidades, para vão 1,50 m, ref. Springer, Elgin ou equivalente</t>
  </si>
  <si>
    <t>Q.02.000.024314</t>
  </si>
  <si>
    <t>Q.02.000.091438</t>
  </si>
  <si>
    <t>Q.03.000.020669</t>
  </si>
  <si>
    <t>Sistema de tratamento de águas cinzas e aproveitamento de águas pluviais para reuso em fins não potáveis, vazão 2m³/h; ref. Acquaciclus ou equivalente</t>
  </si>
  <si>
    <t>Q.04.000.031001</t>
  </si>
  <si>
    <t>Unidade Condensadora VRF para sistema de ar condicionado, capacidade até 6 TR</t>
  </si>
  <si>
    <t>Q.04.000.031002</t>
  </si>
  <si>
    <t>Unidade Condensadora VRF para sistema de ar condicionado, capacidade de 8 TR a 10 TR</t>
  </si>
  <si>
    <t>Q.04.000.031003</t>
  </si>
  <si>
    <t>Unidade Condensadora VRF para sistema de ar condicionado, capacidade de 11 TR a 13 TR</t>
  </si>
  <si>
    <t>Q.04.000.031004</t>
  </si>
  <si>
    <t>Unidade Condensadora VRF para sistema de ar condicionado, capacidade de 14 TR a 16 TR</t>
  </si>
  <si>
    <t>Q.04.000.031006</t>
  </si>
  <si>
    <t>Resfriador de líquidos chiller refrigerado a ar (condensação a ar) controlado por microprocessador, com compressor tipo Scroll, capacidade de  80 TR, ref. Aquasnap modelo 30RBA  da Carrier ou equivalente</t>
  </si>
  <si>
    <t>Q.04.000.031016</t>
  </si>
  <si>
    <t>Resfriadora de líquidos (chiller), com compressor e condensação a ar, capacidade de 20 TR</t>
  </si>
  <si>
    <t>Q.04.000.031017</t>
  </si>
  <si>
    <t>Resfriador de líquidos chiller refrigerado a ar (condensação a ar) controlado por microprocessador, com compressor tipo Scroll, capacidade de 160 TR, ref. Aquasnap 30RB-A 170-446 da Carrier ou equivalente - instalado</t>
  </si>
  <si>
    <t>Q.04.000.031020</t>
  </si>
  <si>
    <t>Unidade Evaporadora VRF para sistema de ar condicionado, tipo hiwall, capacidade de 1 TR</t>
  </si>
  <si>
    <t>Q.04.000.031021</t>
  </si>
  <si>
    <t>Unidade Evaporadora VRF para sistema de ar condicionado, tipo hiwall, capacidade de 2 TR</t>
  </si>
  <si>
    <t>Q.04.000.031022</t>
  </si>
  <si>
    <t>Unidade Evaporadora VRF para sistema de ar condicionado, tipo hiwall, capacidade de 3 TR</t>
  </si>
  <si>
    <t>Q.04.000.031030</t>
  </si>
  <si>
    <t>Unidade Evaporadora VRF para sistema de ar condicionado, tipo piso teto, capacidade de 1 TR</t>
  </si>
  <si>
    <t>Q.04.000.031031</t>
  </si>
  <si>
    <t>Unidade Evaporadora VRF para sistema de ar condicionado, tipo piso teto, capacidade de 2 TR</t>
  </si>
  <si>
    <t>Q.04.000.031032</t>
  </si>
  <si>
    <t>Unidade Evaporadora VRF para sistema de ar condicionado, tipo piso teto, capacidade de 3 TR</t>
  </si>
  <si>
    <t>Q.04.000.031033</t>
  </si>
  <si>
    <t>Unidade Evaporadora VRF para sistema de ar condicionado, tipo piso teto, capacidade de 4 TR</t>
  </si>
  <si>
    <t>Q.04.000.031040</t>
  </si>
  <si>
    <t>Unidade Evaporadora VRF para sistema de ar condicionado, tipo cassete, capacidade de 1 TR</t>
  </si>
  <si>
    <t>Q.04.000.031041</t>
  </si>
  <si>
    <t>Unidade Evaporadora VRF para sistema de ar condicionado, tipo cassete, capacidade de 2 TR</t>
  </si>
  <si>
    <t>Q.04.000.031042</t>
  </si>
  <si>
    <t>Unidade Evaporadora VRF para sistema de ar condicionado, tipo cassete, capacidade de 3 TR</t>
  </si>
  <si>
    <t>Q.04.000.031043</t>
  </si>
  <si>
    <t>Unidade Evaporadora VRF para sistema de ar condicionado, tipo cassete, capacidade de 4 TR</t>
  </si>
  <si>
    <t>Q.04.000.031301</t>
  </si>
  <si>
    <t>Caixa ventiladora com ventilador centrífugo 10.000 m³/h, pressão 30mmca - 220 / 380 V / 60HZ; ref. Sirocco ou equivalente</t>
  </si>
  <si>
    <t>Q.04.000.031400</t>
  </si>
  <si>
    <t>Duto flexível em alumínio, seção circular, isolado termicamente com lã de vidro de 25 mm; ref. Isodec RT 10 cm (4") Multivac ou equivalente</t>
  </si>
  <si>
    <t>Q.04.000.031401</t>
  </si>
  <si>
    <t>Duto flexível em alumínio, seção circular, isolado termicamente com lã de vidro de 25 mm; ref. Isodec RT 15 cm (6") Multivac ou equivalente</t>
  </si>
  <si>
    <t>Q.04.000.031402</t>
  </si>
  <si>
    <t>Duto flexível em alumínio, seção circular, isolado termicamente com lã de vidro de 25 mm; ref. Isodec RT 20 cm (8") Multivac ou equivalente</t>
  </si>
  <si>
    <t>Q.04.000.031404</t>
  </si>
  <si>
    <t>Damper Corta Fogo tipo comporta, formato circular ou retangular, com elemento fusível e chave fim de curso, referência comercial série FKA-TI-BR-120 fabricante TROX ou equivalente</t>
  </si>
  <si>
    <t>Q.04.000.031408</t>
  </si>
  <si>
    <t>Difusor de jato de ar orientável, de longo alcance, tipo Jet-Nozzles, formato redondo, para insuflamento de ar, em alumínio pintado com esmalte sintético, vazão de ar 1.330 m³/h, ref. DUE-S de 400 da Trox ou equivalente</t>
  </si>
  <si>
    <t>Q.04.000.031409</t>
  </si>
  <si>
    <t>Damper de regulagem manual, modelo RG-B; tamanho: 0,10 m² a 0,14 m²; referência comercial: Trox, Difus-ar ou equivalente</t>
  </si>
  <si>
    <t>Q.04.000.031410</t>
  </si>
  <si>
    <t>Tanque de expansão, capacidade (volume mínimo) de 250 litros, completo, para compensação da dilatação térmica da água no sistema de ar condicionado central, ref. modelo Statico 250 l da Imi-Hydronic, TAP-250 V da Schneider ou equivalente</t>
  </si>
  <si>
    <t>Q.04.000.031415</t>
  </si>
  <si>
    <t>Registro de regulagem de vazão de ar, tipo OB, confeccionado em chapa galvanizada pintada com esmalte sintético, medindo 40 x 5 cm, ref. RG fabricante Trox ou equivalente</t>
  </si>
  <si>
    <t>Q.04.000.031416</t>
  </si>
  <si>
    <t>Damper de regulagem manual, modelo RG-B; tamanho: 0,15 m² a 0,20 m²; ref. Trox, Difus-ar ou equivalente</t>
  </si>
  <si>
    <t>Q.04.000.031417</t>
  </si>
  <si>
    <t>Difusor de insuflação de ar, tipo direcional, medindo 30 x 30 cm, ref. DQ-32 da Trox ou equivalente</t>
  </si>
  <si>
    <t>Q.04.000.031418</t>
  </si>
  <si>
    <t>Damper de regulagem manual, modelo RG-B; tamanho: 0,21 m² a 0,40 m²; ref. Trox, Difus-ar ou equivalente</t>
  </si>
  <si>
    <t>Q.04.000.031419</t>
  </si>
  <si>
    <t>Difusor de insuflação de ar, tipo direcional, medindo 45 x 15 cm, ref. DI-RG-32 da Trox ou equivalente</t>
  </si>
  <si>
    <t>Q.04.000.031425</t>
  </si>
  <si>
    <t>Difusor para insuflamento de ar com plenum, modelo ADLK-S-AG, tamanhos 2,3,4,e 5; ref. Trox ou equivalente</t>
  </si>
  <si>
    <t>Q.04.000.031426</t>
  </si>
  <si>
    <t>Difusor para insuflamento de ar com plenum, modelo ALS-DS com 2 aberturas, tamanho 200 cm; ref. Trox ou equivalente</t>
  </si>
  <si>
    <t>Q.04.000.031427</t>
  </si>
  <si>
    <t>Difusor de plástico, modelo DVK-R, diâmetro 15 cm; ref. Multivac ou equivalente</t>
  </si>
  <si>
    <t>Q.04.000.031428</t>
  </si>
  <si>
    <t>Difusor de plástico, modelo DVK-R, diâmetro 20 cm; ref. Multivac ou equivalente</t>
  </si>
  <si>
    <t>Q.04.000.031429</t>
  </si>
  <si>
    <t>Grelha de retorno/exaustão com registro, modelo AR-AG; tamanho: 0,03 m² a 0,06 m²</t>
  </si>
  <si>
    <t>Q.04.000.031430</t>
  </si>
  <si>
    <t>Grelha de retorno/exaustão com registro, modelo AR-AG; tamanho: 0,07 m² a 0,13 m²</t>
  </si>
  <si>
    <t>Q.04.000.031431</t>
  </si>
  <si>
    <t>Grelha de retorno/exaustão com registro, modelo AR-AG; tamanho: 0,14 m² a 0,19 m²</t>
  </si>
  <si>
    <t>Q.04.000.031432</t>
  </si>
  <si>
    <t>Grelha de retorno/exaustão com registro, modelo AR-AG; tamanho: 0,20 m² a 0,40 m²</t>
  </si>
  <si>
    <t>Q.04.000.031433</t>
  </si>
  <si>
    <t>Grelha de retorno/exaustão com registro, modelo AR-AG; tamanho: 0,41 m² a 0,65 m²</t>
  </si>
  <si>
    <t>Q.04.000.031434</t>
  </si>
  <si>
    <t>Grelha de porta, modelo AGS-T; tamanho: 0,03 m² a 0,06 m²</t>
  </si>
  <si>
    <t>Q.04.000.031435</t>
  </si>
  <si>
    <t>Grelha de porta, modelo AGS-T; tamanho: 0,07 m² a 0,13 m²</t>
  </si>
  <si>
    <t>Q.04.000.031436</t>
  </si>
  <si>
    <t>Grelha de porta, modelo AGS-T; tamanho: 0,14 m² a 0,30 m²</t>
  </si>
  <si>
    <t>Q.04.000.031440</t>
  </si>
  <si>
    <t>Grelha de insuflação ou retorno, dupla deflexão e registro, lâminas convergentes, aletas verticais ajustáveis individualmente, em alumínio anodizado, tamanho: acima de 0,5 até 1,0 m²; ref. mod. VAT-DG da Trox ou equivalente</t>
  </si>
  <si>
    <t>Q.04.000.031441</t>
  </si>
  <si>
    <t>Grelha de insuflação ou retorno, dupla deflexão e registro, lâminas convergentes, aletas verticais ajustáveis individualmente, em alumínio anodizado, tamanho: acima de 0,1 até 0,5 m²; ref. mod. VAT-DG da Trox ou equivalente</t>
  </si>
  <si>
    <t>Q.04.000.031442</t>
  </si>
  <si>
    <t>Grelha de insuflação ou retorno, dupla deflexão e registro, lâminas convergentes, aletas verticais ajustáveis individualmente, em alumínio anodizado, tamanho: até 0,1 m²; ref. mod. VAT-DG da Trox ou equivalente</t>
  </si>
  <si>
    <t>Q.04.000.031443</t>
  </si>
  <si>
    <t>Painel rígido em lã de vidro, alta densidade, dimensões 2,70x1,20m, espessura de 25mm, revestidos face externa FSK (Foil Scrim Kraft aluminizado) e face interna tecido de vidro preto; ref. Climaver Acustic da Isover ou equivalente</t>
  </si>
  <si>
    <t>Q.04.000.032307</t>
  </si>
  <si>
    <t>Caixa ventiladora tipo compacta em estrutura e painéis em aço galvanizado, contendo ventilador centrífugo de dupla aspiração e motor elétrico para acionamento, vazão de 4.600 m³/hora e pressão estática de 30 mmca</t>
  </si>
  <si>
    <t>Q.04.000.032309</t>
  </si>
  <si>
    <t>Caixa ventiladora tipo compacta em estrutura e painéis em aço galvanizado, contendo ventilador centrífugo de dupla aspiração e motor elétrico para acionamento, vazão de 28.000 m³/h e pressão estática de 30 mmca</t>
  </si>
  <si>
    <t>Q.04.000.032311</t>
  </si>
  <si>
    <t>Resfriadora de líquidos, compressor Screw/parafuso (chiller), condensação à ar, capacidade 120 TR, compacto, com tubulações, fiações e controles internos, 380V/60Hz, ref. 30 RB-A Carrier, R407C série SAZ mod. RCU120SAZ4A7P Chiller Hitachi ou equivalente</t>
  </si>
  <si>
    <t>Q.04.000.032314</t>
  </si>
  <si>
    <t>Caixa ventiladora com ventilador centrífugo 8.800 m³/h e motor 2,2 kW - tensão 220/380V/60Hz, pressão 35 mmCA</t>
  </si>
  <si>
    <t>Q.04.000.032316</t>
  </si>
  <si>
    <t>Caixa ventiladora com ventilador centrífugo 1.710 m³/h e motor 0,55 kW - tensão 220/380V/60Hz, pressão 35 mmCA; ref. Projelmec ou equivalente</t>
  </si>
  <si>
    <t>Q.04.000.032317</t>
  </si>
  <si>
    <t>Caixa ventiladora com ventilador centrífugo 1.190 m³/h e tensão 220/380V/60Hz, pressão 37 mmCA; ref. GV-SVDL 155 da Motovent ou equivalente</t>
  </si>
  <si>
    <t>Q.04.000.032319</t>
  </si>
  <si>
    <t>Resfriadora de líquidos com compressor Screw/parafuso (chiller), condensação à ar, capac. 200-210 TR, compacto, c/tubulações, fiações e controles internos, 380V/60Hz; ref. 30 RB-A Carrier, R407C série SAZ mod. RCU210SAZ4A7P chiller Hitachi ou equivalente</t>
  </si>
  <si>
    <t>Q.04.000.032321</t>
  </si>
  <si>
    <t>Tratamento de ar compacta fancolete hidrônico tp cassette, com ventiladores centrífugos dupla aspiração, kit grelha e motor elétrico, estrutura e painéis plástico alta resistência, refrigeração 20.000 Btu/h - 1,6 TR, ref. 40HK-20 Carrier ou equivalente</t>
  </si>
  <si>
    <t>Q.04.000.032323</t>
  </si>
  <si>
    <t>Tratamento de ar compacta fancolete hidrônico tp cassette, com ventiladores centrífugos dupla aspiração, kit grelha e motor elétrico, estrutura e painéis plástico alta resistência, refrigeração 25.000 Btu/h - 2,1 TR, ref. 40HK-25 Carrier ou equivalente</t>
  </si>
  <si>
    <t>Q.04.000.032324</t>
  </si>
  <si>
    <t>Tratamento ar compacta fancolete hidrônico tipo cassette, com ventiladores centrífugos dupla aspiração, kit grelha e motor elétrico, estrutura e painéis de plástico alta resistência, refrigeração 32.000 Btu/h - 2,6 TR, ref. 40HK-32 Carrier ou equivalente</t>
  </si>
  <si>
    <t>Q.04.000.032325</t>
  </si>
  <si>
    <t>Tratamento ar compacta fancolete hidrônico, piso-teto, serpentina, filtros ar, ventiladores/motores elétricos, revest. isolamento térmico/acústico, vazão 637m³/h, refrig 14.000Btu/h - 1,2TR 220V/1Ph/60Hz; ref. 42LS14 Carrier ou equivalente</t>
  </si>
  <si>
    <t>Q.04.000.032327</t>
  </si>
  <si>
    <t>Tratamento ar compacta fancolete hidrônico, piso-teto, serpentina, filtros ar, ventiladores/motores elétricos, revest. isolamento térmico/acústico, vazão 1.215m³/h, refrig. 25.000Btu/h, 2,1TR 220V/1Ph/60Hz; ref. Carrier ou equivalente</t>
  </si>
  <si>
    <t>Q.04.000.032329</t>
  </si>
  <si>
    <t>Tratamento ar compacta fancolete hidrônico, piso-teto, serpentina, filtros ar, ventiladores/motores elétricos, revest. isolamento térmico/acústico, vazão 1.758m³/h, refrigeração 36.000Btu/h, 3TR 220V/1Ph/60Hz; ref. Carrier ou equivalente</t>
  </si>
  <si>
    <t>Q.04.000.032331</t>
  </si>
  <si>
    <t>Tratamento ar compacta fancolete hidrônico, piso-teto, serpentina, filtros ar, ventiladores/motores elétricos, revest. isolamento térmico/acústico, vazão 2.166m³/h, refrig 48.000Btu/h-4TR 220V/1Ph/60Hz; ref. Carrier, Hitachi ou equivalente</t>
  </si>
  <si>
    <t>Q.04.000.032333</t>
  </si>
  <si>
    <t>Tratamento de ar fan-coil tipo Air Handling Unit de concepção modular, capacidade de 10 TR, ref. TKM-227 10TR - 50mmca Trox, modelo YE/10 fabricante York ou equivalente</t>
  </si>
  <si>
    <t>Q.04.000.032335</t>
  </si>
  <si>
    <t>Tratamento de ar fan-coil tipo Air Handling Unit de concepção modular, capacidade de 40 TR, ref. TKM-227 40TR - 50mmca Trox, modelo YE/40 fabricante York ou equivalente</t>
  </si>
  <si>
    <t>Q.04.000.032337</t>
  </si>
  <si>
    <t>Tratamento de ar fan-coil tipo Air Handling Unit de concepção modular, capacidade de 50 TR, ref. TKM-227 50TR - 50mmca Trox, modelo TCA-LQ-50/8ROWS Hitachi ou equivalente</t>
  </si>
  <si>
    <t>Q.04.000.032340</t>
  </si>
  <si>
    <t>Unidades de Tratamento de ar (fan-coil) - 4.000 m³/h - 6TR, pressão estática externa 50mmCA; ref. Carrier, Constarco ou equivalente</t>
  </si>
  <si>
    <t>Q.04.000.032344</t>
  </si>
  <si>
    <t>Válvula de balanceamento diâmetro 1 " a 2-1/2"</t>
  </si>
  <si>
    <t>Q.04.000.032345</t>
  </si>
  <si>
    <t>Válvula borboleta na configuração wafer motorizada atuador floating diâmetro 3'' a 4"</t>
  </si>
  <si>
    <t>Q.04.000.032346</t>
  </si>
  <si>
    <t>Q.04.000.032347</t>
  </si>
  <si>
    <t>Válvula motorizada de esfera, com duas vias atuador floating; diâmetro de 1 1/2" a 3/4"; ref. EMO-85M-24+S6064 da Actua Controls, CN7510A2001+VB02 1/2"' e 3/4"' da Honeywell,  B239+ARB24-3 da Belimo ou equivalente</t>
  </si>
  <si>
    <t>Q.04.000.032348</t>
  </si>
  <si>
    <t>Válvula duas vias on/off retorno elétrico, diâmetro 1/2" a 3/4"; ref. ACTBV80S-215/ACTBV80S-220 da Actua ou equivalente</t>
  </si>
  <si>
    <t>Q.04.000.032349</t>
  </si>
  <si>
    <t>Válvula esfera motorizada de duas vias de atuador proporcional diâmetro 2" a 2 1/2"</t>
  </si>
  <si>
    <t>Q.04.000.032350</t>
  </si>
  <si>
    <t>Atuador proporcional de 10 Nm, tensão de entrada AC/DC 24 V, IP 54</t>
  </si>
  <si>
    <t>Q.04.000.032351</t>
  </si>
  <si>
    <t>Válvula esfera duas vias flangeada Ø3''</t>
  </si>
  <si>
    <t>Q.04.000.032357</t>
  </si>
  <si>
    <t>Veneziana com tela, anodizado natural, com filtro G4 e furos; referência comercial modelo AWG fabricantes Trox, Difus-ar ou equivalente</t>
  </si>
  <si>
    <t>Q.04.000.032358</t>
  </si>
  <si>
    <t>Veneziana com tela, modelo AWG; referência comercial: Trox ou equivalente</t>
  </si>
  <si>
    <t>Q.04.000.032359</t>
  </si>
  <si>
    <t>Veneziana com tela, modelo AWG, tamanho 38,5x33 cm; referência comercial: Trox, Difus-ar ou equivalente</t>
  </si>
  <si>
    <t>Q.04.000.032360</t>
  </si>
  <si>
    <t>Veneziana com tela, modelo AWG, tamanho 78,5x33 cm; referência comercial: Trox, Difus-ar ou equivalente</t>
  </si>
  <si>
    <t>R.02.000.038018</t>
  </si>
  <si>
    <t>Óleo de linhaça</t>
  </si>
  <si>
    <t>R.02.000.039013</t>
  </si>
  <si>
    <t>Ácido muriático</t>
  </si>
  <si>
    <t>R.02.000.039014</t>
  </si>
  <si>
    <t>Graxa lubrificante pastosa</t>
  </si>
  <si>
    <t>R.03.000.020338</t>
  </si>
  <si>
    <t>Tela tipo mosquiteira removível em fibra de vidro revestida em pvc, perfil alumínio, borracha EPDM, Kit fixação com 4 cantoneiras, travas e parafusos com buchas</t>
  </si>
  <si>
    <t>R.03.000.020341</t>
  </si>
  <si>
    <t>Tela em poliéster, malha 2x2mm, gramatura mínima de 31g/m², estruturante para impermeabilização a frio; ref. Ernetex, Vedacit ou equivalente</t>
  </si>
  <si>
    <t>R.03.000.020342</t>
  </si>
  <si>
    <t>Tela em polietileno, malha hexagonal de 1/2´, gramatura mínima de 205g/m², ref. Pinteiro 5110P ou 5111P da Nortene, ou equivalente</t>
  </si>
  <si>
    <t>R.03.000.027502</t>
  </si>
  <si>
    <t>Tela em polietileno (nylon), malha 10x10cm - fio com espessura de 2 mm, instalada</t>
  </si>
  <si>
    <t>R.03.000.028049</t>
  </si>
  <si>
    <t>Macrofibra estrutural polipropileno, resistência à tração&gt;=500MPa, E&gt;=5 Gpa, título até 5dtex, tenacidade mín. 5cN/dtex, deformação até 5cN/dtex e até 40%, perda massa por alcalinidade&lt;5%; ref. Politex Neomatex, Duristeel FF54 Concrefibra ou equivalente</t>
  </si>
  <si>
    <t>R.03.000.028050</t>
  </si>
  <si>
    <t>Microfibra polimérica anticrack, resistência à tração &gt;= 500Mpa, E&gt;=5 Gpa, título até 5dtex, tenacidade mín. 5cN/dtex, deformação até 5cN/dtex e até 40%, perda massa por alcalinidade &lt; 5%; ref. Neofibra MF Neomatex, Fibralit-Co Concrefibra ou equivalente</t>
  </si>
  <si>
    <t>S.01.000.038760</t>
  </si>
  <si>
    <t>S.01.000.080102</t>
  </si>
  <si>
    <t>Caminhão com irrigadeira e autobomba, capacidade mínima de 6.000 litros - COND.D</t>
  </si>
  <si>
    <t>S.01.000.080105</t>
  </si>
  <si>
    <t>Vassoura mecânica - rebocada mecanicamente</t>
  </si>
  <si>
    <t>S.01.000.080119</t>
  </si>
  <si>
    <t>Trator com pneus industrial, agrícola com peso de 5 T</t>
  </si>
  <si>
    <t>S.01.000.080125</t>
  </si>
  <si>
    <t>Betoneira reversível com carregador, capacidade de 320 litros, acionamento do motor combustão interna (diesel e gasolina) ou motor elétrico Alfa 320</t>
  </si>
  <si>
    <t>S.01.000.080129</t>
  </si>
  <si>
    <t>Compressor de ar XA 125 MWD - COND. D</t>
  </si>
  <si>
    <t>S.01.000.080149</t>
  </si>
  <si>
    <t>Vibroacabadora de asfalto sobre esteiras, capacidade 400 ton/hora</t>
  </si>
  <si>
    <t>S.01.000.080157</t>
  </si>
  <si>
    <t>Rompedor Pneumático ATLAS COPCO TEX 32 PS</t>
  </si>
  <si>
    <t>S.01.000.080178</t>
  </si>
  <si>
    <t>Rolo compactador vibratório de um cilindro/PN 7T</t>
  </si>
  <si>
    <t>S.01.000.080258</t>
  </si>
  <si>
    <t>Caminhão carroceria em madeira, capacidade até 8 toneladas</t>
  </si>
  <si>
    <t>S.01.000.080266</t>
  </si>
  <si>
    <t>Pá-carregadeira retroescavadeira / carregadeira, capacidade de 0,77m³ - COND. D</t>
  </si>
  <si>
    <t>S.01.000.080272</t>
  </si>
  <si>
    <t>Escavadeira hidráulica sobre esteira 100 HP (74 kW)</t>
  </si>
  <si>
    <t>S.01.000.080303</t>
  </si>
  <si>
    <t>Trator sobre esteira com lamina/Ripper 2,28m³</t>
  </si>
  <si>
    <t>S.01.000.080308</t>
  </si>
  <si>
    <t>Caminhão basculante caçamba minério, capacidade de 8,0m³ - COND.D</t>
  </si>
  <si>
    <t>S.01.000.080311</t>
  </si>
  <si>
    <t>Caminhão basculante diesel com capacidade de 5 m³ - COND. D</t>
  </si>
  <si>
    <t>S.01.000.080312</t>
  </si>
  <si>
    <t>Caminhão espargidor, capacidade de 6.000 litros - COND.D</t>
  </si>
  <si>
    <t>S.01.000.080330</t>
  </si>
  <si>
    <t>Rolo compactador vibratório com pé de carneiro em aço, potência 121 a 127HP (90 a 93 kW), ref. CA25PD DYNAPAC ou equivalente</t>
  </si>
  <si>
    <t>S.01.000.080332</t>
  </si>
  <si>
    <t>Motoniveladora com escarificador potência 140HP (104kW), ref. CAT 120H da CATERPILLAR ou equivalente</t>
  </si>
  <si>
    <t>S.01.000.080334</t>
  </si>
  <si>
    <t>Placa vibratória impacto de 1.700 kg, com motor diesel, ou gasolina, ou elétrico, ref. Placa Vibratoria Dynapac CM13 da Flygt do Brasil ou equivalente</t>
  </si>
  <si>
    <t>S.01.000.080337</t>
  </si>
  <si>
    <t>Rolo compactador autopropelido, vibratório em aço, cilindros lisos em tandem, potência 80 HP (59 kW); ref. CC21 Dynapac 6 toneladas ou equivalente</t>
  </si>
  <si>
    <t>S.01.000.080338</t>
  </si>
  <si>
    <t>Rolo compactador de pneus para asfalto, capacidade 27 toneladas</t>
  </si>
  <si>
    <t>S.01.000.080342</t>
  </si>
  <si>
    <t>Trator de esteira lâmina reta/riper - 328HP, CATEPILLAR-D8R PS328 ou equivalente</t>
  </si>
  <si>
    <t>S.01.000.080344</t>
  </si>
  <si>
    <t>Trator sobre esteiras potência 76 a 88HP (56 a 64,9kW), ref. D4 da Komatsu ou equivalente</t>
  </si>
  <si>
    <t>S.01.000.080349</t>
  </si>
  <si>
    <t>Veículo com capacidade para 4 pessoas, pot. 1.000CC - Cond. D</t>
  </si>
  <si>
    <t>S.01.000.080351</t>
  </si>
  <si>
    <t>Guindauto MUNCK M-640/18 com lança telescópica capacidade 3750 kg</t>
  </si>
  <si>
    <t>S.01.000.080352</t>
  </si>
  <si>
    <t>Veículo utilitário com capacidade para 9 pessoas - 1.600 CC - COND.D</t>
  </si>
  <si>
    <t>S.01.000.080357</t>
  </si>
  <si>
    <t>Locação de estação total</t>
  </si>
  <si>
    <t>S.01.000.080358</t>
  </si>
  <si>
    <t>Locação de nível com tripé</t>
  </si>
  <si>
    <t>S.01.000.081345</t>
  </si>
  <si>
    <t>Fresadora, largura útil 1 m; ref. Fresadora Wirtgem 1000C ou equivalente</t>
  </si>
  <si>
    <t>S.01.000.091701</t>
  </si>
  <si>
    <t>Sinalização horizontal com resina vinílica ou acrílica</t>
  </si>
  <si>
    <t>S.01.000.091713</t>
  </si>
  <si>
    <t>S.03.000.000001</t>
  </si>
  <si>
    <t>Chapa em MDF cru, espessura de 2cm</t>
  </si>
  <si>
    <t>S.03.000.020120</t>
  </si>
  <si>
    <t>Placa de advertência em chapa de alumínio, espessura 2mm, com pintura refletiva</t>
  </si>
  <si>
    <t>S.03.000.026616</t>
  </si>
  <si>
    <t>Cantoneira em alumínio</t>
  </si>
  <si>
    <t>S.03.000.026664</t>
  </si>
  <si>
    <t>Chapa de aço galvanizado nas bitolas: nº 22, n° 24 e n° 26</t>
  </si>
  <si>
    <t>S.03.000.028009</t>
  </si>
  <si>
    <t>Cola de contato para chapa vinílica / borracha</t>
  </si>
  <si>
    <t>S.03.000.028010</t>
  </si>
  <si>
    <t>Silicone para envidraçamento estrutural, 280g</t>
  </si>
  <si>
    <t>S.03.000.028011</t>
  </si>
  <si>
    <t>Perfil de borracha EPDM maciço de 12x15mm, para esquadrias</t>
  </si>
  <si>
    <t>S.03.000.032568</t>
  </si>
  <si>
    <t>Rodapé em mármore branco com espessura de 2 cm e altura de 7,0cm, acabamento polido</t>
  </si>
  <si>
    <t>S.03.000.033070</t>
  </si>
  <si>
    <t xml:space="preserve">Agente de cura, retardador de evaporação da água e protetor de umidade do concreto </t>
  </si>
  <si>
    <t>S.03.000.036002</t>
  </si>
  <si>
    <t>Rodapé de madeira ipê/jatobá de 7 x 1,5 cm</t>
  </si>
  <si>
    <t>S.03.000.036500</t>
  </si>
  <si>
    <t>Tampão ferro dúctil de 300 x 300mm, classe 125 (ruptura &gt; 125 kN), conforme NBR 10160/2005</t>
  </si>
  <si>
    <t>S.03.000.040001</t>
  </si>
  <si>
    <t>Poste concreto armado circular, H= 11m p/200kgf</t>
  </si>
  <si>
    <t>S.03.000.040007</t>
  </si>
  <si>
    <t>Poste concreto armado circular, H= 9m p/300kgf</t>
  </si>
  <si>
    <t>S.03.000.040009</t>
  </si>
  <si>
    <t>Poste concreto armado circular, H= 9m p/400kgf</t>
  </si>
  <si>
    <t>S.03.000.042306</t>
  </si>
  <si>
    <t>Placa de sinalização em chapa de aço N.16, com pintura refletiva "Perigo Alta Tensão"</t>
  </si>
  <si>
    <t>S.03.000.049580</t>
  </si>
  <si>
    <t>Cortadora de pavimento concreto/asfalto, motor a gasolina, potência 13HP, com disco de corte adiamantado segmentado para concreto, Ø 350mm - CHP diurno</t>
  </si>
  <si>
    <t>S.03.000.060255</t>
  </si>
  <si>
    <t>Anel pré-moldado em concreto, diâmetro externo de 0,80 m, h= 0,50 m</t>
  </si>
  <si>
    <t>S.03.000.061192</t>
  </si>
  <si>
    <t>Curva 45° em aço galvanizado, rosca macho/fêmea, Ø 2 1/2´</t>
  </si>
  <si>
    <t>S.03.000.061193</t>
  </si>
  <si>
    <t>Curva 90° em aço galvanizado, rosca fêmea/fêmea, Ø 2 1/2´</t>
  </si>
  <si>
    <t>S.03.000.080127</t>
  </si>
  <si>
    <t>Máquina projetora de concreto</t>
  </si>
  <si>
    <t>S.03.000.080128</t>
  </si>
  <si>
    <t>Compressor de ar rebocável, vazão 748pcm, motor a diesel, pot. 210cv</t>
  </si>
  <si>
    <t>S.03.000.080129</t>
  </si>
  <si>
    <t>Máquina extrusora de concreto para guias e sarjetas, motor a diesel, potência 14cv</t>
  </si>
  <si>
    <t>S.03.000.080130</t>
  </si>
  <si>
    <t>Régua vibradora dupla para concreto a gasolina 5,5 Hp, peso de 60 kg, comprimento 4 m</t>
  </si>
  <si>
    <t>S.03.000.080328</t>
  </si>
  <si>
    <t>Guindaste hidráulico autopropelido, com lança telescópica, para espaços limitados, tração 4x4, capacidade acima de 30 ton, potência 97 KW</t>
  </si>
  <si>
    <t>S.03.000.085678</t>
  </si>
  <si>
    <t>Retroescavadeira sobre rodas com carregadeira, tração 4x4, potência liquida 88 HP, peso operacional mínimo 6674 kg capacidade da carregadeira de 1 m³ e da retroescavadeira mínima de 0,26 m³, profundidade de escavação máxima de 4,37 m</t>
  </si>
  <si>
    <t>S.04.000.020160</t>
  </si>
  <si>
    <t>Batente de alumínio para divisória</t>
  </si>
  <si>
    <t>S.04.000.020379</t>
  </si>
  <si>
    <t>Tubo de papelão para forma com diâmetro de 45 cm</t>
  </si>
  <si>
    <t>S.04.000.020750</t>
  </si>
  <si>
    <t>Mão de obra / equipamentos mecânico e rotativo / corte / laser</t>
  </si>
  <si>
    <t>S.04.000.021027</t>
  </si>
  <si>
    <t>Vigas em cambará, cedrinho, eucalipto-citriodora, eucalipto-saligna, garapa, cupiúba, itaúba, de 6,0 x 16,0cm</t>
  </si>
  <si>
    <t>S.04.000.021028</t>
  </si>
  <si>
    <t>Madeira serrada G1-C6</t>
  </si>
  <si>
    <t>S.04.000.021087</t>
  </si>
  <si>
    <t>Chapa compensada plastificada de 12 mm de espessura</t>
  </si>
  <si>
    <t>S.04.000.021093</t>
  </si>
  <si>
    <t>Locação de andaime torre metálico (1,5x1,5m), com piso metálico</t>
  </si>
  <si>
    <t>S.04.000.021094</t>
  </si>
  <si>
    <t>Locação de andaime tubular fachadeiro, largura mínima de 1,00 m com piso metálico e sapatas ajustáveis</t>
  </si>
  <si>
    <t>M2XME</t>
  </si>
  <si>
    <t>S.04.000.021235</t>
  </si>
  <si>
    <t>Tubo de papelão para forma com diâmetro de 30 cm</t>
  </si>
  <si>
    <t>S.04.000.021236</t>
  </si>
  <si>
    <t>Tubo de papelão para forma com diâmetro de 50 cm</t>
  </si>
  <si>
    <t>S.04.000.021238</t>
  </si>
  <si>
    <t>Tubo de papelão para forma com diâmetro de 25 cm</t>
  </si>
  <si>
    <t>S.04.000.021239</t>
  </si>
  <si>
    <t>Tubo de papelão para forma com diâmetro de 35 cm</t>
  </si>
  <si>
    <t>S.04.000.021240</t>
  </si>
  <si>
    <t>Tubo de papelão para fôrma com diâmetro de 40 cm</t>
  </si>
  <si>
    <t>S.04.000.021531</t>
  </si>
  <si>
    <t>Barra de transferência em aço liso, diâmetro de 12,5 mm e comprimento de 35 cm</t>
  </si>
  <si>
    <t>S.04.000.022069</t>
  </si>
  <si>
    <t>Espaçador treliçado de aço, H= 5 cm</t>
  </si>
  <si>
    <t>S.04.000.023626</t>
  </si>
  <si>
    <t>Forro em fibra mineral com placas acústicas removíveis de 625 x 625mm; ref. linha Sahara NRC0.60, borda T24 da OWA do Brasil ou equivalente - instalado</t>
  </si>
  <si>
    <t>S.04.000.024045</t>
  </si>
  <si>
    <t>Disco diamantado para máquinas serra-mármore</t>
  </si>
  <si>
    <t>S.04.000.024123</t>
  </si>
  <si>
    <t>Fibra de polipropileno corrugada, monofilamento 600g/m³, para concreto; ref. Degussa (Masterfiber), Fitesa (Polycret MF) ou equivalente</t>
  </si>
  <si>
    <t>S.04.000.026514</t>
  </si>
  <si>
    <t>Parafuso auto-atarraxante com fenda, zincado branco de 9,5 x 2,9 mm</t>
  </si>
  <si>
    <t>S.04.000.026601</t>
  </si>
  <si>
    <t>Perfil ´U´ enrijecido (60x45x20)mm chapa 14 galvanizado</t>
  </si>
  <si>
    <t>S.04.000.026621</t>
  </si>
  <si>
    <t>Ferro chato galvanizado 3/1" x 1/8"</t>
  </si>
  <si>
    <t>S.04.000.026727</t>
  </si>
  <si>
    <t>Parafuso auto-atarraxante 5,5x38mm com arruela e bucha tipo S8</t>
  </si>
  <si>
    <t>S.04.000.026728</t>
  </si>
  <si>
    <t>Parafuso em inoxidável auto-atarraxante sextavado M6x50mm com bucha plástica tipo S6</t>
  </si>
  <si>
    <t>S.04.000.026818</t>
  </si>
  <si>
    <t>Perfil tubular galvanizado 30x30mm, espessura 3mm</t>
  </si>
  <si>
    <t>S.04.000.027499</t>
  </si>
  <si>
    <t>Galvanização a frio (tinta rica em zinco)</t>
  </si>
  <si>
    <t>S.04.000.027515</t>
  </si>
  <si>
    <t>Placas pré-moldada em concreto dimensões (1,60x0,60x0,03m)</t>
  </si>
  <si>
    <t>S.04.000.028017</t>
  </si>
  <si>
    <t>Endurecedor superficial para concreto</t>
  </si>
  <si>
    <t>S.04.000.028073</t>
  </si>
  <si>
    <t>Cola para piso vinílico</t>
  </si>
  <si>
    <t>S.04.000.031142</t>
  </si>
  <si>
    <t>Porta/balcão tipo basculante em chapa de aço galvanizado n° 16 (MSG), com acionamento manual</t>
  </si>
  <si>
    <t>S.04.000.031215</t>
  </si>
  <si>
    <t>Ferro trabalhado</t>
  </si>
  <si>
    <t>S.04.000.031547</t>
  </si>
  <si>
    <t>Elevador para passageiros, uso interno com capacidade mínima de 600kg, velocidade de 1 m/s, para duas paradas, portas unilaterais, em conformidade com as normas técnicas ABNT NBR 16858-2:2020, 16858-1:2021, NM 313:2007 e EN 13501-1</t>
  </si>
  <si>
    <t>S.04.000.031548</t>
  </si>
  <si>
    <t>Elevador para passageiros, uso interno com capacidade mínima de 600kg, velocidade de 1 m/s, para três paradas, portas unilaterais, em conformidade com as normas técnicas ABNT NBR 16858-2:2020, 16858-1:2021, NM 313:2007 e EN 13501-1</t>
  </si>
  <si>
    <t>S.04.000.031550</t>
  </si>
  <si>
    <t>Elevador para passageiros, uso interno com capacidade mínima de 600kg, velocidade de 1 m/s, para três paradas, portas bilaterais, em conformidade com as normas técnicas ABNT NBR 16858-2:2020, 16858-1:2021, NM 313:2007 e EN 13501-1</t>
  </si>
  <si>
    <t>S.04.000.031551</t>
  </si>
  <si>
    <t>Elevador para passageiros, uso interno com capacidade mínima de 600kg, velocidade de 1 m/s, para quatro paradas, portas bilaterais, em conformidade com as normas técnicas ABNT NBR 16858-2:2020, 16858-1:2021, NM 313:2007 e EN 13501-1</t>
  </si>
  <si>
    <t>S.04.000.031552</t>
  </si>
  <si>
    <t>Elevador para passageiros, uso interno com capacidade mínima de 600kg, velocidade de 1 m/s, para quatro paradas, portas unilaterais, em conformidade com as normas técnicas ABNT NBR 16858-2:2020, 16858-1:2021, NM 313:2007 e EN 13501-1</t>
  </si>
  <si>
    <t>S.04.000.031554</t>
  </si>
  <si>
    <t>Fornecimento e instalação de vidro laminado 5+5mm, inclusive acessórios em alumínio</t>
  </si>
  <si>
    <t>S.04.000.031686</t>
  </si>
  <si>
    <t>Tela alambrado soldada galvanizada fio 3,0mm, malha 5 x 15 cm</t>
  </si>
  <si>
    <t>S.04.000.031731</t>
  </si>
  <si>
    <t>Dobradiça em aço cromado com pino e bola em aço de 3 1/2´ x 3´</t>
  </si>
  <si>
    <t>S.04.000.031733</t>
  </si>
  <si>
    <t>Dobradiça 03 estágios ferro galvanizado DN 1´ x 4´</t>
  </si>
  <si>
    <t>S.04.000.032569</t>
  </si>
  <si>
    <t>Granito com espessura de 2cm e acabamento polido</t>
  </si>
  <si>
    <t>S.04.000.032570</t>
  </si>
  <si>
    <t>Granito com espessura de 3cm e acabamento polido</t>
  </si>
  <si>
    <t>S.04.000.033032</t>
  </si>
  <si>
    <t>Lambri em madeira macho/fêmea 10 x 1 cm, exceto pinus</t>
  </si>
  <si>
    <t>S.04.000.033562</t>
  </si>
  <si>
    <t>Plaqueta laminada para revestimento em áreas internas e externas</t>
  </si>
  <si>
    <t>S.04.000.034030</t>
  </si>
  <si>
    <t>Fita crepe 25mm x 50m</t>
  </si>
  <si>
    <t>S.04.000.034045</t>
  </si>
  <si>
    <t>Forro fibra mineral acústico, borda Square Lay-in, placas de 1250x625x16mm ou 625x625x16mm, pintura base poliester, estrutura de sustentação perfil ´T´; ref. Giorgian ou equivalente - instalado</t>
  </si>
  <si>
    <t>S.04.000.034078</t>
  </si>
  <si>
    <t>Luminária retangular de embutir tipo calha aberta com aletas parabólicas para 2 lâmpadas fluorescentes tubulares, ref. 123232 BC da ARM, FAA04-E228 da Lumicenter, PL 377/24 da Prolumi ou equivalente</t>
  </si>
  <si>
    <t>S.04.000.036075</t>
  </si>
  <si>
    <t>Junta elástica estrutural neoprene aplicada; ref. JJ2020F da Juntas Jeene ou equivalente</t>
  </si>
  <si>
    <t>S.04.000.036701</t>
  </si>
  <si>
    <t>Tampo para suporte rede voleibol / trave de futebol</t>
  </si>
  <si>
    <t>S.04.000.036702</t>
  </si>
  <si>
    <t>Rede para volei em poliamida (nylon), malha de 10x10cm, fio com espessura de 2mm, com 4 faixas de arremate em lona</t>
  </si>
  <si>
    <t>S.04.000.036703</t>
  </si>
  <si>
    <t>Poste para voleibol oficial, galvanizado, com pintura em esmalte na cor verde, completo</t>
  </si>
  <si>
    <t>S.04.000.038009</t>
  </si>
  <si>
    <t>Selador para pintura latex</t>
  </si>
  <si>
    <t>S.04.000.038010</t>
  </si>
  <si>
    <t>Lixa carbeto de silício de 7´</t>
  </si>
  <si>
    <t>S.04.000.038014</t>
  </si>
  <si>
    <t>Lixa massa/madeira uso geral Norton, Alcar ou equivalente (médias)</t>
  </si>
  <si>
    <t>S.04.000.039006</t>
  </si>
  <si>
    <t>Adesivo/selador à base de emulsão PVA/acrílica, ref. KZ Heydi da Viapol, Denverfix da Denver ou equivalente</t>
  </si>
  <si>
    <t>S.04.000.039086</t>
  </si>
  <si>
    <t>Placa de sinalização em PVC expandido de 70x20cm, espessura 3mm, adesivo dupla face sobre todo o verso</t>
  </si>
  <si>
    <t>S.04.000.042631</t>
  </si>
  <si>
    <t>Cantoneira em aço galvanizado de 2" x 2" x 1/8"</t>
  </si>
  <si>
    <t>S.04.000.042634</t>
  </si>
  <si>
    <t>S.04.000.042635</t>
  </si>
  <si>
    <t>Rodizio em aço duplo de 1 1/2"</t>
  </si>
  <si>
    <t>S.04.000.046214</t>
  </si>
  <si>
    <t>Sensor presença com fotocélula, bivolt, para iluminação teto, alcance 6m,120°, tempo de desligamento 1 ou 4 minutos</t>
  </si>
  <si>
    <t>S.04.000.049579</t>
  </si>
  <si>
    <t>Serra circular</t>
  </si>
  <si>
    <t>S.04.000.062028</t>
  </si>
  <si>
    <t>Baguete plástico tipo Tarucel, D= 6 mm</t>
  </si>
  <si>
    <t>S.04.000.062553</t>
  </si>
  <si>
    <t>Anel de borracha para tubo PVC 40mm (1 1/2´)</t>
  </si>
  <si>
    <t>S.04.000.065610</t>
  </si>
  <si>
    <t>Cuba em aço inoxidável simples de 600x500x300mm, AISI 304, liga 18,8 e chapa 22</t>
  </si>
  <si>
    <t>S.04.000.065676</t>
  </si>
  <si>
    <t>Tampo em MDF de 25 mm de espessura com laminado melamínico</t>
  </si>
  <si>
    <t>S.04.000.066171</t>
  </si>
  <si>
    <t>Ducha higiênica com registro, ref. Belle Epoque Light 1984 C51 da Deca, Delicatta 10906 da Docol, Aquarius 2195-A da Fabrimar ou equivalente</t>
  </si>
  <si>
    <t>S.04.000.067512</t>
  </si>
  <si>
    <t>S.04.000.067513</t>
  </si>
  <si>
    <t>S.04.000.069500</t>
  </si>
  <si>
    <t>Solução limpadora diluída em água</t>
  </si>
  <si>
    <t>S.04.000.069508</t>
  </si>
  <si>
    <t>Solda liga chumbo e estanho de 70x30</t>
  </si>
  <si>
    <t>S.04.000.069569</t>
  </si>
  <si>
    <t>Parafuso francês 5/16´ x 3/4´ com porca e arruela galvanizadas</t>
  </si>
  <si>
    <t>S.04.000.080135</t>
  </si>
  <si>
    <t>Lixadeira elétrica</t>
  </si>
  <si>
    <t>S.04.000.080173</t>
  </si>
  <si>
    <t>Rolo compactador liso de 1000 kg</t>
  </si>
  <si>
    <t>S.04.000.080237</t>
  </si>
  <si>
    <t>Máquina de lavagem a pressão tipo Vap (água fria, pressão 1700PSI)</t>
  </si>
  <si>
    <t>S.04.000.080341</t>
  </si>
  <si>
    <t>Placa vibratória - 60 kg</t>
  </si>
  <si>
    <t>S.04.000.081346</t>
  </si>
  <si>
    <t>Motosserra a gasolina portátil tipo 60 cilindradas; ref. mod.61 da Husqvarna ou equivalente</t>
  </si>
  <si>
    <t>S.04.000.081349</t>
  </si>
  <si>
    <t>Caminhão MUNCK 3 toneladas</t>
  </si>
  <si>
    <t>S.04.000.081350</t>
  </si>
  <si>
    <t>Caminhão MUNCK 15 toneladas</t>
  </si>
  <si>
    <t>S.04.000.081351</t>
  </si>
  <si>
    <t>Caminhão guindaste sobre pneus com capacidade de carga de 25 Toneladas</t>
  </si>
  <si>
    <t>S.04.000.081352</t>
  </si>
  <si>
    <t>Caminhão guindaste sobre pneus com capacidade de carga de 30 Toneladas</t>
  </si>
  <si>
    <t>S.04.000.090258</t>
  </si>
  <si>
    <t>Tela tipo mosquiteira em arame galvanizado malha 14, fio 30, abertura 1,5 mm, com requadro em perfis e chapas de ferro galvanizado - removível</t>
  </si>
  <si>
    <t>S.04.000.092856</t>
  </si>
  <si>
    <t>Gasolina comum</t>
  </si>
  <si>
    <t>S.05.000.009700</t>
  </si>
  <si>
    <t>Defensa metálica semimaleável simples</t>
  </si>
  <si>
    <t>S.05.000.020220</t>
  </si>
  <si>
    <t>Estaca tipo Raiz, diâmetro de 20 cm para 50 t, com perfuração em rocha (sem fornecimento de materiais)</t>
  </si>
  <si>
    <t>S.05.000.020276</t>
  </si>
  <si>
    <t>Estaca tipo Raiz, diâmetro de 15 cm para 25 t, em rocha</t>
  </si>
  <si>
    <t>S.05.000.020356</t>
  </si>
  <si>
    <t>Tela em polietileno para proteção de fachada, trama de 2,2mm</t>
  </si>
  <si>
    <t>S.05.000.021023</t>
  </si>
  <si>
    <t>Sarrafo de pinus, 1´ x 4´ - bruto</t>
  </si>
  <si>
    <t>S.05.000.021048</t>
  </si>
  <si>
    <t>Ripa de imbuia 3,5 x 1,5 cm</t>
  </si>
  <si>
    <t>S.05.000.021049</t>
  </si>
  <si>
    <t>Moldura de 3 cm, guarnição em padrão Imbuia - tipo meia</t>
  </si>
  <si>
    <t>S.05.000.021061</t>
  </si>
  <si>
    <t>Tábua de pinus, 1´ x 12´ - bruta</t>
  </si>
  <si>
    <t>S.05.000.021062</t>
  </si>
  <si>
    <t>Pontalete de pinus, 3´ x 3´ - bruto</t>
  </si>
  <si>
    <t>S.05.000.021100</t>
  </si>
  <si>
    <t>Pré misturado a quente</t>
  </si>
  <si>
    <t>S.05.000.021101</t>
  </si>
  <si>
    <t>Pré misturado a frio</t>
  </si>
  <si>
    <t>S.05.000.024121</t>
  </si>
  <si>
    <t>Manta asfáltica com armadura poliéster tipo III, esp.4 mm anti raiz, ref. Torodin Anti Raiz Viapol - instalado</t>
  </si>
  <si>
    <t>S.05.000.026500</t>
  </si>
  <si>
    <t>Tela em aço inoxidável 430, perfurada, espessura de 1,6mm, diâmetro do furo 17mm</t>
  </si>
  <si>
    <t>S.05.000.026515</t>
  </si>
  <si>
    <t>Parafuso auto-atarraxante com cabeça panela e bucha de nylon S-8</t>
  </si>
  <si>
    <t>S.05.000.026607</t>
  </si>
  <si>
    <t>Grelha tipo boca de leão em ferro fundido ductil, articulada, classe mín. 250 - 25T, medidas aproximadas: 810x270mm - NBR 10160</t>
  </si>
  <si>
    <t>S.05.000.026608</t>
  </si>
  <si>
    <t>Ferro perfilado trabalhado</t>
  </si>
  <si>
    <t>S.05.000.027511</t>
  </si>
  <si>
    <t>Chapéu tipo chinês para duto galvanizado de 35cm, bitola 22, para exaustor</t>
  </si>
  <si>
    <t>S.05.000.028002</t>
  </si>
  <si>
    <t>Solvente para materiais base epóxi</t>
  </si>
  <si>
    <t>S.05.000.032432</t>
  </si>
  <si>
    <t>Caixilho em alumínio anodizado comum, fixo sem ventilação permanente, H= 1,00m, L= 1,20m, rerfil 30 - sem vidros</t>
  </si>
  <si>
    <t>S.05.000.032433</t>
  </si>
  <si>
    <t>Caixilho de alumínio anodizado comum, tipo maxim-ar, H= 0,90m, L- 1,20m, linha 30 - sem vidros</t>
  </si>
  <si>
    <t>S.05.000.036031</t>
  </si>
  <si>
    <t>Junta plástica de dilatação para pisos de 3/4´x 1/8´ (17 x 3 mm)</t>
  </si>
  <si>
    <t>S.05.000.036705</t>
  </si>
  <si>
    <t>Mastro para bandeira em aço galvanizado completo engastado, altura livre de 9,00 m</t>
  </si>
  <si>
    <t>S.05.000.036714</t>
  </si>
  <si>
    <t>Mastro para bandeira em aço galvanizado completo engastado, altura livre de 7,00 m</t>
  </si>
  <si>
    <t>S.05.000.038556</t>
  </si>
  <si>
    <t>Árvore ornamental tipo Quaresmeira (Tibouchina Granulosa) - h= 1,50 / 2,00m</t>
  </si>
  <si>
    <t>S.05.000.039039</t>
  </si>
  <si>
    <t>Argamassa mista com areia grossa 1:2:8</t>
  </si>
  <si>
    <t>S.05.000.039040</t>
  </si>
  <si>
    <t>Argamassa de cimento e areia - média 1:5</t>
  </si>
  <si>
    <t>S.05.000.039045</t>
  </si>
  <si>
    <t>Concreto usinado, consumo 120 kg cimento/m³ - brita 1 e 2</t>
  </si>
  <si>
    <t>S.05.000.039104</t>
  </si>
  <si>
    <t>Placa de identificação para estacionamento (placa+poste+base), com desenho universal de acessibilidade, tipo pedestal</t>
  </si>
  <si>
    <t>S.05.000.040132</t>
  </si>
  <si>
    <t>Poste telecônico reto em aço galvanizado a fogo, altura de 7 m, com base, chumbadores, porcas e arruelas</t>
  </si>
  <si>
    <t>S.05.000.065621</t>
  </si>
  <si>
    <t>Cuba em aço inoxidável simples de 600x500x400mm, AISI 304, liga 18,8 e chapa 22</t>
  </si>
  <si>
    <t>S.05.000.093275</t>
  </si>
  <si>
    <t>S.05.000.093276</t>
  </si>
  <si>
    <t>S.05.000.093277</t>
  </si>
  <si>
    <t>Portão metálico de obra 5m, pivotante, 2 folhas, para tapume metálico</t>
  </si>
  <si>
    <t>S.06.000.009687</t>
  </si>
  <si>
    <t>Caminhão carroceria fixa aberta madeira, capacidade 5T - 160CV - PBT*8250, capacidade máxima de tração 11T - Diesel</t>
  </si>
  <si>
    <t>S.06.000.011700</t>
  </si>
  <si>
    <t>S.06.000.011701</t>
  </si>
  <si>
    <t>S.06.000.011702</t>
  </si>
  <si>
    <t>S.06.000.028076</t>
  </si>
  <si>
    <t>Aparelho corte oxiacetileno</t>
  </si>
  <si>
    <t>S.06.000.061088</t>
  </si>
  <si>
    <t>Junta Gibault em ferro fundido, DN= 80mm completa</t>
  </si>
  <si>
    <t>S.06.000.061089</t>
  </si>
  <si>
    <t>Junta Gibault em ferro fundido, DN= 100 mm completa</t>
  </si>
  <si>
    <t>S.06.000.067004</t>
  </si>
  <si>
    <t>Escavação e carga mecanizada em campo aberto com rompedor hidráulico, em rocha</t>
  </si>
  <si>
    <t>S.06.000.067005</t>
  </si>
  <si>
    <t>S.06.000.070104</t>
  </si>
  <si>
    <t>Microcomputador HD 1 TB + imperssora a laser + pacote Oficce</t>
  </si>
  <si>
    <t>S.06.000.080271</t>
  </si>
  <si>
    <t>Escavadeira hidráulica, capacidade operacional= 17T, potência 122 HP a diesel - sobre esteiras</t>
  </si>
  <si>
    <t>S.06.000.080349</t>
  </si>
  <si>
    <t>Veículo leve com capacidade 84cv</t>
  </si>
  <si>
    <t>S.07.000.000001</t>
  </si>
  <si>
    <t>Tacha refletiva de plástico injetado tipo I monodirecional, conforme NBR 14636</t>
  </si>
  <si>
    <t>S.07.000.000002</t>
  </si>
  <si>
    <t>Tacha refletiva de plástico injetado tipo II monodirecional conforme NBR 14636</t>
  </si>
  <si>
    <t>S.07.000.000003</t>
  </si>
  <si>
    <t>Tacha refletiva de plástico injetado tipo I bidirecional conforme NBR 14636</t>
  </si>
  <si>
    <t>S.07.000.000004</t>
  </si>
  <si>
    <t>Tacha refletiva de plástico injetado tipo II bidirecional conforme NBR 14636</t>
  </si>
  <si>
    <t>S.07.000.000006</t>
  </si>
  <si>
    <t>Tachão refletivo de plástico injetado tipo I monodirecional conforme NBR 15576</t>
  </si>
  <si>
    <t>S.07.000.000007</t>
  </si>
  <si>
    <t>Tachão refletivo de plástico injetado tipo I bidirecional conforme NBR 15576</t>
  </si>
  <si>
    <t>S.07.000.000008</t>
  </si>
  <si>
    <t>Tacha refletiva de resina sintética tipo I bidirecional conforme NBR 14636</t>
  </si>
  <si>
    <t>S.07.000.000009</t>
  </si>
  <si>
    <t>Tacha refletiva de resina sintética tipo I monodirecional conforme NBR 14636</t>
  </si>
  <si>
    <t>S.07.000.000010</t>
  </si>
  <si>
    <t>Tacha refletiva de resina sintética tipo II bidirecional conforme NBR 15576</t>
  </si>
  <si>
    <t>S.07.000.000011</t>
  </si>
  <si>
    <t>Tacha refletiva de resina sintética tipo II monodirecional conforme NBR 14636</t>
  </si>
  <si>
    <t>S.07.000.000012</t>
  </si>
  <si>
    <t>Tachão refletivo de resina sintética tipo I bidirecional conforme NBR 14636</t>
  </si>
  <si>
    <t>S.07.000.000013</t>
  </si>
  <si>
    <t>Tachão refletivo de resina sintética tipo I monodirecional conforme NBR 14636</t>
  </si>
  <si>
    <t>S.07.000.009521</t>
  </si>
  <si>
    <t>Grupo gerador - 2,5/3 kVA</t>
  </si>
  <si>
    <t>S.07.000.009675</t>
  </si>
  <si>
    <t>Martelete perfurador/rompedor elétrico - 1,5 kW</t>
  </si>
  <si>
    <t>S.07.000.009800</t>
  </si>
  <si>
    <t>Bate-estaca hidráulico para defensas montado em caminhão guindauto com capacidade de 20 t.m e carroceria de 4 t - 136 kW</t>
  </si>
  <si>
    <t>S.07.000.080230</t>
  </si>
  <si>
    <t>Pá-carregadeira sobre pneus, potência 120 a 122HP (88,5 a 119 kW) capacidade da caçamba de 1,7 a 5,0m³, ref. CAT924G da CATERPILLAR ou equivalente</t>
  </si>
  <si>
    <t>S.07.000.080308</t>
  </si>
  <si>
    <t>Transporte de material asfáltico, com caminhão com capacidade de 20000l em rodovia pavimentada para distância médias de transporte igual ou inferior a 100km. af_02/2016</t>
  </si>
  <si>
    <t>TxKM</t>
  </si>
  <si>
    <t>S.07.000.091714</t>
  </si>
  <si>
    <t>CPU 08</t>
  </si>
  <si>
    <t>Versão 200</t>
  </si>
  <si>
    <t>NOV/25</t>
  </si>
  <si>
    <t>Desonerado: 
Horista:  105,39%
Mensalista:  105,39%</t>
  </si>
  <si>
    <t xml:space="preserve"> LUVA PVC SOLDAVEL, 25 MM, PARA AGUA FRIA PREDIAL</t>
  </si>
  <si>
    <t xml:space="preserve"> Cabo de cobre PP Cordplast 2 x 1,5 mm2, 450/750v</t>
  </si>
  <si>
    <t>ESTOPA COMUM EMBALAGEM 200 GRAMAS</t>
  </si>
  <si>
    <t>JOELHO PVC, SOLDAVEL, BB, 45 GRAUS, DN 40 MM, PARA ESGOTO PREDIAL</t>
  </si>
  <si>
    <t xml:space="preserve"> LUVA SIMPLES, PVC SERIE R, 40 MM, PARA ESGOTO PREDIAL</t>
  </si>
  <si>
    <t>JOELHO, PVC SOLDAVEL, 45 GRAUS, 25 MM, COR MARROM, PARA AGUA FRIA PREDIAL</t>
  </si>
  <si>
    <t>LIXA EM FOLHA PARA PAREDE OU MADEIRA, NUMERO 120, COR VERMELHA</t>
  </si>
  <si>
    <t>LUVA PVC SOLDAVEL TRANSICAO AZUL BUCHA DE LATAO 25mm x 3/4"</t>
  </si>
  <si>
    <t>JOELHO PVC, SOLDAVEL, 90 GRAUS, 25 MM, COR MARROM, PARA AGUA FRIA PREDIAL</t>
  </si>
  <si>
    <t>BUCHA DE REDUCAO DE PVC, SOLDAVEL, LONGA, COM 40 X 25 MM, PARA AGUA FRIA PREDIAL</t>
  </si>
  <si>
    <t>FERRAMENTA - ARCO DE SERRA MANUAL AJUSTAVEL COM 12" LAMINA SPARTA</t>
  </si>
  <si>
    <t xml:space="preserve">CDHU 200 - 11/2025 - São Paulo                                                                                                       SBC - 02/2026 - São Paulo                                                                                                                                                                                                                                                                                                                                                           SINAPI - 01/2026 - São Paulo                                                                                                                     ORSE - 11/2025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</si>
  <si>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CDHU 200 - 11/2025 - São Paulo                                                                                                       SBC - 02/2026 - São Paulo                                                                                                                                                                                                                                                                                                                                                           SINAPI - 01/2026 - São Paulo                                                                                                                     ORSE - 11/2025   </t>
  </si>
  <si>
    <t>3.1.1</t>
  </si>
  <si>
    <t>4.3</t>
  </si>
  <si>
    <t>4.4</t>
  </si>
  <si>
    <t>4.5</t>
  </si>
  <si>
    <t>4.6</t>
  </si>
  <si>
    <t>4.7</t>
  </si>
  <si>
    <t>4.8</t>
  </si>
  <si>
    <t>4.9</t>
  </si>
  <si>
    <t>1 mes, 22 dias x 8 horas</t>
  </si>
  <si>
    <t xml:space="preserve">TROCA DE CADEIRAS ODONTOLÓGICAS COM REMANEJAMENTO DE PONTOS - CLÍNICA 3 - EDIFÍCIO FACULDADE DE ODONTOLOGIA DE RIBEIRÃO PRETO (FORP-USP)
</t>
  </si>
  <si>
    <t xml:space="preserve">TROCA DE CADEIRAS DE DENTISTA </t>
  </si>
  <si>
    <t xml:space="preserve">Retirada de cadeiras odontológicas existentes, remanejamento dos pontos e mão de obra para instalação das novas cadeiras </t>
  </si>
  <si>
    <t>1</t>
  </si>
  <si>
    <t>Área Total á ser reformada = 430,00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</si>
</sst>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R$&quot;\ * #,##0.00_-;\-&quot;R$&quot;\ * #,##0.00_-;_-&quot;R$&quot;\ * &quot;-&quot;??_-;_-@"/>
    <numFmt numFmtId="165" formatCode="#,##0.00\ %"/>
    <numFmt numFmtId="166" formatCode="_(* #,##0.00_);_(* \(#,##0.00\);_(* &quot;-&quot;??_);_(@_)"/>
    <numFmt numFmtId="167" formatCode="_-* #,##0.00_-;\-* #,##0.00_-;_-* &quot;-&quot;??_-;_-@"/>
    <numFmt numFmtId="168" formatCode="_(* #,##0.000_);_(* \(#,##0.000\);_(* &quot;-&quot;??_);_(@_)"/>
  </numFmts>
  <fonts count="47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0"/>
      <name val="Calibri"/>
      <family val="2"/>
    </font>
    <font>
      <b/>
      <sz val="14"/>
      <color theme="1"/>
      <name val="Arial"/>
      <family val="2"/>
    </font>
    <font>
      <sz val="10"/>
      <color rgb="FFFF0000"/>
      <name val="Arial"/>
      <family val="2"/>
    </font>
    <font>
      <b/>
      <sz val="14"/>
      <color theme="0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Times New Roman"/>
      <family val="1"/>
    </font>
    <font>
      <b/>
      <sz val="13"/>
      <color theme="1"/>
      <name val="Arial"/>
      <family val="2"/>
    </font>
    <font>
      <b/>
      <u/>
      <sz val="12"/>
      <color theme="1"/>
      <name val="Arial"/>
      <family val="2"/>
    </font>
    <font>
      <b/>
      <i/>
      <sz val="11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000000"/>
      <name val="Arial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  <scheme val="minor"/>
    </font>
    <font>
      <sz val="10"/>
      <name val="Arial"/>
      <family val="2"/>
      <scheme val="minor"/>
    </font>
    <font>
      <b/>
      <sz val="13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b/>
      <u/>
      <sz val="12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i/>
      <sz val="10"/>
      <name val="Arial"/>
      <family val="2"/>
    </font>
    <font>
      <b/>
      <sz val="16"/>
      <name val="Arial"/>
      <family val="2"/>
    </font>
    <font>
      <b/>
      <sz val="11"/>
      <name val="Calibri"/>
      <family val="2"/>
    </font>
    <font>
      <sz val="11"/>
      <name val="Arial"/>
      <family val="2"/>
    </font>
    <font>
      <b/>
      <sz val="12"/>
      <name val="Calibri"/>
      <family val="2"/>
    </font>
    <font>
      <b/>
      <sz val="10"/>
      <name val="Arial"/>
      <family val="2"/>
      <scheme val="minor"/>
    </font>
    <font>
      <b/>
      <i/>
      <sz val="11"/>
      <color indexed="8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EECE1"/>
        <bgColor rgb="FFEEECE1"/>
      </patternFill>
    </fill>
    <fill>
      <patternFill patternType="solid">
        <fgColor rgb="FFDDD9C3"/>
        <bgColor rgb="FFDDD9C3"/>
      </patternFill>
    </fill>
    <fill>
      <patternFill patternType="solid">
        <fgColor rgb="FFDDD9C4"/>
        <bgColor rgb="FFDDD9C4"/>
      </patternFill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C4BD97"/>
        <bgColor rgb="FFC4BD97"/>
      </patternFill>
    </fill>
    <fill>
      <patternFill patternType="solid">
        <fgColor rgb="FFD8D8D8"/>
        <bgColor rgb="FFD8D8D8"/>
      </patternFill>
    </fill>
    <fill>
      <patternFill patternType="solid">
        <fgColor rgb="FFB8CCE4"/>
        <bgColor rgb="FFB8CCE4"/>
      </patternFill>
    </fill>
    <fill>
      <patternFill patternType="solid">
        <fgColor rgb="FFDAEEF3"/>
        <bgColor rgb="FFDAEEF3"/>
      </patternFill>
    </fill>
    <fill>
      <patternFill patternType="solid">
        <fgColor rgb="FF92D050"/>
        <bgColor rgb="FF92D050"/>
      </patternFill>
    </fill>
    <fill>
      <patternFill patternType="solid">
        <fgColor theme="1"/>
        <bgColor theme="1"/>
      </patternFill>
    </fill>
    <fill>
      <patternFill patternType="solid">
        <fgColor rgb="FFEAF1DD"/>
        <bgColor rgb="FFEAF1DD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indexed="64"/>
      </patternFill>
    </fill>
  </fills>
  <borders count="14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000000"/>
      </left>
      <right style="thin">
        <color rgb="FF000000"/>
      </right>
      <top style="hair">
        <color rgb="FF595959"/>
      </top>
      <bottom style="hair">
        <color rgb="FF595959"/>
      </bottom>
      <diagonal/>
    </border>
    <border>
      <left style="thin">
        <color rgb="FF000000"/>
      </left>
      <right/>
      <top style="hair">
        <color rgb="FF595959"/>
      </top>
      <bottom style="hair">
        <color rgb="FF595959"/>
      </bottom>
      <diagonal/>
    </border>
    <border>
      <left/>
      <right/>
      <top style="hair">
        <color rgb="FF595959"/>
      </top>
      <bottom style="hair">
        <color rgb="FF595959"/>
      </bottom>
      <diagonal/>
    </border>
    <border>
      <left/>
      <right style="thin">
        <color rgb="FF000000"/>
      </right>
      <top style="hair">
        <color rgb="FF595959"/>
      </top>
      <bottom style="hair">
        <color rgb="FF595959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hair">
        <color rgb="FF595959"/>
      </bottom>
      <diagonal/>
    </border>
    <border>
      <left style="thin">
        <color rgb="FF595959"/>
      </left>
      <right style="thin">
        <color rgb="FF595959"/>
      </right>
      <top style="hair">
        <color rgb="FF595959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medium">
        <color rgb="FFFF0000"/>
      </right>
      <top style="hair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ck">
        <color rgb="FFFF0000"/>
      </left>
      <right/>
      <top style="thick">
        <color rgb="FFFF0000"/>
      </top>
      <bottom style="hair">
        <color rgb="FF000000"/>
      </bottom>
      <diagonal/>
    </border>
    <border>
      <left/>
      <right style="thick">
        <color rgb="FFFF0000"/>
      </right>
      <top style="thick">
        <color rgb="FFFF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ck">
        <color rgb="FFFF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ck">
        <color rgb="FFFF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rgb="FFFF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FF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ck">
        <color rgb="FFFF0000"/>
      </left>
      <right/>
      <top style="thin">
        <color rgb="FF000000"/>
      </top>
      <bottom/>
      <diagonal/>
    </border>
    <border>
      <left/>
      <right style="thick">
        <color rgb="FFFF0000"/>
      </right>
      <top style="thin">
        <color rgb="FF00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n">
        <color rgb="FF000000"/>
      </bottom>
      <diagonal/>
    </border>
    <border>
      <left/>
      <right style="thick">
        <color rgb="FFFF0000"/>
      </right>
      <top/>
      <bottom style="thin">
        <color rgb="FF000000"/>
      </bottom>
      <diagonal/>
    </border>
    <border>
      <left style="thick">
        <color rgb="FFFF0000"/>
      </left>
      <right/>
      <top style="thin">
        <color rgb="FF000000"/>
      </top>
      <bottom style="thick">
        <color rgb="FFFF0000"/>
      </bottom>
      <diagonal/>
    </border>
    <border>
      <left/>
      <right style="thick">
        <color rgb="FFFF0000"/>
      </right>
      <top style="thin">
        <color rgb="FF000000"/>
      </top>
      <bottom style="thick">
        <color rgb="FFFF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hair">
        <color rgb="FF595959"/>
      </bottom>
      <diagonal/>
    </border>
    <border>
      <left style="thin">
        <color rgb="FF000000"/>
      </left>
      <right/>
      <top style="thin">
        <color indexed="64"/>
      </top>
      <bottom style="hair">
        <color rgb="FF595959"/>
      </bottom>
      <diagonal/>
    </border>
    <border>
      <left/>
      <right/>
      <top style="thin">
        <color indexed="64"/>
      </top>
      <bottom style="hair">
        <color rgb="FF595959"/>
      </bottom>
      <diagonal/>
    </border>
    <border>
      <left/>
      <right style="thin">
        <color rgb="FF000000"/>
      </right>
      <top style="thin">
        <color indexed="64"/>
      </top>
      <bottom style="hair">
        <color rgb="FF595959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hair">
        <color rgb="FF595959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hair">
        <color rgb="FF595959"/>
      </bottom>
      <diagonal/>
    </border>
    <border>
      <left style="thin">
        <color indexed="64"/>
      </left>
      <right style="thin">
        <color rgb="FF000000"/>
      </right>
      <top style="hair">
        <color rgb="FF595959"/>
      </top>
      <bottom style="hair">
        <color rgb="FF595959"/>
      </bottom>
      <diagonal/>
    </border>
    <border>
      <left style="thin">
        <color rgb="FF000000"/>
      </left>
      <right style="thin">
        <color indexed="64"/>
      </right>
      <top style="hair">
        <color rgb="FF595959"/>
      </top>
      <bottom style="hair">
        <color rgb="FF595959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hair">
        <color rgb="FF595959"/>
      </top>
      <bottom style="thin">
        <color indexed="64"/>
      </bottom>
      <diagonal/>
    </border>
    <border>
      <left style="thin">
        <color rgb="FF000000"/>
      </left>
      <right/>
      <top style="hair">
        <color rgb="FF595959"/>
      </top>
      <bottom style="thin">
        <color indexed="64"/>
      </bottom>
      <diagonal/>
    </border>
    <border>
      <left/>
      <right/>
      <top style="hair">
        <color rgb="FF595959"/>
      </top>
      <bottom style="thin">
        <color indexed="64"/>
      </bottom>
      <diagonal/>
    </border>
    <border>
      <left/>
      <right style="thin">
        <color rgb="FF000000"/>
      </right>
      <top style="hair">
        <color rgb="FF595959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595959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hair">
        <color rgb="FF595959"/>
      </top>
      <bottom style="thin">
        <color indexed="64"/>
      </bottom>
      <diagonal/>
    </border>
  </borders>
  <cellStyleXfs count="3">
    <xf numFmtId="0" fontId="0" fillId="0" borderId="0"/>
    <xf numFmtId="0" fontId="29" fillId="0" borderId="103"/>
    <xf numFmtId="0" fontId="1" fillId="0" borderId="103"/>
  </cellStyleXfs>
  <cellXfs count="505">
    <xf numFmtId="0" fontId="0" fillId="0" borderId="0" xfId="0" applyFont="1" applyAlignment="1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10" fontId="6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/>
    </xf>
    <xf numFmtId="0" fontId="2" fillId="3" borderId="5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4" fontId="9" fillId="0" borderId="9" xfId="0" applyNumberFormat="1" applyFont="1" applyBorder="1" applyAlignment="1">
      <alignment horizontal="right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14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4" fontId="9" fillId="0" borderId="13" xfId="0" applyNumberFormat="1" applyFont="1" applyBorder="1" applyAlignment="1">
      <alignment horizontal="right" vertical="top" wrapText="1"/>
    </xf>
    <xf numFmtId="165" fontId="9" fillId="0" borderId="13" xfId="0" applyNumberFormat="1" applyFont="1" applyBorder="1" applyAlignment="1">
      <alignment horizontal="right" vertical="top" wrapText="1"/>
    </xf>
    <xf numFmtId="0" fontId="4" fillId="2" borderId="1" xfId="0" applyFont="1" applyFill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>
      <alignment wrapText="1"/>
    </xf>
    <xf numFmtId="0" fontId="8" fillId="0" borderId="0" xfId="0" applyFont="1"/>
    <xf numFmtId="0" fontId="16" fillId="0" borderId="0" xfId="0" applyFont="1" applyAlignment="1">
      <alignment vertical="center"/>
    </xf>
    <xf numFmtId="0" fontId="8" fillId="6" borderId="1" xfId="0" applyFont="1" applyFill="1" applyBorder="1"/>
    <xf numFmtId="0" fontId="8" fillId="0" borderId="0" xfId="0" applyFont="1" applyAlignment="1">
      <alignment horizontal="center" vertical="center"/>
    </xf>
    <xf numFmtId="0" fontId="8" fillId="0" borderId="36" xfId="0" applyFont="1" applyBorder="1"/>
    <xf numFmtId="2" fontId="17" fillId="0" borderId="42" xfId="0" applyNumberFormat="1" applyFont="1" applyBorder="1" applyAlignment="1">
      <alignment horizontal="center" vertical="center"/>
    </xf>
    <xf numFmtId="10" fontId="17" fillId="0" borderId="45" xfId="0" applyNumberFormat="1" applyFont="1" applyBorder="1" applyAlignment="1">
      <alignment horizontal="center" vertical="center"/>
    </xf>
    <xf numFmtId="14" fontId="17" fillId="0" borderId="45" xfId="0" applyNumberFormat="1" applyFont="1" applyBorder="1" applyAlignment="1">
      <alignment horizontal="center" vertical="center"/>
    </xf>
    <xf numFmtId="49" fontId="14" fillId="3" borderId="5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6" fontId="8" fillId="0" borderId="37" xfId="0" applyNumberFormat="1" applyFont="1" applyBorder="1" applyAlignment="1">
      <alignment horizontal="center" vertical="center"/>
    </xf>
    <xf numFmtId="0" fontId="8" fillId="0" borderId="48" xfId="0" applyFont="1" applyBorder="1" applyAlignment="1">
      <alignment vertical="center"/>
    </xf>
    <xf numFmtId="0" fontId="8" fillId="0" borderId="48" xfId="0" applyFont="1" applyBorder="1" applyAlignment="1">
      <alignment horizontal="center" vertical="center"/>
    </xf>
    <xf numFmtId="166" fontId="8" fillId="0" borderId="48" xfId="0" applyNumberFormat="1" applyFont="1" applyBorder="1" applyAlignment="1">
      <alignment horizontal="center" vertical="center"/>
    </xf>
    <xf numFmtId="166" fontId="8" fillId="0" borderId="51" xfId="0" applyNumberFormat="1" applyFont="1" applyBorder="1" applyAlignment="1">
      <alignment horizontal="center" vertical="center"/>
    </xf>
    <xf numFmtId="166" fontId="14" fillId="9" borderId="58" xfId="0" applyNumberFormat="1" applyFont="1" applyFill="1" applyBorder="1" applyAlignment="1">
      <alignment horizontal="center" vertical="center"/>
    </xf>
    <xf numFmtId="10" fontId="17" fillId="8" borderId="61" xfId="0" applyNumberFormat="1" applyFont="1" applyFill="1" applyBorder="1" applyAlignment="1">
      <alignment horizontal="center" vertical="center"/>
    </xf>
    <xf numFmtId="10" fontId="17" fillId="0" borderId="62" xfId="0" applyNumberFormat="1" applyFont="1" applyBorder="1" applyAlignment="1">
      <alignment horizontal="center" vertical="center"/>
    </xf>
    <xf numFmtId="10" fontId="17" fillId="10" borderId="63" xfId="0" applyNumberFormat="1" applyFont="1" applyFill="1" applyBorder="1" applyAlignment="1">
      <alignment horizontal="center" vertical="center"/>
    </xf>
    <xf numFmtId="166" fontId="17" fillId="0" borderId="20" xfId="0" applyNumberFormat="1" applyFont="1" applyBorder="1" applyAlignment="1">
      <alignment horizontal="center" vertical="center"/>
    </xf>
    <xf numFmtId="4" fontId="17" fillId="0" borderId="45" xfId="0" applyNumberFormat="1" applyFont="1" applyBorder="1" applyAlignment="1">
      <alignment horizontal="center" vertical="center"/>
    </xf>
    <xf numFmtId="166" fontId="17" fillId="0" borderId="36" xfId="0" applyNumberFormat="1" applyFont="1" applyBorder="1" applyAlignment="1">
      <alignment horizontal="center" vertical="center"/>
    </xf>
    <xf numFmtId="10" fontId="17" fillId="0" borderId="20" xfId="0" applyNumberFormat="1" applyFont="1" applyBorder="1" applyAlignment="1">
      <alignment horizontal="center" vertical="center"/>
    </xf>
    <xf numFmtId="10" fontId="17" fillId="10" borderId="45" xfId="0" applyNumberFormat="1" applyFont="1" applyFill="1" applyBorder="1" applyAlignment="1">
      <alignment horizontal="center" vertical="center"/>
    </xf>
    <xf numFmtId="0" fontId="9" fillId="0" borderId="0" xfId="0" applyFont="1"/>
    <xf numFmtId="166" fontId="17" fillId="0" borderId="0" xfId="0" applyNumberFormat="1" applyFont="1" applyAlignment="1">
      <alignment horizontal="center" vertical="center"/>
    </xf>
    <xf numFmtId="10" fontId="17" fillId="0" borderId="0" xfId="0" applyNumberFormat="1" applyFont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0" fontId="14" fillId="3" borderId="19" xfId="0" applyFont="1" applyFill="1" applyBorder="1" applyAlignment="1">
      <alignment vertical="center"/>
    </xf>
    <xf numFmtId="164" fontId="14" fillId="3" borderId="27" xfId="0" applyNumberFormat="1" applyFont="1" applyFill="1" applyBorder="1" applyAlignment="1">
      <alignment vertical="center"/>
    </xf>
    <xf numFmtId="10" fontId="14" fillId="3" borderId="19" xfId="0" applyNumberFormat="1" applyFont="1" applyFill="1" applyBorder="1" applyAlignment="1">
      <alignment horizontal="center" vertical="center"/>
    </xf>
    <xf numFmtId="166" fontId="14" fillId="3" borderId="19" xfId="0" applyNumberFormat="1" applyFont="1" applyFill="1" applyBorder="1" applyAlignment="1">
      <alignment horizontal="right" vertical="center"/>
    </xf>
    <xf numFmtId="164" fontId="14" fillId="3" borderId="31" xfId="0" applyNumberFormat="1" applyFont="1" applyFill="1" applyBorder="1" applyAlignment="1">
      <alignment vertical="center"/>
    </xf>
    <xf numFmtId="10" fontId="14" fillId="3" borderId="20" xfId="0" applyNumberFormat="1" applyFont="1" applyFill="1" applyBorder="1" applyAlignment="1">
      <alignment horizontal="center" vertical="center"/>
    </xf>
    <xf numFmtId="166" fontId="14" fillId="3" borderId="20" xfId="0" applyNumberFormat="1" applyFont="1" applyFill="1" applyBorder="1" applyAlignment="1">
      <alignment horizontal="right" vertical="center"/>
    </xf>
    <xf numFmtId="10" fontId="14" fillId="3" borderId="20" xfId="0" applyNumberFormat="1" applyFont="1" applyFill="1" applyBorder="1" applyAlignment="1">
      <alignment horizontal="right" vertical="center"/>
    </xf>
    <xf numFmtId="164" fontId="14" fillId="3" borderId="30" xfId="0" applyNumberFormat="1" applyFont="1" applyFill="1" applyBorder="1" applyAlignment="1">
      <alignment vertical="center"/>
    </xf>
    <xf numFmtId="10" fontId="14" fillId="3" borderId="22" xfId="0" applyNumberFormat="1" applyFont="1" applyFill="1" applyBorder="1" applyAlignment="1">
      <alignment horizontal="center" vertical="center"/>
    </xf>
    <xf numFmtId="10" fontId="14" fillId="3" borderId="22" xfId="0" applyNumberFormat="1" applyFont="1" applyFill="1" applyBorder="1" applyAlignment="1">
      <alignment horizontal="right" vertical="center"/>
    </xf>
    <xf numFmtId="9" fontId="14" fillId="3" borderId="22" xfId="0" applyNumberFormat="1" applyFont="1" applyFill="1" applyBorder="1" applyAlignment="1">
      <alignment horizontal="right" vertical="center"/>
    </xf>
    <xf numFmtId="166" fontId="15" fillId="0" borderId="19" xfId="0" applyNumberFormat="1" applyFont="1" applyBorder="1" applyAlignment="1">
      <alignment horizontal="center" vertical="center"/>
    </xf>
    <xf numFmtId="2" fontId="16" fillId="0" borderId="19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horizontal="left"/>
    </xf>
    <xf numFmtId="4" fontId="6" fillId="0" borderId="0" xfId="0" applyNumberFormat="1" applyFont="1"/>
    <xf numFmtId="166" fontId="15" fillId="0" borderId="20" xfId="0" applyNumberFormat="1" applyFont="1" applyBorder="1" applyAlignment="1">
      <alignment horizontal="center" vertical="center"/>
    </xf>
    <xf numFmtId="10" fontId="16" fillId="11" borderId="20" xfId="0" applyNumberFormat="1" applyFont="1" applyFill="1" applyBorder="1" applyAlignment="1">
      <alignment horizontal="center" vertical="center"/>
    </xf>
    <xf numFmtId="0" fontId="15" fillId="0" borderId="20" xfId="0" applyFont="1" applyBorder="1" applyAlignment="1">
      <alignment vertical="center"/>
    </xf>
    <xf numFmtId="14" fontId="16" fillId="0" borderId="20" xfId="0" applyNumberFormat="1" applyFont="1" applyBorder="1" applyAlignment="1">
      <alignment horizontal="center" vertical="center"/>
    </xf>
    <xf numFmtId="0" fontId="15" fillId="0" borderId="22" xfId="0" applyFont="1" applyBorder="1" applyAlignment="1">
      <alignment vertical="center"/>
    </xf>
    <xf numFmtId="166" fontId="15" fillId="0" borderId="22" xfId="0" applyNumberFormat="1" applyFont="1" applyBorder="1" applyAlignment="1">
      <alignment horizontal="center" vertical="center"/>
    </xf>
    <xf numFmtId="49" fontId="16" fillId="0" borderId="22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5" fillId="7" borderId="28" xfId="0" applyFont="1" applyFill="1" applyBorder="1" applyAlignment="1">
      <alignment horizontal="center" vertical="center"/>
    </xf>
    <xf numFmtId="49" fontId="15" fillId="7" borderId="28" xfId="0" applyNumberFormat="1" applyFont="1" applyFill="1" applyBorder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left" vertical="center" wrapText="1"/>
    </xf>
    <xf numFmtId="0" fontId="15" fillId="10" borderId="28" xfId="0" applyFont="1" applyFill="1" applyBorder="1" applyAlignment="1">
      <alignment horizontal="center" vertical="center"/>
    </xf>
    <xf numFmtId="166" fontId="15" fillId="10" borderId="28" xfId="0" applyNumberFormat="1" applyFont="1" applyFill="1" applyBorder="1" applyAlignment="1">
      <alignment horizontal="center" vertical="center"/>
    </xf>
    <xf numFmtId="49" fontId="15" fillId="10" borderId="28" xfId="0" applyNumberFormat="1" applyFont="1" applyFill="1" applyBorder="1" applyAlignment="1">
      <alignment horizontal="center" vertical="center"/>
    </xf>
    <xf numFmtId="0" fontId="15" fillId="0" borderId="28" xfId="0" applyFont="1" applyBorder="1" applyAlignment="1">
      <alignment horizontal="center" vertical="center" wrapText="1"/>
    </xf>
    <xf numFmtId="166" fontId="15" fillId="0" borderId="28" xfId="0" applyNumberFormat="1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/>
    </xf>
    <xf numFmtId="49" fontId="15" fillId="0" borderId="28" xfId="0" applyNumberFormat="1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0" xfId="0" applyFont="1" applyBorder="1" applyAlignment="1">
      <alignment horizontal="left" vertical="center" wrapText="1"/>
    </xf>
    <xf numFmtId="166" fontId="16" fillId="0" borderId="20" xfId="0" applyNumberFormat="1" applyFont="1" applyBorder="1" applyAlignment="1">
      <alignment horizontal="center" vertical="center"/>
    </xf>
    <xf numFmtId="49" fontId="16" fillId="0" borderId="20" xfId="0" applyNumberFormat="1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22" xfId="0" applyFont="1" applyBorder="1" applyAlignment="1">
      <alignment horizontal="left" vertical="center"/>
    </xf>
    <xf numFmtId="166" fontId="16" fillId="0" borderId="22" xfId="0" applyNumberFormat="1" applyFont="1" applyBorder="1" applyAlignment="1">
      <alignment horizontal="center" vertical="center"/>
    </xf>
    <xf numFmtId="166" fontId="15" fillId="12" borderId="26" xfId="0" applyNumberFormat="1" applyFont="1" applyFill="1" applyBorder="1" applyAlignment="1">
      <alignment horizontal="center" vertical="center"/>
    </xf>
    <xf numFmtId="0" fontId="16" fillId="12" borderId="29" xfId="0" applyFont="1" applyFill="1" applyBorder="1" applyAlignment="1">
      <alignment horizontal="center" vertical="center"/>
    </xf>
    <xf numFmtId="49" fontId="16" fillId="12" borderId="84" xfId="0" applyNumberFormat="1" applyFont="1" applyFill="1" applyBorder="1" applyAlignment="1">
      <alignment horizontal="center" vertical="center"/>
    </xf>
    <xf numFmtId="166" fontId="15" fillId="0" borderId="28" xfId="0" applyNumberFormat="1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49" fontId="16" fillId="0" borderId="28" xfId="0" applyNumberFormat="1" applyFont="1" applyBorder="1" applyAlignment="1">
      <alignment horizontal="center" vertical="center"/>
    </xf>
    <xf numFmtId="168" fontId="16" fillId="0" borderId="20" xfId="0" applyNumberFormat="1" applyFont="1" applyBorder="1" applyAlignment="1">
      <alignment horizontal="center" vertical="center"/>
    </xf>
    <xf numFmtId="0" fontId="16" fillId="0" borderId="66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166" fontId="16" fillId="8" borderId="27" xfId="0" applyNumberFormat="1" applyFont="1" applyFill="1" applyBorder="1" applyAlignment="1">
      <alignment horizontal="center" vertical="center"/>
    </xf>
    <xf numFmtId="166" fontId="15" fillId="12" borderId="28" xfId="0" applyNumberFormat="1" applyFont="1" applyFill="1" applyBorder="1" applyAlignment="1">
      <alignment horizontal="center" vertical="center"/>
    </xf>
    <xf numFmtId="10" fontId="16" fillId="11" borderId="19" xfId="0" applyNumberFormat="1" applyFont="1" applyFill="1" applyBorder="1" applyAlignment="1">
      <alignment horizontal="right" vertical="center"/>
    </xf>
    <xf numFmtId="49" fontId="16" fillId="0" borderId="19" xfId="0" applyNumberFormat="1" applyFont="1" applyBorder="1" applyAlignment="1">
      <alignment horizontal="center" vertical="center"/>
    </xf>
    <xf numFmtId="166" fontId="15" fillId="13" borderId="92" xfId="0" applyNumberFormat="1" applyFont="1" applyFill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166" fontId="16" fillId="8" borderId="19" xfId="0" applyNumberFormat="1" applyFont="1" applyFill="1" applyBorder="1" applyAlignment="1">
      <alignment horizontal="center" vertical="center"/>
    </xf>
    <xf numFmtId="10" fontId="16" fillId="11" borderId="19" xfId="0" applyNumberFormat="1" applyFont="1" applyFill="1" applyBorder="1" applyAlignment="1">
      <alignment horizontal="center" vertical="center"/>
    </xf>
    <xf numFmtId="168" fontId="16" fillId="0" borderId="19" xfId="0" applyNumberFormat="1" applyFont="1" applyBorder="1" applyAlignment="1">
      <alignment horizontal="center" vertical="center"/>
    </xf>
    <xf numFmtId="168" fontId="16" fillId="0" borderId="62" xfId="0" applyNumberFormat="1" applyFont="1" applyBorder="1" applyAlignment="1">
      <alignment horizontal="center" vertical="center"/>
    </xf>
    <xf numFmtId="0" fontId="16" fillId="0" borderId="62" xfId="0" applyFont="1" applyBorder="1" applyAlignment="1">
      <alignment horizontal="center" vertical="center"/>
    </xf>
    <xf numFmtId="4" fontId="6" fillId="0" borderId="70" xfId="0" applyNumberFormat="1" applyFont="1" applyBorder="1" applyAlignment="1">
      <alignment horizontal="left"/>
    </xf>
    <xf numFmtId="4" fontId="6" fillId="0" borderId="70" xfId="0" applyNumberFormat="1" applyFont="1" applyBorder="1"/>
    <xf numFmtId="0" fontId="11" fillId="10" borderId="28" xfId="0" applyFont="1" applyFill="1" applyBorder="1" applyAlignment="1">
      <alignment horizontal="center"/>
    </xf>
    <xf numFmtId="0" fontId="8" fillId="12" borderId="19" xfId="0" applyFont="1" applyFill="1" applyBorder="1" applyAlignment="1">
      <alignment horizontal="center" vertical="center"/>
    </xf>
    <xf numFmtId="10" fontId="8" fillId="12" borderId="19" xfId="0" applyNumberFormat="1" applyFont="1" applyFill="1" applyBorder="1" applyAlignment="1">
      <alignment horizontal="center" vertical="center"/>
    </xf>
    <xf numFmtId="10" fontId="8" fillId="12" borderId="19" xfId="0" applyNumberFormat="1" applyFont="1" applyFill="1" applyBorder="1" applyAlignment="1">
      <alignment horizontal="center"/>
    </xf>
    <xf numFmtId="0" fontId="8" fillId="0" borderId="20" xfId="0" applyFont="1" applyBorder="1" applyAlignment="1">
      <alignment horizontal="center" vertical="center"/>
    </xf>
    <xf numFmtId="10" fontId="8" fillId="0" borderId="20" xfId="0" applyNumberFormat="1" applyFont="1" applyBorder="1" applyAlignment="1">
      <alignment horizontal="center" vertical="center"/>
    </xf>
    <xf numFmtId="10" fontId="8" fillId="0" borderId="20" xfId="0" applyNumberFormat="1" applyFont="1" applyBorder="1" applyAlignment="1">
      <alignment horizontal="center"/>
    </xf>
    <xf numFmtId="0" fontId="8" fillId="6" borderId="20" xfId="0" applyFont="1" applyFill="1" applyBorder="1" applyAlignment="1">
      <alignment horizontal="center" vertical="center" wrapText="1"/>
    </xf>
    <xf numFmtId="0" fontId="8" fillId="0" borderId="62" xfId="0" applyFont="1" applyBorder="1"/>
    <xf numFmtId="0" fontId="8" fillId="16" borderId="108" xfId="0" applyFont="1" applyFill="1" applyBorder="1" applyAlignment="1">
      <alignment horizontal="center" vertical="center"/>
    </xf>
    <xf numFmtId="0" fontId="8" fillId="16" borderId="109" xfId="0" applyFont="1" applyFill="1" applyBorder="1" applyAlignment="1">
      <alignment horizontal="center" vertical="center"/>
    </xf>
    <xf numFmtId="0" fontId="8" fillId="16" borderId="20" xfId="0" applyFont="1" applyFill="1" applyBorder="1" applyAlignment="1">
      <alignment horizontal="center" vertical="center"/>
    </xf>
    <xf numFmtId="0" fontId="8" fillId="16" borderId="110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10" fontId="8" fillId="0" borderId="22" xfId="0" applyNumberFormat="1" applyFont="1" applyBorder="1" applyAlignment="1">
      <alignment horizontal="center" vertical="center"/>
    </xf>
    <xf numFmtId="10" fontId="8" fillId="0" borderId="22" xfId="0" applyNumberFormat="1" applyFont="1" applyBorder="1" applyAlignment="1">
      <alignment horizontal="center"/>
    </xf>
    <xf numFmtId="0" fontId="4" fillId="16" borderId="108" xfId="0" applyFont="1" applyFill="1" applyBorder="1" applyAlignment="1">
      <alignment horizontal="center" vertical="center"/>
    </xf>
    <xf numFmtId="0" fontId="4" fillId="16" borderId="109" xfId="0" applyFont="1" applyFill="1" applyBorder="1" applyAlignment="1">
      <alignment horizontal="center" vertical="center"/>
    </xf>
    <xf numFmtId="0" fontId="4" fillId="16" borderId="20" xfId="0" applyFont="1" applyFill="1" applyBorder="1" applyAlignment="1">
      <alignment horizontal="center" vertical="center"/>
    </xf>
    <xf numFmtId="0" fontId="4" fillId="16" borderId="110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08" xfId="0" applyFont="1" applyBorder="1" applyAlignment="1">
      <alignment horizontal="center" vertical="center"/>
    </xf>
    <xf numFmtId="0" fontId="4" fillId="0" borderId="109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10" borderId="20" xfId="0" applyFont="1" applyFill="1" applyBorder="1" applyAlignment="1">
      <alignment horizontal="center" vertical="center"/>
    </xf>
    <xf numFmtId="0" fontId="4" fillId="10" borderId="20" xfId="0" applyFont="1" applyFill="1" applyBorder="1" applyAlignment="1">
      <alignment vertical="center"/>
    </xf>
    <xf numFmtId="167" fontId="4" fillId="10" borderId="108" xfId="0" applyNumberFormat="1" applyFont="1" applyFill="1" applyBorder="1" applyAlignment="1">
      <alignment horizontal="center" vertical="center"/>
    </xf>
    <xf numFmtId="167" fontId="4" fillId="10" borderId="109" xfId="0" applyNumberFormat="1" applyFont="1" applyFill="1" applyBorder="1" applyAlignment="1">
      <alignment horizontal="center" vertical="center"/>
    </xf>
    <xf numFmtId="167" fontId="4" fillId="10" borderId="20" xfId="0" applyNumberFormat="1" applyFont="1" applyFill="1" applyBorder="1" applyAlignment="1">
      <alignment horizontal="center" vertical="center"/>
    </xf>
    <xf numFmtId="167" fontId="4" fillId="10" borderId="110" xfId="0" applyNumberFormat="1" applyFont="1" applyFill="1" applyBorder="1" applyAlignment="1">
      <alignment horizontal="center" vertical="center"/>
    </xf>
    <xf numFmtId="0" fontId="11" fillId="10" borderId="28" xfId="0" applyFont="1" applyFill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167" fontId="8" fillId="0" borderId="108" xfId="0" applyNumberFormat="1" applyFont="1" applyBorder="1" applyAlignment="1">
      <alignment horizontal="center" vertical="center"/>
    </xf>
    <xf numFmtId="167" fontId="8" fillId="0" borderId="109" xfId="0" applyNumberFormat="1" applyFont="1" applyBorder="1" applyAlignment="1">
      <alignment horizontal="center" vertical="center"/>
    </xf>
    <xf numFmtId="167" fontId="8" fillId="0" borderId="20" xfId="0" applyNumberFormat="1" applyFont="1" applyBorder="1" applyAlignment="1">
      <alignment horizontal="center" vertical="center"/>
    </xf>
    <xf numFmtId="167" fontId="8" fillId="0" borderId="72" xfId="0" applyNumberFormat="1" applyFont="1" applyBorder="1" applyAlignment="1">
      <alignment horizontal="center" vertical="center"/>
    </xf>
    <xf numFmtId="10" fontId="8" fillId="12" borderId="20" xfId="0" applyNumberFormat="1" applyFont="1" applyFill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10" fontId="8" fillId="12" borderId="22" xfId="0" applyNumberFormat="1" applyFont="1" applyFill="1" applyBorder="1" applyAlignment="1">
      <alignment horizontal="center" vertical="center"/>
    </xf>
    <xf numFmtId="0" fontId="8" fillId="0" borderId="20" xfId="0" applyFont="1" applyBorder="1" applyAlignment="1">
      <alignment horizontal="left" vertical="center"/>
    </xf>
    <xf numFmtId="167" fontId="8" fillId="10" borderId="108" xfId="0" applyNumberFormat="1" applyFont="1" applyFill="1" applyBorder="1" applyAlignment="1">
      <alignment horizontal="center" vertical="center"/>
    </xf>
    <xf numFmtId="167" fontId="8" fillId="10" borderId="20" xfId="0" applyNumberFormat="1" applyFont="1" applyFill="1" applyBorder="1" applyAlignment="1">
      <alignment horizontal="center" vertical="center"/>
    </xf>
    <xf numFmtId="2" fontId="8" fillId="0" borderId="108" xfId="0" applyNumberFormat="1" applyFont="1" applyBorder="1" applyAlignment="1">
      <alignment horizontal="center" vertical="center"/>
    </xf>
    <xf numFmtId="2" fontId="8" fillId="0" borderId="109" xfId="0" applyNumberFormat="1" applyFont="1" applyBorder="1" applyAlignment="1">
      <alignment horizontal="center" vertical="center"/>
    </xf>
    <xf numFmtId="2" fontId="8" fillId="0" borderId="20" xfId="0" applyNumberFormat="1" applyFont="1" applyBorder="1" applyAlignment="1">
      <alignment horizontal="center" vertical="center"/>
    </xf>
    <xf numFmtId="2" fontId="8" fillId="0" borderId="72" xfId="0" applyNumberFormat="1" applyFont="1" applyBorder="1" applyAlignment="1">
      <alignment horizontal="center" vertical="center"/>
    </xf>
    <xf numFmtId="0" fontId="8" fillId="7" borderId="22" xfId="0" applyFont="1" applyFill="1" applyBorder="1" applyAlignment="1">
      <alignment horizontal="right" vertical="center"/>
    </xf>
    <xf numFmtId="0" fontId="4" fillId="7" borderId="22" xfId="0" applyFont="1" applyFill="1" applyBorder="1" applyAlignment="1">
      <alignment vertical="center"/>
    </xf>
    <xf numFmtId="2" fontId="4" fillId="7" borderId="115" xfId="0" applyNumberFormat="1" applyFont="1" applyFill="1" applyBorder="1" applyAlignment="1">
      <alignment horizontal="center" vertical="center"/>
    </xf>
    <xf numFmtId="2" fontId="4" fillId="7" borderId="116" xfId="0" applyNumberFormat="1" applyFont="1" applyFill="1" applyBorder="1" applyAlignment="1">
      <alignment horizontal="center" vertical="center"/>
    </xf>
    <xf numFmtId="2" fontId="4" fillId="7" borderId="22" xfId="0" applyNumberFormat="1" applyFont="1" applyFill="1" applyBorder="1" applyAlignment="1">
      <alignment horizontal="center" vertical="center"/>
    </xf>
    <xf numFmtId="2" fontId="4" fillId="7" borderId="117" xfId="0" applyNumberFormat="1" applyFont="1" applyFill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68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126" xfId="0" applyFont="1" applyBorder="1"/>
    <xf numFmtId="0" fontId="8" fillId="0" borderId="127" xfId="0" applyFont="1" applyBorder="1"/>
    <xf numFmtId="0" fontId="13" fillId="6" borderId="1" xfId="0" applyFont="1" applyFill="1" applyBorder="1" applyAlignment="1">
      <alignment wrapText="1"/>
    </xf>
    <xf numFmtId="0" fontId="13" fillId="6" borderId="1" xfId="0" applyFont="1" applyFill="1" applyBorder="1" applyAlignment="1">
      <alignment vertical="center" wrapText="1"/>
    </xf>
    <xf numFmtId="0" fontId="27" fillId="6" borderId="1" xfId="0" applyFont="1" applyFill="1" applyBorder="1" applyAlignment="1">
      <alignment horizontal="right" vertical="center" wrapText="1"/>
    </xf>
    <xf numFmtId="10" fontId="13" fillId="6" borderId="1" xfId="0" applyNumberFormat="1" applyFont="1" applyFill="1" applyBorder="1" applyAlignment="1">
      <alignment horizontal="right" wrapText="1"/>
    </xf>
    <xf numFmtId="0" fontId="28" fillId="6" borderId="30" xfId="0" applyFont="1" applyFill="1" applyBorder="1" applyAlignment="1">
      <alignment horizontal="center" vertical="center" wrapText="1"/>
    </xf>
    <xf numFmtId="0" fontId="13" fillId="6" borderId="1" xfId="0" applyFont="1" applyFill="1" applyBorder="1"/>
    <xf numFmtId="0" fontId="2" fillId="6" borderId="1" xfId="0" applyFont="1" applyFill="1" applyBorder="1" applyAlignment="1">
      <alignment vertical="center"/>
    </xf>
    <xf numFmtId="2" fontId="12" fillId="6" borderId="1" xfId="0" applyNumberFormat="1" applyFont="1" applyFill="1" applyBorder="1" applyAlignment="1">
      <alignment vertical="center"/>
    </xf>
    <xf numFmtId="0" fontId="28" fillId="6" borderId="30" xfId="0" applyFont="1" applyFill="1" applyBorder="1" applyAlignment="1">
      <alignment horizontal="center" vertical="center"/>
    </xf>
    <xf numFmtId="2" fontId="28" fillId="6" borderId="30" xfId="0" applyNumberFormat="1" applyFont="1" applyFill="1" applyBorder="1" applyAlignment="1">
      <alignment horizontal="center" vertical="center"/>
    </xf>
    <xf numFmtId="0" fontId="13" fillId="6" borderId="19" xfId="0" applyFont="1" applyFill="1" applyBorder="1" applyAlignment="1">
      <alignment vertical="center"/>
    </xf>
    <xf numFmtId="0" fontId="13" fillId="6" borderId="19" xfId="0" applyFont="1" applyFill="1" applyBorder="1" applyAlignment="1">
      <alignment horizontal="left" vertical="center" wrapText="1"/>
    </xf>
    <xf numFmtId="0" fontId="13" fillId="6" borderId="19" xfId="0" applyFont="1" applyFill="1" applyBorder="1" applyAlignment="1">
      <alignment horizontal="center" vertical="center"/>
    </xf>
    <xf numFmtId="2" fontId="13" fillId="6" borderId="19" xfId="0" applyNumberFormat="1" applyFont="1" applyFill="1" applyBorder="1" applyAlignment="1">
      <alignment vertical="center"/>
    </xf>
    <xf numFmtId="0" fontId="13" fillId="6" borderId="20" xfId="0" applyFont="1" applyFill="1" applyBorder="1" applyAlignment="1">
      <alignment vertical="center"/>
    </xf>
    <xf numFmtId="0" fontId="13" fillId="6" borderId="20" xfId="0" applyFont="1" applyFill="1" applyBorder="1" applyAlignment="1">
      <alignment horizontal="left" vertical="center" wrapText="1"/>
    </xf>
    <xf numFmtId="0" fontId="13" fillId="6" borderId="20" xfId="0" applyFont="1" applyFill="1" applyBorder="1" applyAlignment="1">
      <alignment horizontal="center" vertical="center"/>
    </xf>
    <xf numFmtId="2" fontId="13" fillId="6" borderId="20" xfId="0" applyNumberFormat="1" applyFont="1" applyFill="1" applyBorder="1" applyAlignment="1">
      <alignment vertical="center"/>
    </xf>
    <xf numFmtId="166" fontId="30" fillId="2" borderId="20" xfId="0" applyNumberFormat="1" applyFont="1" applyFill="1" applyBorder="1" applyAlignment="1">
      <alignment horizontal="right" vertical="center" wrapText="1"/>
    </xf>
    <xf numFmtId="0" fontId="30" fillId="18" borderId="20" xfId="0" applyFont="1" applyFill="1" applyBorder="1" applyAlignment="1">
      <alignment horizontal="center" vertical="center" wrapText="1"/>
    </xf>
    <xf numFmtId="4" fontId="31" fillId="2" borderId="20" xfId="0" applyNumberFormat="1" applyFont="1" applyFill="1" applyBorder="1" applyAlignment="1">
      <alignment horizontal="right" vertical="center" wrapText="1"/>
    </xf>
    <xf numFmtId="0" fontId="9" fillId="0" borderId="128" xfId="0" applyFont="1" applyBorder="1" applyAlignment="1">
      <alignment horizontal="center" vertical="top" wrapText="1"/>
    </xf>
    <xf numFmtId="4" fontId="9" fillId="0" borderId="132" xfId="0" applyNumberFormat="1" applyFont="1" applyBorder="1" applyAlignment="1">
      <alignment horizontal="right" vertical="top" wrapText="1"/>
    </xf>
    <xf numFmtId="165" fontId="9" fillId="0" borderId="133" xfId="0" applyNumberFormat="1" applyFont="1" applyBorder="1" applyAlignment="1">
      <alignment horizontal="right" vertical="top" wrapText="1"/>
    </xf>
    <xf numFmtId="0" fontId="9" fillId="0" borderId="134" xfId="0" applyFont="1" applyBorder="1" applyAlignment="1">
      <alignment horizontal="center" vertical="top" wrapText="1"/>
    </xf>
    <xf numFmtId="165" fontId="9" fillId="0" borderId="135" xfId="0" applyNumberFormat="1" applyFont="1" applyBorder="1" applyAlignment="1">
      <alignment horizontal="right" vertical="top" wrapText="1"/>
    </xf>
    <xf numFmtId="4" fontId="7" fillId="6" borderId="20" xfId="0" applyNumberFormat="1" applyFont="1" applyFill="1" applyBorder="1" applyAlignment="1">
      <alignment vertical="center"/>
    </xf>
    <xf numFmtId="166" fontId="16" fillId="0" borderId="62" xfId="0" applyNumberFormat="1" applyFont="1" applyBorder="1" applyAlignment="1">
      <alignment horizontal="center" vertical="center"/>
    </xf>
    <xf numFmtId="167" fontId="16" fillId="11" borderId="62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31" fillId="5" borderId="20" xfId="0" applyFont="1" applyFill="1" applyBorder="1" applyAlignment="1">
      <alignment horizontal="left" vertical="center" wrapText="1"/>
    </xf>
    <xf numFmtId="0" fontId="30" fillId="2" borderId="20" xfId="0" applyFont="1" applyFill="1" applyBorder="1" applyAlignment="1">
      <alignment horizontal="center" vertical="center" wrapText="1"/>
    </xf>
    <xf numFmtId="0" fontId="30" fillId="2" borderId="20" xfId="0" applyFont="1" applyFill="1" applyBorder="1" applyAlignment="1">
      <alignment horizontal="left" vertical="center" wrapText="1"/>
    </xf>
    <xf numFmtId="4" fontId="30" fillId="2" borderId="20" xfId="0" applyNumberFormat="1" applyFont="1" applyFill="1" applyBorder="1" applyAlignment="1">
      <alignment horizontal="right" vertical="center" wrapText="1"/>
    </xf>
    <xf numFmtId="4" fontId="30" fillId="2" borderId="21" xfId="0" applyNumberFormat="1" applyFont="1" applyFill="1" applyBorder="1" applyAlignment="1">
      <alignment horizontal="right" vertical="center" wrapText="1"/>
    </xf>
    <xf numFmtId="165" fontId="31" fillId="5" borderId="19" xfId="0" applyNumberFormat="1" applyFont="1" applyFill="1" applyBorder="1" applyAlignment="1">
      <alignment horizontal="right" vertical="center" wrapText="1"/>
    </xf>
    <xf numFmtId="0" fontId="30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49" fontId="7" fillId="6" borderId="20" xfId="0" applyNumberFormat="1" applyFont="1" applyFill="1" applyBorder="1" applyAlignment="1">
      <alignment horizontal="left" vertical="center"/>
    </xf>
    <xf numFmtId="0" fontId="7" fillId="6" borderId="20" xfId="0" applyFont="1" applyFill="1" applyBorder="1" applyAlignment="1">
      <alignment vertical="center" wrapText="1"/>
    </xf>
    <xf numFmtId="0" fontId="7" fillId="6" borderId="20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wrapText="1"/>
    </xf>
    <xf numFmtId="0" fontId="35" fillId="6" borderId="1" xfId="0" applyFont="1" applyFill="1" applyBorder="1" applyAlignment="1">
      <alignment wrapText="1"/>
    </xf>
    <xf numFmtId="2" fontId="7" fillId="6" borderId="1" xfId="0" applyNumberFormat="1" applyFont="1" applyFill="1" applyBorder="1"/>
    <xf numFmtId="0" fontId="7" fillId="6" borderId="1" xfId="0" applyFont="1" applyFill="1" applyBorder="1"/>
    <xf numFmtId="0" fontId="33" fillId="17" borderId="0" xfId="0" applyFont="1" applyFill="1" applyAlignment="1"/>
    <xf numFmtId="0" fontId="35" fillId="6" borderId="1" xfId="0" applyFont="1" applyFill="1" applyBorder="1" applyAlignment="1">
      <alignment vertical="center" wrapText="1"/>
    </xf>
    <xf numFmtId="0" fontId="38" fillId="6" borderId="1" xfId="0" applyFont="1" applyFill="1" applyBorder="1" applyAlignment="1">
      <alignment vertical="center" wrapText="1"/>
    </xf>
    <xf numFmtId="0" fontId="39" fillId="6" borderId="1" xfId="0" applyFont="1" applyFill="1" applyBorder="1" applyAlignment="1">
      <alignment horizontal="right" vertical="center" wrapText="1"/>
    </xf>
    <xf numFmtId="10" fontId="35" fillId="6" borderId="1" xfId="0" applyNumberFormat="1" applyFont="1" applyFill="1" applyBorder="1" applyAlignment="1">
      <alignment horizontal="right" wrapText="1"/>
    </xf>
    <xf numFmtId="49" fontId="40" fillId="6" borderId="30" xfId="0" applyNumberFormat="1" applyFont="1" applyFill="1" applyBorder="1" applyAlignment="1">
      <alignment horizontal="center" vertical="center" wrapText="1"/>
    </xf>
    <xf numFmtId="0" fontId="40" fillId="6" borderId="93" xfId="0" applyFont="1" applyFill="1" applyBorder="1" applyAlignment="1">
      <alignment horizontal="center" vertical="center" wrapText="1"/>
    </xf>
    <xf numFmtId="0" fontId="40" fillId="6" borderId="30" xfId="0" applyFont="1" applyFill="1" applyBorder="1" applyAlignment="1">
      <alignment horizontal="center" vertical="center" wrapText="1"/>
    </xf>
    <xf numFmtId="4" fontId="40" fillId="6" borderId="30" xfId="0" applyNumberFormat="1" applyFont="1" applyFill="1" applyBorder="1" applyAlignment="1">
      <alignment horizontal="center" vertical="center" wrapText="1"/>
    </xf>
    <xf numFmtId="49" fontId="7" fillId="6" borderId="19" xfId="0" applyNumberFormat="1" applyFont="1" applyFill="1" applyBorder="1" applyAlignment="1">
      <alignment horizontal="left" vertical="center"/>
    </xf>
    <xf numFmtId="0" fontId="7" fillId="6" borderId="19" xfId="0" applyFont="1" applyFill="1" applyBorder="1" applyAlignment="1">
      <alignment vertical="center" wrapText="1"/>
    </xf>
    <xf numFmtId="0" fontId="7" fillId="6" borderId="19" xfId="0" applyFont="1" applyFill="1" applyBorder="1" applyAlignment="1">
      <alignment horizontal="center" vertical="center"/>
    </xf>
    <xf numFmtId="4" fontId="7" fillId="6" borderId="19" xfId="0" applyNumberFormat="1" applyFont="1" applyFill="1" applyBorder="1" applyAlignment="1">
      <alignment vertical="center"/>
    </xf>
    <xf numFmtId="0" fontId="35" fillId="6" borderId="1" xfId="0" applyFont="1" applyFill="1" applyBorder="1"/>
    <xf numFmtId="0" fontId="7" fillId="6" borderId="103" xfId="0" applyFont="1" applyFill="1" applyBorder="1"/>
    <xf numFmtId="0" fontId="35" fillId="6" borderId="103" xfId="0" applyFont="1" applyFill="1" applyBorder="1"/>
    <xf numFmtId="49" fontId="7" fillId="17" borderId="20" xfId="0" applyNumberFormat="1" applyFont="1" applyFill="1" applyBorder="1" applyAlignment="1">
      <alignment horizontal="left" vertical="center"/>
    </xf>
    <xf numFmtId="0" fontId="7" fillId="17" borderId="20" xfId="0" applyFont="1" applyFill="1" applyBorder="1" applyAlignment="1">
      <alignment vertical="center" wrapText="1"/>
    </xf>
    <xf numFmtId="0" fontId="7" fillId="17" borderId="20" xfId="0" applyFont="1" applyFill="1" applyBorder="1" applyAlignment="1">
      <alignment horizontal="center" vertical="center"/>
    </xf>
    <xf numFmtId="2" fontId="7" fillId="6" borderId="103" xfId="0" applyNumberFormat="1" applyFont="1" applyFill="1" applyBorder="1"/>
    <xf numFmtId="49" fontId="7" fillId="6" borderId="20" xfId="0" applyNumberFormat="1" applyFont="1" applyFill="1" applyBorder="1" applyAlignment="1">
      <alignment horizontal="left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7" fillId="17" borderId="0" xfId="0" applyFont="1" applyFill="1"/>
    <xf numFmtId="0" fontId="0" fillId="0" borderId="0" xfId="0" applyFont="1" applyAlignment="1"/>
    <xf numFmtId="0" fontId="31" fillId="3" borderId="20" xfId="0" applyFont="1" applyFill="1" applyBorder="1" applyAlignment="1">
      <alignment horizontal="left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left" wrapText="1"/>
    </xf>
    <xf numFmtId="0" fontId="42" fillId="2" borderId="1" xfId="0" applyFont="1" applyFill="1" applyBorder="1" applyAlignment="1">
      <alignment vertical="center" wrapText="1"/>
    </xf>
    <xf numFmtId="0" fontId="41" fillId="2" borderId="1" xfId="0" applyFont="1" applyFill="1" applyBorder="1" applyAlignment="1">
      <alignment horizontal="center" wrapText="1"/>
    </xf>
    <xf numFmtId="0" fontId="36" fillId="2" borderId="1" xfId="0" applyFont="1" applyFill="1" applyBorder="1" applyAlignment="1">
      <alignment vertical="top" wrapText="1"/>
    </xf>
    <xf numFmtId="0" fontId="41" fillId="2" borderId="1" xfId="0" applyFont="1" applyFill="1" applyBorder="1" applyAlignment="1">
      <alignment horizontal="left" vertical="top" wrapText="1"/>
    </xf>
    <xf numFmtId="0" fontId="35" fillId="2" borderId="1" xfId="0" applyFont="1" applyFill="1" applyBorder="1" applyAlignment="1">
      <alignment vertical="top" wrapText="1"/>
    </xf>
    <xf numFmtId="10" fontId="43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42" fillId="2" borderId="1" xfId="0" applyFont="1" applyFill="1" applyBorder="1" applyAlignment="1">
      <alignment horizontal="left" vertical="center" wrapText="1"/>
    </xf>
    <xf numFmtId="0" fontId="43" fillId="2" borderId="1" xfId="0" applyFont="1" applyFill="1" applyBorder="1" applyAlignment="1">
      <alignment vertical="top" wrapText="1"/>
    </xf>
    <xf numFmtId="0" fontId="43" fillId="2" borderId="1" xfId="0" applyFont="1" applyFill="1" applyBorder="1" applyAlignment="1">
      <alignment horizontal="center" vertical="center" wrapText="1"/>
    </xf>
    <xf numFmtId="0" fontId="42" fillId="2" borderId="1" xfId="0" applyFont="1" applyFill="1" applyBorder="1" applyAlignment="1">
      <alignment horizontal="left" vertical="top" wrapText="1"/>
    </xf>
    <xf numFmtId="0" fontId="43" fillId="2" borderId="1" xfId="0" applyFont="1" applyFill="1" applyBorder="1" applyAlignment="1">
      <alignment vertical="top"/>
    </xf>
    <xf numFmtId="0" fontId="43" fillId="0" borderId="0" xfId="0" applyFont="1" applyAlignment="1">
      <alignment vertical="top"/>
    </xf>
    <xf numFmtId="164" fontId="43" fillId="0" borderId="0" xfId="0" applyNumberFormat="1" applyFont="1" applyAlignment="1">
      <alignment vertical="top"/>
    </xf>
    <xf numFmtId="164" fontId="38" fillId="0" borderId="0" xfId="0" applyNumberFormat="1" applyFont="1" applyAlignment="1">
      <alignment vertical="top"/>
    </xf>
    <xf numFmtId="0" fontId="42" fillId="0" borderId="0" xfId="0" applyFont="1" applyAlignment="1">
      <alignment vertical="top"/>
    </xf>
    <xf numFmtId="0" fontId="35" fillId="0" borderId="0" xfId="0" applyFont="1" applyAlignment="1">
      <alignment vertical="top"/>
    </xf>
    <xf numFmtId="0" fontId="7" fillId="4" borderId="1" xfId="0" applyFont="1" applyFill="1" applyBorder="1"/>
    <xf numFmtId="0" fontId="44" fillId="3" borderId="17" xfId="0" applyFont="1" applyFill="1" applyBorder="1" applyAlignment="1">
      <alignment horizontal="center" vertical="center" wrapText="1"/>
    </xf>
    <xf numFmtId="166" fontId="44" fillId="3" borderId="17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44" fillId="3" borderId="18" xfId="0" applyFont="1" applyFill="1" applyBorder="1" applyAlignment="1">
      <alignment horizontal="center" vertical="center" wrapText="1"/>
    </xf>
    <xf numFmtId="166" fontId="44" fillId="3" borderId="18" xfId="0" applyNumberFormat="1" applyFont="1" applyFill="1" applyBorder="1" applyAlignment="1">
      <alignment horizontal="center" vertical="center" wrapText="1"/>
    </xf>
    <xf numFmtId="0" fontId="44" fillId="3" borderId="5" xfId="0" applyFont="1" applyFill="1" applyBorder="1" applyAlignment="1">
      <alignment horizontal="center" vertical="center" wrapText="1"/>
    </xf>
    <xf numFmtId="0" fontId="31" fillId="5" borderId="19" xfId="0" applyFont="1" applyFill="1" applyBorder="1" applyAlignment="1">
      <alignment horizontal="center" vertical="center" wrapText="1"/>
    </xf>
    <xf numFmtId="0" fontId="31" fillId="5" borderId="19" xfId="0" applyFont="1" applyFill="1" applyBorder="1" applyAlignment="1">
      <alignment horizontal="left" vertical="center" wrapText="1"/>
    </xf>
    <xf numFmtId="166" fontId="31" fillId="5" borderId="19" xfId="0" applyNumberFormat="1" applyFont="1" applyFill="1" applyBorder="1" applyAlignment="1">
      <alignment horizontal="right" vertical="center" wrapText="1"/>
    </xf>
    <xf numFmtId="4" fontId="31" fillId="5" borderId="20" xfId="0" applyNumberFormat="1" applyFont="1" applyFill="1" applyBorder="1" applyAlignment="1">
      <alignment horizontal="right" vertical="center" wrapText="1"/>
    </xf>
    <xf numFmtId="0" fontId="31" fillId="5" borderId="20" xfId="0" applyFont="1" applyFill="1" applyBorder="1" applyAlignment="1">
      <alignment horizontal="center" vertical="center" wrapText="1"/>
    </xf>
    <xf numFmtId="166" fontId="31" fillId="5" borderId="20" xfId="0" applyNumberFormat="1" applyFont="1" applyFill="1" applyBorder="1" applyAlignment="1">
      <alignment horizontal="right" vertical="center" wrapText="1"/>
    </xf>
    <xf numFmtId="166" fontId="30" fillId="6" borderId="20" xfId="0" applyNumberFormat="1" applyFont="1" applyFill="1" applyBorder="1" applyAlignment="1">
      <alignment horizontal="right" vertical="center" wrapText="1"/>
    </xf>
    <xf numFmtId="0" fontId="31" fillId="3" borderId="20" xfId="0" applyFont="1" applyFill="1" applyBorder="1" applyAlignment="1">
      <alignment horizontal="center" vertical="center" wrapText="1"/>
    </xf>
    <xf numFmtId="4" fontId="31" fillId="3" borderId="20" xfId="0" applyNumberFormat="1" applyFont="1" applyFill="1" applyBorder="1" applyAlignment="1">
      <alignment horizontal="right" vertical="center" wrapText="1"/>
    </xf>
    <xf numFmtId="0" fontId="30" fillId="6" borderId="20" xfId="0" applyFont="1" applyFill="1" applyBorder="1" applyAlignment="1">
      <alignment horizontal="center" vertical="center" wrapText="1"/>
    </xf>
    <xf numFmtId="166" fontId="31" fillId="3" borderId="20" xfId="0" applyNumberFormat="1" applyFont="1" applyFill="1" applyBorder="1" applyAlignment="1">
      <alignment horizontal="right" vertical="center" wrapText="1"/>
    </xf>
    <xf numFmtId="0" fontId="30" fillId="0" borderId="20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top" wrapText="1"/>
    </xf>
    <xf numFmtId="4" fontId="36" fillId="2" borderId="1" xfId="0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166" fontId="36" fillId="2" borderId="1" xfId="0" applyNumberFormat="1" applyFont="1" applyFill="1" applyBorder="1" applyAlignment="1">
      <alignment horizontal="right" vertical="top" wrapText="1"/>
    </xf>
    <xf numFmtId="4" fontId="36" fillId="2" borderId="1" xfId="0" applyNumberFormat="1" applyFont="1" applyFill="1" applyBorder="1" applyAlignment="1">
      <alignment horizontal="right" vertical="top" wrapText="1"/>
    </xf>
    <xf numFmtId="4" fontId="31" fillId="2" borderId="1" xfId="0" applyNumberFormat="1" applyFont="1" applyFill="1" applyBorder="1" applyAlignment="1">
      <alignment vertical="top" wrapText="1"/>
    </xf>
    <xf numFmtId="9" fontId="31" fillId="2" borderId="1" xfId="0" applyNumberFormat="1" applyFont="1" applyFill="1" applyBorder="1" applyAlignment="1">
      <alignment vertical="top" wrapText="1"/>
    </xf>
    <xf numFmtId="164" fontId="7" fillId="0" borderId="0" xfId="0" applyNumberFormat="1" applyFont="1"/>
    <xf numFmtId="4" fontId="31" fillId="2" borderId="1" xfId="0" applyNumberFormat="1" applyFont="1" applyFill="1" applyBorder="1" applyAlignment="1">
      <alignment horizontal="right" vertical="top" wrapText="1"/>
    </xf>
    <xf numFmtId="0" fontId="36" fillId="2" borderId="1" xfId="0" applyFont="1" applyFill="1" applyBorder="1" applyAlignment="1">
      <alignment horizontal="center" vertical="top" wrapText="1"/>
    </xf>
    <xf numFmtId="166" fontId="36" fillId="2" borderId="1" xfId="0" applyNumberFormat="1" applyFont="1" applyFill="1" applyBorder="1" applyAlignment="1">
      <alignment horizontal="center" vertical="top" wrapText="1"/>
    </xf>
    <xf numFmtId="4" fontId="31" fillId="2" borderId="1" xfId="0" applyNumberFormat="1" applyFont="1" applyFill="1" applyBorder="1" applyAlignment="1">
      <alignment horizontal="center" vertical="top" wrapText="1"/>
    </xf>
    <xf numFmtId="0" fontId="3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/>
    <xf numFmtId="0" fontId="45" fillId="0" borderId="0" xfId="0" applyFont="1" applyAlignment="1"/>
    <xf numFmtId="0" fontId="2" fillId="19" borderId="0" xfId="0" applyFont="1" applyFill="1" applyAlignment="1">
      <alignment horizontal="right" vertical="center"/>
    </xf>
    <xf numFmtId="49" fontId="2" fillId="19" borderId="0" xfId="0" applyNumberFormat="1" applyFont="1" applyFill="1" applyAlignment="1">
      <alignment horizontal="center" vertical="center"/>
    </xf>
    <xf numFmtId="10" fontId="46" fillId="19" borderId="103" xfId="1" applyNumberFormat="1" applyFont="1" applyFill="1" applyAlignment="1">
      <alignment horizontal="center" vertical="center"/>
    </xf>
    <xf numFmtId="0" fontId="0" fillId="0" borderId="0" xfId="0" applyFont="1" applyAlignment="1"/>
    <xf numFmtId="0" fontId="33" fillId="0" borderId="0" xfId="0" applyFont="1" applyAlignment="1"/>
    <xf numFmtId="0" fontId="0" fillId="0" borderId="0" xfId="0" applyFont="1" applyAlignment="1"/>
    <xf numFmtId="0" fontId="16" fillId="0" borderId="20" xfId="0" applyNumberFormat="1" applyFont="1" applyBorder="1" applyAlignment="1">
      <alignment horizontal="center" vertical="center"/>
    </xf>
    <xf numFmtId="4" fontId="30" fillId="2" borderId="66" xfId="0" applyNumberFormat="1" applyFont="1" applyFill="1" applyBorder="1" applyAlignment="1">
      <alignment horizontal="right" vertical="center" wrapText="1"/>
    </xf>
    <xf numFmtId="0" fontId="30" fillId="2" borderId="136" xfId="0" applyFont="1" applyFill="1" applyBorder="1" applyAlignment="1">
      <alignment horizontal="center" vertical="center" wrapText="1"/>
    </xf>
    <xf numFmtId="0" fontId="30" fillId="18" borderId="136" xfId="0" applyFont="1" applyFill="1" applyBorder="1" applyAlignment="1">
      <alignment horizontal="center" vertical="center" wrapText="1"/>
    </xf>
    <xf numFmtId="0" fontId="30" fillId="2" borderId="136" xfId="0" applyFont="1" applyFill="1" applyBorder="1" applyAlignment="1">
      <alignment horizontal="left" vertical="center" wrapText="1"/>
    </xf>
    <xf numFmtId="166" fontId="30" fillId="0" borderId="136" xfId="0" applyNumberFormat="1" applyFont="1" applyBorder="1" applyAlignment="1">
      <alignment horizontal="right" vertical="center" wrapText="1"/>
    </xf>
    <xf numFmtId="4" fontId="31" fillId="2" borderId="136" xfId="0" applyNumberFormat="1" applyFont="1" applyFill="1" applyBorder="1" applyAlignment="1">
      <alignment horizontal="right" vertical="center" wrapText="1"/>
    </xf>
    <xf numFmtId="4" fontId="30" fillId="2" borderId="136" xfId="0" applyNumberFormat="1" applyFont="1" applyFill="1" applyBorder="1" applyAlignment="1">
      <alignment horizontal="right" vertical="center" wrapText="1"/>
    </xf>
    <xf numFmtId="165" fontId="31" fillId="5" borderId="137" xfId="0" applyNumberFormat="1" applyFont="1" applyFill="1" applyBorder="1" applyAlignment="1">
      <alignment horizontal="right" vertical="center" wrapText="1"/>
    </xf>
    <xf numFmtId="0" fontId="9" fillId="0" borderId="138" xfId="0" applyFont="1" applyBorder="1" applyAlignment="1">
      <alignment horizontal="center" vertical="top" wrapText="1"/>
    </xf>
    <xf numFmtId="0" fontId="9" fillId="0" borderId="139" xfId="0" applyFont="1" applyBorder="1" applyAlignment="1">
      <alignment vertical="center" wrapText="1"/>
    </xf>
    <xf numFmtId="0" fontId="9" fillId="0" borderId="140" xfId="0" applyFont="1" applyBorder="1" applyAlignment="1">
      <alignment vertical="center" wrapText="1"/>
    </xf>
    <xf numFmtId="0" fontId="9" fillId="0" borderId="141" xfId="0" applyFont="1" applyBorder="1" applyAlignment="1">
      <alignment vertical="center" wrapText="1"/>
    </xf>
    <xf numFmtId="4" fontId="9" fillId="0" borderId="142" xfId="0" applyNumberFormat="1" applyFont="1" applyBorder="1" applyAlignment="1">
      <alignment horizontal="right" vertical="top" wrapText="1"/>
    </xf>
    <xf numFmtId="165" fontId="9" fillId="0" borderId="143" xfId="0" applyNumberFormat="1" applyFont="1" applyBorder="1" applyAlignment="1">
      <alignment horizontal="right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0" borderId="3" xfId="0" applyFont="1" applyBorder="1"/>
    <xf numFmtId="0" fontId="7" fillId="0" borderId="4" xfId="0" applyFont="1" applyBorder="1"/>
    <xf numFmtId="0" fontId="6" fillId="2" borderId="2" xfId="0" applyFont="1" applyFill="1" applyBorder="1" applyAlignment="1">
      <alignment horizontal="righ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0" borderId="0" xfId="0" applyFont="1" applyAlignment="1">
      <alignment horizontal="right" vertical="center"/>
    </xf>
    <xf numFmtId="0" fontId="0" fillId="0" borderId="0" xfId="0" applyFont="1" applyAlignment="1"/>
    <xf numFmtId="14" fontId="8" fillId="0" borderId="0" xfId="0" applyNumberFormat="1" applyFont="1" applyAlignment="1">
      <alignment horizontal="right" vertical="center"/>
    </xf>
    <xf numFmtId="0" fontId="8" fillId="2" borderId="2" xfId="0" applyFont="1" applyFill="1" applyBorder="1" applyAlignment="1">
      <alignment horizontal="right" vertical="top" wrapText="1"/>
    </xf>
    <xf numFmtId="49" fontId="4" fillId="3" borderId="2" xfId="0" applyNumberFormat="1" applyFont="1" applyFill="1" applyBorder="1" applyAlignment="1">
      <alignment horizontal="right" vertical="top" wrapText="1"/>
    </xf>
    <xf numFmtId="0" fontId="9" fillId="0" borderId="129" xfId="0" applyFont="1" applyBorder="1" applyAlignment="1">
      <alignment horizontal="left" vertical="center" wrapText="1"/>
    </xf>
    <xf numFmtId="0" fontId="7" fillId="0" borderId="130" xfId="0" applyFont="1" applyBorder="1"/>
    <xf numFmtId="0" fontId="7" fillId="0" borderId="131" xfId="0" applyFont="1" applyBorder="1"/>
    <xf numFmtId="4" fontId="4" fillId="2" borderId="2" xfId="0" applyNumberFormat="1" applyFont="1" applyFill="1" applyBorder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164" fontId="8" fillId="0" borderId="0" xfId="0" applyNumberFormat="1" applyFont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7" fillId="0" borderId="7" xfId="0" applyFont="1" applyBorder="1"/>
    <xf numFmtId="0" fontId="7" fillId="0" borderId="8" xfId="0" applyFont="1" applyBorder="1"/>
    <xf numFmtId="0" fontId="43" fillId="2" borderId="2" xfId="0" applyFont="1" applyFill="1" applyBorder="1" applyAlignment="1">
      <alignment horizontal="left" vertical="top" wrapText="1"/>
    </xf>
    <xf numFmtId="0" fontId="43" fillId="0" borderId="0" xfId="0" applyFont="1" applyAlignment="1">
      <alignment horizontal="right" vertical="center"/>
    </xf>
    <xf numFmtId="0" fontId="33" fillId="0" borderId="0" xfId="0" applyFont="1" applyAlignment="1"/>
    <xf numFmtId="14" fontId="43" fillId="0" borderId="0" xfId="0" applyNumberFormat="1" applyFont="1" applyAlignment="1">
      <alignment horizontal="right" vertical="center"/>
    </xf>
    <xf numFmtId="0" fontId="43" fillId="2" borderId="2" xfId="0" applyFont="1" applyFill="1" applyBorder="1" applyAlignment="1">
      <alignment horizontal="right" vertical="top" wrapText="1"/>
    </xf>
    <xf numFmtId="49" fontId="38" fillId="2" borderId="2" xfId="0" applyNumberFormat="1" applyFont="1" applyFill="1" applyBorder="1" applyAlignment="1">
      <alignment horizontal="right" vertical="top" wrapText="1"/>
    </xf>
    <xf numFmtId="0" fontId="44" fillId="3" borderId="6" xfId="0" applyFont="1" applyFill="1" applyBorder="1" applyAlignment="1">
      <alignment horizontal="center" vertical="center" wrapText="1"/>
    </xf>
    <xf numFmtId="0" fontId="41" fillId="2" borderId="2" xfId="0" applyFont="1" applyFill="1" applyBorder="1" applyAlignment="1">
      <alignment horizontal="left" wrapText="1"/>
    </xf>
    <xf numFmtId="0" fontId="41" fillId="2" borderId="2" xfId="0" applyFont="1" applyFill="1" applyBorder="1" applyAlignment="1">
      <alignment horizontal="right" wrapText="1"/>
    </xf>
    <xf numFmtId="0" fontId="43" fillId="0" borderId="0" xfId="0" applyFont="1" applyAlignment="1">
      <alignment horizontal="right" vertical="top"/>
    </xf>
    <xf numFmtId="164" fontId="43" fillId="0" borderId="0" xfId="0" applyNumberFormat="1" applyFont="1" applyAlignment="1">
      <alignment horizontal="center" vertical="top"/>
    </xf>
    <xf numFmtId="0" fontId="7" fillId="2" borderId="2" xfId="0" applyFont="1" applyFill="1" applyBorder="1" applyAlignment="1">
      <alignment horizontal="center" vertical="top" wrapText="1"/>
    </xf>
    <xf numFmtId="17" fontId="43" fillId="0" borderId="0" xfId="0" applyNumberFormat="1" applyFont="1" applyAlignment="1">
      <alignment horizontal="right" vertical="center"/>
    </xf>
    <xf numFmtId="49" fontId="38" fillId="0" borderId="0" xfId="0" applyNumberFormat="1" applyFont="1" applyAlignment="1">
      <alignment horizontal="right" vertical="top" wrapText="1"/>
    </xf>
    <xf numFmtId="0" fontId="36" fillId="2" borderId="2" xfId="0" applyFont="1" applyFill="1" applyBorder="1" applyAlignment="1">
      <alignment horizontal="right" vertical="top" wrapText="1"/>
    </xf>
    <xf numFmtId="4" fontId="31" fillId="2" borderId="2" xfId="0" applyNumberFormat="1" applyFont="1" applyFill="1" applyBorder="1" applyAlignment="1">
      <alignment horizontal="center" vertical="top" wrapText="1"/>
    </xf>
    <xf numFmtId="4" fontId="31" fillId="2" borderId="2" xfId="0" applyNumberFormat="1" applyFont="1" applyFill="1" applyBorder="1" applyAlignment="1">
      <alignment horizontal="right" vertical="top" wrapText="1"/>
    </xf>
    <xf numFmtId="4" fontId="31" fillId="2" borderId="2" xfId="0" applyNumberFormat="1" applyFont="1" applyFill="1" applyBorder="1" applyAlignment="1">
      <alignment horizontal="left" vertical="top" wrapText="1"/>
    </xf>
    <xf numFmtId="4" fontId="31" fillId="7" borderId="2" xfId="0" applyNumberFormat="1" applyFont="1" applyFill="1" applyBorder="1" applyAlignment="1">
      <alignment horizontal="left" vertical="top" wrapText="1"/>
    </xf>
    <xf numFmtId="4" fontId="31" fillId="7" borderId="2" xfId="0" applyNumberFormat="1" applyFont="1" applyFill="1" applyBorder="1" applyAlignment="1">
      <alignment horizontal="right" vertical="top" wrapText="1"/>
    </xf>
    <xf numFmtId="0" fontId="41" fillId="4" borderId="2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wrapText="1"/>
    </xf>
    <xf numFmtId="166" fontId="14" fillId="9" borderId="56" xfId="0" applyNumberFormat="1" applyFont="1" applyFill="1" applyBorder="1" applyAlignment="1">
      <alignment horizontal="center" vertical="center"/>
    </xf>
    <xf numFmtId="0" fontId="7" fillId="0" borderId="59" xfId="0" applyFont="1" applyBorder="1"/>
    <xf numFmtId="0" fontId="18" fillId="3" borderId="38" xfId="0" applyFont="1" applyFill="1" applyBorder="1" applyAlignment="1">
      <alignment horizontal="center" vertical="center"/>
    </xf>
    <xf numFmtId="0" fontId="7" fillId="0" borderId="43" xfId="0" applyFont="1" applyBorder="1"/>
    <xf numFmtId="0" fontId="7" fillId="0" borderId="46" xfId="0" applyFont="1" applyBorder="1"/>
    <xf numFmtId="0" fontId="18" fillId="3" borderId="39" xfId="0" applyFont="1" applyFill="1" applyBorder="1" applyAlignment="1">
      <alignment horizontal="center" vertical="center" wrapText="1"/>
    </xf>
    <xf numFmtId="0" fontId="7" fillId="0" borderId="40" xfId="0" applyFont="1" applyBorder="1"/>
    <xf numFmtId="0" fontId="7" fillId="0" borderId="41" xfId="0" applyFont="1" applyBorder="1"/>
    <xf numFmtId="0" fontId="7" fillId="0" borderId="36" xfId="0" applyFont="1" applyBorder="1"/>
    <xf numFmtId="0" fontId="7" fillId="0" borderId="44" xfId="0" applyFont="1" applyBorder="1"/>
    <xf numFmtId="0" fontId="7" fillId="0" borderId="47" xfId="0" applyFont="1" applyBorder="1"/>
    <xf numFmtId="0" fontId="7" fillId="0" borderId="48" xfId="0" applyFont="1" applyBorder="1"/>
    <xf numFmtId="0" fontId="7" fillId="0" borderId="49" xfId="0" applyFont="1" applyBorder="1"/>
    <xf numFmtId="0" fontId="18" fillId="0" borderId="0" xfId="0" applyFont="1" applyAlignment="1">
      <alignment horizontal="center" vertical="center"/>
    </xf>
    <xf numFmtId="0" fontId="7" fillId="0" borderId="37" xfId="0" applyFont="1" applyBorder="1"/>
    <xf numFmtId="0" fontId="14" fillId="9" borderId="38" xfId="0" applyFont="1" applyFill="1" applyBorder="1" applyAlignment="1">
      <alignment horizontal="center" vertical="center"/>
    </xf>
    <xf numFmtId="0" fontId="14" fillId="9" borderId="52" xfId="0" applyFont="1" applyFill="1" applyBorder="1" applyAlignment="1">
      <alignment horizontal="center" vertical="center"/>
    </xf>
    <xf numFmtId="0" fontId="7" fillId="0" borderId="57" xfId="0" applyFont="1" applyBorder="1"/>
    <xf numFmtId="166" fontId="14" fillId="9" borderId="52" xfId="0" applyNumberFormat="1" applyFont="1" applyFill="1" applyBorder="1" applyAlignment="1">
      <alignment horizontal="center" vertical="center"/>
    </xf>
    <xf numFmtId="0" fontId="17" fillId="0" borderId="65" xfId="0" applyFont="1" applyBorder="1" applyAlignment="1">
      <alignment horizontal="center" vertical="center"/>
    </xf>
    <xf numFmtId="0" fontId="7" fillId="0" borderId="64" xfId="0" applyFont="1" applyBorder="1"/>
    <xf numFmtId="0" fontId="17" fillId="0" borderId="60" xfId="0" applyFont="1" applyBorder="1" applyAlignment="1">
      <alignment horizontal="left" vertical="center"/>
    </xf>
    <xf numFmtId="0" fontId="7" fillId="0" borderId="62" xfId="0" applyFont="1" applyBorder="1"/>
    <xf numFmtId="164" fontId="17" fillId="0" borderId="60" xfId="0" applyNumberFormat="1" applyFont="1" applyBorder="1" applyAlignment="1">
      <alignment horizontal="left" vertical="center"/>
    </xf>
    <xf numFmtId="10" fontId="17" fillId="0" borderId="60" xfId="0" applyNumberFormat="1" applyFont="1" applyBorder="1" applyAlignment="1">
      <alignment horizontal="center" vertical="center"/>
    </xf>
    <xf numFmtId="166" fontId="14" fillId="9" borderId="53" xfId="0" applyNumberFormat="1" applyFont="1" applyFill="1" applyBorder="1" applyAlignment="1">
      <alignment horizontal="center" vertical="center"/>
    </xf>
    <xf numFmtId="0" fontId="7" fillId="0" borderId="54" xfId="0" applyFont="1" applyBorder="1"/>
    <xf numFmtId="0" fontId="7" fillId="0" borderId="55" xfId="0" applyFont="1" applyBorder="1"/>
    <xf numFmtId="0" fontId="17" fillId="0" borderId="43" xfId="0" applyFont="1" applyBorder="1" applyAlignment="1">
      <alignment horizontal="center" vertical="center"/>
    </xf>
    <xf numFmtId="10" fontId="17" fillId="0" borderId="0" xfId="0" applyNumberFormat="1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0" fontId="17" fillId="3" borderId="32" xfId="0" applyFont="1" applyFill="1" applyBorder="1" applyAlignment="1">
      <alignment horizontal="center" vertical="center"/>
    </xf>
    <xf numFmtId="0" fontId="7" fillId="0" borderId="60" xfId="0" applyFont="1" applyBorder="1"/>
    <xf numFmtId="0" fontId="7" fillId="0" borderId="13" xfId="0" applyFont="1" applyBorder="1"/>
    <xf numFmtId="0" fontId="14" fillId="3" borderId="66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5" fillId="12" borderId="23" xfId="0" applyFont="1" applyFill="1" applyBorder="1" applyAlignment="1">
      <alignment horizontal="right" vertical="center"/>
    </xf>
    <xf numFmtId="0" fontId="7" fillId="0" borderId="24" xfId="0" applyFont="1" applyBorder="1"/>
    <xf numFmtId="0" fontId="7" fillId="0" borderId="25" xfId="0" applyFont="1" applyBorder="1"/>
    <xf numFmtId="0" fontId="15" fillId="0" borderId="23" xfId="0" applyFont="1" applyBorder="1" applyAlignment="1">
      <alignment horizontal="center" vertical="center"/>
    </xf>
    <xf numFmtId="0" fontId="16" fillId="0" borderId="85" xfId="0" applyFont="1" applyBorder="1" applyAlignment="1">
      <alignment horizontal="left" vertical="center"/>
    </xf>
    <xf numFmtId="0" fontId="7" fillId="0" borderId="86" xfId="0" applyFont="1" applyBorder="1"/>
    <xf numFmtId="0" fontId="7" fillId="0" borderId="87" xfId="0" applyFont="1" applyBorder="1"/>
    <xf numFmtId="0" fontId="16" fillId="0" borderId="110" xfId="0" applyFont="1" applyBorder="1" applyAlignment="1">
      <alignment horizontal="left" vertical="center" wrapText="1"/>
    </xf>
    <xf numFmtId="0" fontId="16" fillId="0" borderId="73" xfId="0" applyFont="1" applyBorder="1" applyAlignment="1">
      <alignment horizontal="left" vertical="center" wrapText="1"/>
    </xf>
    <xf numFmtId="0" fontId="16" fillId="0" borderId="74" xfId="0" applyFont="1" applyBorder="1" applyAlignment="1">
      <alignment horizontal="left" vertical="center" wrapText="1"/>
    </xf>
    <xf numFmtId="0" fontId="15" fillId="4" borderId="78" xfId="0" applyFont="1" applyFill="1" applyBorder="1" applyAlignment="1">
      <alignment horizontal="center" vertical="center" wrapText="1"/>
    </xf>
    <xf numFmtId="0" fontId="15" fillId="4" borderId="79" xfId="0" applyFont="1" applyFill="1" applyBorder="1" applyAlignment="1">
      <alignment horizontal="center" vertical="center"/>
    </xf>
    <xf numFmtId="0" fontId="7" fillId="0" borderId="80" xfId="0" applyFont="1" applyBorder="1"/>
    <xf numFmtId="0" fontId="7" fillId="0" borderId="81" xfId="0" applyFont="1" applyBorder="1"/>
    <xf numFmtId="0" fontId="7" fillId="0" borderId="14" xfId="0" applyFont="1" applyBorder="1"/>
    <xf numFmtId="0" fontId="7" fillId="0" borderId="15" xfId="0" applyFont="1" applyBorder="1"/>
    <xf numFmtId="0" fontId="7" fillId="0" borderId="16" xfId="0" applyFont="1" applyBorder="1"/>
    <xf numFmtId="166" fontId="15" fillId="7" borderId="78" xfId="0" applyNumberFormat="1" applyFont="1" applyFill="1" applyBorder="1" applyAlignment="1">
      <alignment horizontal="center" vertical="center"/>
    </xf>
    <xf numFmtId="0" fontId="15" fillId="7" borderId="82" xfId="0" applyFont="1" applyFill="1" applyBorder="1" applyAlignment="1">
      <alignment horizontal="center" vertical="center"/>
    </xf>
    <xf numFmtId="0" fontId="7" fillId="0" borderId="83" xfId="0" applyFont="1" applyBorder="1"/>
    <xf numFmtId="0" fontId="15" fillId="10" borderId="23" xfId="0" applyFont="1" applyFill="1" applyBorder="1" applyAlignment="1">
      <alignment horizontal="left" vertical="center" wrapText="1"/>
    </xf>
    <xf numFmtId="0" fontId="15" fillId="0" borderId="32" xfId="0" applyFont="1" applyBorder="1" applyAlignment="1">
      <alignment horizontal="left" vertical="center"/>
    </xf>
    <xf numFmtId="0" fontId="16" fillId="0" borderId="67" xfId="0" applyFont="1" applyBorder="1" applyAlignment="1">
      <alignment horizontal="left" vertical="center" wrapText="1"/>
    </xf>
    <xf numFmtId="0" fontId="7" fillId="0" borderId="33" xfId="0" applyFont="1" applyBorder="1"/>
    <xf numFmtId="0" fontId="7" fillId="0" borderId="68" xfId="0" applyFont="1" applyBorder="1"/>
    <xf numFmtId="0" fontId="7" fillId="0" borderId="69" xfId="0" applyFont="1" applyBorder="1"/>
    <xf numFmtId="0" fontId="7" fillId="0" borderId="70" xfId="0" applyFont="1" applyBorder="1"/>
    <xf numFmtId="0" fontId="7" fillId="0" borderId="71" xfId="0" applyFont="1" applyBorder="1"/>
    <xf numFmtId="0" fontId="16" fillId="0" borderId="72" xfId="0" applyFont="1" applyBorder="1" applyAlignment="1">
      <alignment horizontal="left" vertical="center" wrapText="1"/>
    </xf>
    <xf numFmtId="0" fontId="7" fillId="0" borderId="73" xfId="0" applyFont="1" applyBorder="1"/>
    <xf numFmtId="0" fontId="7" fillId="0" borderId="74" xfId="0" applyFont="1" applyBorder="1"/>
    <xf numFmtId="0" fontId="16" fillId="0" borderId="75" xfId="0" applyFont="1" applyBorder="1" applyAlignment="1">
      <alignment horizontal="left" vertical="center"/>
    </xf>
    <xf numFmtId="0" fontId="7" fillId="0" borderId="76" xfId="0" applyFont="1" applyBorder="1"/>
    <xf numFmtId="0" fontId="7" fillId="0" borderId="77" xfId="0" applyFont="1" applyBorder="1"/>
    <xf numFmtId="0" fontId="15" fillId="0" borderId="67" xfId="0" applyFont="1" applyBorder="1" applyAlignment="1">
      <alignment horizontal="center" vertical="center"/>
    </xf>
    <xf numFmtId="0" fontId="15" fillId="0" borderId="67" xfId="0" applyFont="1" applyBorder="1" applyAlignment="1">
      <alignment horizontal="left" vertical="top" wrapText="1"/>
    </xf>
    <xf numFmtId="0" fontId="7" fillId="0" borderId="88" xfId="0" applyFont="1" applyBorder="1"/>
    <xf numFmtId="0" fontId="7" fillId="0" borderId="89" xfId="0" applyFont="1" applyBorder="1"/>
    <xf numFmtId="0" fontId="7" fillId="0" borderId="90" xfId="0" applyFont="1" applyBorder="1"/>
    <xf numFmtId="166" fontId="15" fillId="0" borderId="85" xfId="0" applyNumberFormat="1" applyFont="1" applyBorder="1" applyAlignment="1">
      <alignment horizontal="right" vertical="center"/>
    </xf>
    <xf numFmtId="166" fontId="15" fillId="0" borderId="72" xfId="0" applyNumberFormat="1" applyFont="1" applyBorder="1" applyAlignment="1">
      <alignment horizontal="right" vertical="center"/>
    </xf>
    <xf numFmtId="166" fontId="15" fillId="0" borderId="75" xfId="0" applyNumberFormat="1" applyFont="1" applyBorder="1" applyAlignment="1">
      <alignment horizontal="right" vertical="center"/>
    </xf>
    <xf numFmtId="0" fontId="7" fillId="0" borderId="91" xfId="0" applyFont="1" applyBorder="1"/>
    <xf numFmtId="0" fontId="2" fillId="2" borderId="2" xfId="0" applyFont="1" applyFill="1" applyBorder="1" applyAlignment="1">
      <alignment horizontal="left" vertical="top" wrapText="1"/>
    </xf>
    <xf numFmtId="0" fontId="5" fillId="2" borderId="94" xfId="0" applyFont="1" applyFill="1" applyBorder="1" applyAlignment="1">
      <alignment horizontal="left" vertical="top" wrapText="1"/>
    </xf>
    <xf numFmtId="0" fontId="7" fillId="0" borderId="95" xfId="0" applyFont="1" applyBorder="1"/>
    <xf numFmtId="0" fontId="7" fillId="0" borderId="96" xfId="0" applyFont="1" applyBorder="1"/>
    <xf numFmtId="0" fontId="7" fillId="0" borderId="97" xfId="0" applyFont="1" applyBorder="1"/>
    <xf numFmtId="0" fontId="7" fillId="0" borderId="98" xfId="0" applyFont="1" applyBorder="1"/>
    <xf numFmtId="0" fontId="7" fillId="0" borderId="99" xfId="0" applyFont="1" applyBorder="1"/>
    <xf numFmtId="0" fontId="10" fillId="10" borderId="94" xfId="0" applyFont="1" applyFill="1" applyBorder="1" applyAlignment="1">
      <alignment horizontal="center" vertical="center" wrapText="1"/>
    </xf>
    <xf numFmtId="0" fontId="7" fillId="0" borderId="103" xfId="0" applyFont="1" applyBorder="1"/>
    <xf numFmtId="0" fontId="11" fillId="10" borderId="32" xfId="0" applyFont="1" applyFill="1" applyBorder="1" applyAlignment="1">
      <alignment horizontal="center" vertical="center"/>
    </xf>
    <xf numFmtId="0" fontId="11" fillId="10" borderId="100" xfId="0" applyFont="1" applyFill="1" applyBorder="1" applyAlignment="1">
      <alignment horizontal="center"/>
    </xf>
    <xf numFmtId="0" fontId="7" fillId="0" borderId="101" xfId="0" applyFont="1" applyBorder="1"/>
    <xf numFmtId="0" fontId="7" fillId="0" borderId="102" xfId="0" applyFont="1" applyBorder="1"/>
    <xf numFmtId="0" fontId="11" fillId="10" borderId="100" xfId="0" applyFont="1" applyFill="1" applyBorder="1" applyAlignment="1">
      <alignment horizontal="center" vertical="center"/>
    </xf>
    <xf numFmtId="0" fontId="8" fillId="12" borderId="85" xfId="0" applyFont="1" applyFill="1" applyBorder="1" applyAlignment="1">
      <alignment horizontal="center" vertical="center"/>
    </xf>
    <xf numFmtId="0" fontId="11" fillId="10" borderId="67" xfId="0" applyFont="1" applyFill="1" applyBorder="1" applyAlignment="1">
      <alignment horizontal="center" vertical="center"/>
    </xf>
    <xf numFmtId="0" fontId="8" fillId="0" borderId="72" xfId="0" applyFont="1" applyBorder="1" applyAlignment="1">
      <alignment horizontal="center" vertical="center"/>
    </xf>
    <xf numFmtId="0" fontId="8" fillId="6" borderId="72" xfId="0" applyFont="1" applyFill="1" applyBorder="1" applyAlignment="1">
      <alignment horizontal="center" vertical="center" wrapText="1"/>
    </xf>
    <xf numFmtId="0" fontId="8" fillId="0" borderId="75" xfId="0" applyFont="1" applyBorder="1" applyAlignment="1">
      <alignment horizontal="center" vertical="center"/>
    </xf>
    <xf numFmtId="0" fontId="8" fillId="0" borderId="111" xfId="0" applyFont="1" applyBorder="1" applyAlignment="1">
      <alignment horizontal="center" vertical="center" wrapText="1"/>
    </xf>
    <xf numFmtId="0" fontId="7" fillId="0" borderId="112" xfId="0" applyFont="1" applyBorder="1"/>
    <xf numFmtId="0" fontId="7" fillId="0" borderId="34" xfId="0" applyFont="1" applyBorder="1"/>
    <xf numFmtId="0" fontId="7" fillId="0" borderId="35" xfId="0" applyFont="1" applyBorder="1"/>
    <xf numFmtId="0" fontId="7" fillId="0" borderId="113" xfId="0" applyFont="1" applyBorder="1"/>
    <xf numFmtId="0" fontId="7" fillId="0" borderId="114" xfId="0" applyFont="1" applyBorder="1"/>
    <xf numFmtId="0" fontId="24" fillId="0" borderId="0" xfId="0" applyFont="1" applyAlignment="1">
      <alignment horizontal="center" vertical="center"/>
    </xf>
    <xf numFmtId="167" fontId="20" fillId="8" borderId="118" xfId="0" applyNumberFormat="1" applyFont="1" applyFill="1" applyBorder="1" applyAlignment="1">
      <alignment horizontal="center" vertical="center"/>
    </xf>
    <xf numFmtId="0" fontId="7" fillId="0" borderId="119" xfId="0" applyFont="1" applyBorder="1"/>
    <xf numFmtId="0" fontId="7" fillId="0" borderId="120" xfId="0" applyFont="1" applyBorder="1"/>
    <xf numFmtId="0" fontId="7" fillId="0" borderId="121" xfId="0" applyFont="1" applyBorder="1"/>
    <xf numFmtId="0" fontId="7" fillId="0" borderId="122" xfId="0" applyFont="1" applyBorder="1"/>
    <xf numFmtId="0" fontId="7" fillId="0" borderId="123" xfId="0" applyFont="1" applyBorder="1"/>
    <xf numFmtId="167" fontId="20" fillId="0" borderId="67" xfId="0" applyNumberFormat="1" applyFont="1" applyBorder="1" applyAlignment="1">
      <alignment horizontal="center" vertical="center"/>
    </xf>
    <xf numFmtId="0" fontId="19" fillId="14" borderId="104" xfId="0" applyFont="1" applyFill="1" applyBorder="1" applyAlignment="1">
      <alignment horizontal="center"/>
    </xf>
    <xf numFmtId="0" fontId="4" fillId="15" borderId="105" xfId="0" applyFont="1" applyFill="1" applyBorder="1" applyAlignment="1">
      <alignment horizontal="center" vertical="center"/>
    </xf>
    <xf numFmtId="0" fontId="7" fillId="0" borderId="106" xfId="0" applyFont="1" applyBorder="1"/>
    <xf numFmtId="0" fontId="4" fillId="15" borderId="85" xfId="0" applyFont="1" applyFill="1" applyBorder="1" applyAlignment="1">
      <alignment horizontal="center" vertical="center"/>
    </xf>
    <xf numFmtId="0" fontId="7" fillId="0" borderId="107" xfId="0" applyFont="1" applyBorder="1"/>
    <xf numFmtId="0" fontId="4" fillId="16" borderId="66" xfId="0" applyFont="1" applyFill="1" applyBorder="1" applyAlignment="1">
      <alignment horizontal="center" vertical="center"/>
    </xf>
    <xf numFmtId="0" fontId="21" fillId="0" borderId="120" xfId="0" applyFont="1" applyBorder="1" applyAlignment="1">
      <alignment horizontal="left"/>
    </xf>
    <xf numFmtId="0" fontId="22" fillId="14" borderId="2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124" xfId="0" applyFont="1" applyBorder="1" applyAlignment="1">
      <alignment horizontal="center"/>
    </xf>
    <xf numFmtId="0" fontId="7" fillId="0" borderId="125" xfId="0" applyFont="1" applyBorder="1"/>
    <xf numFmtId="0" fontId="23" fillId="0" borderId="0" xfId="0" applyFont="1" applyAlignment="1">
      <alignment horizontal="left" vertical="center"/>
    </xf>
    <xf numFmtId="0" fontId="34" fillId="6" borderId="2" xfId="0" applyFont="1" applyFill="1" applyBorder="1" applyAlignment="1">
      <alignment horizontal="center" vertical="center" wrapText="1"/>
    </xf>
    <xf numFmtId="0" fontId="7" fillId="17" borderId="3" xfId="0" applyFont="1" applyFill="1" applyBorder="1"/>
    <xf numFmtId="0" fontId="7" fillId="17" borderId="4" xfId="0" applyFont="1" applyFill="1" applyBorder="1"/>
    <xf numFmtId="0" fontId="36" fillId="6" borderId="2" xfId="0" applyFont="1" applyFill="1" applyBorder="1" applyAlignment="1">
      <alignment horizontal="center" vertical="center" wrapText="1"/>
    </xf>
    <xf numFmtId="0" fontId="37" fillId="6" borderId="2" xfId="0" applyFont="1" applyFill="1" applyBorder="1" applyAlignment="1">
      <alignment horizontal="center" vertical="center" wrapText="1"/>
    </xf>
    <xf numFmtId="0" fontId="25" fillId="6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26" fillId="6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336"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ont>
        <color rgb="FFFF0000"/>
      </font>
      <fill>
        <patternFill patternType="none"/>
      </fill>
    </dxf>
    <dxf>
      <fill>
        <patternFill patternType="solid">
          <fgColor rgb="FF7F7F7F"/>
          <bgColor rgb="FF7F7F7F"/>
        </patternFill>
      </fill>
    </dxf>
    <dxf>
      <fill>
        <patternFill patternType="solid">
          <fgColor rgb="FF7F7F7F"/>
          <bgColor rgb="FF7F7F7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190500</xdr:colOff>
      <xdr:row>39</xdr:row>
      <xdr:rowOff>266700</xdr:rowOff>
    </xdr:from>
    <xdr:ext cx="3657600" cy="1762125"/>
    <xdr:pic>
      <xdr:nvPicPr>
        <xdr:cNvPr id="2" name="image9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14325" cy="314325"/>
    <xdr:sp macro="" textlink="">
      <xdr:nvSpPr>
        <xdr:cNvPr id="3" name="Shape 3" descr="data:image/png;base64,iVBORw0KGgoAAAANSUhEUgAAAHMAAAAtCAYAAACdx1RhAAAAAXNSR0IArs4c6QAAIABJREFUeF7tXGd4lNeVfqeoNyTRJAQIsMBU0yThgg24JHHDxg1c9kk2yXrjZBM768Q9++yTje0UO3HiEifYzjox2OuOGzbFuGCaBEL0jpAoQg3V6TP7nnPvNxpk4dgJeZwfDIzQzHzfLec95z3tDq4YHzj1+FIlEAdAoODfMFdT0RrAA5VHsKw9GT5PCmIuF9+Vp5vPKJ+JsMn7/PQUmF8qjjr5KTC/fAxO2gpOgXnSRPnlD9QbmJWk2ftP0eyXD84XXUFPMCMcoLLVj59V1p/ymV9UmF/29afAPMkI9BbUuzSC/OzH33pf4qgnDcxIJMKxZNEm3HW5JDyW8Nel73RvJ8ZP+Scq1/BduU7fcfMaPjXD4Wv5yP6Ra2IcxaXxmpu/uTWwNg/5LFFYPUJtfSnXmEXodDbuc96TsWI6oRnLJb/bsfVaV9S8z1n1CrvTxF1FdWC5N/Fd3m0mNJPL3ux1JpGTPcmuPPqvroxzObd064BZl1ytK9Cb7Xp4sSMzJ+WQ++QaSU3WHxOfKTSbAp9XUhO7ls9KTSKRENftMYKyADmbEO6WMYwgDMC6NxWigUKBMm+rYEU4Dmy6EStfWfinFf3TuZKZm2rEsUQEKigzoxWuiEUmlnnMOsxruzC7KgdMAcIRuNW0+DrMiFZJuT/dkV2k2+7PXnI8uFYqdkFGCmoEorKJ+zRgGnk5Sm7nFDAVPLPu+Br58d8MZigS5jrEusQORYaOdkcQ4btit4FIFB3+EDr9YQRDUUQVmBiSPV5kpnqRlZaEFK8bHpdYnhG8WIlsMMwxqC7mPV318dSVuAlHOaydxfXeiMM8dBRr/SJwtT6uX7Q/xNeGTcx8Zh0UMF96+Up2afTD7FXZgp+H+ZS9WiOLz+ThdV6O4TYGxWtinEPelZGcucy4Xk4kJqH7T9ii3CrgiByUAw2qRoairvw9mb974kWBvwPMYCRowTRbFKGIRQqA+462YmddI3bWNmDf4Wa0tAfgD4QRiUbg5g5TWJnIy0pHUf8MFBfmo3hAHkb0z8TArAwC7UIwFsWWA/VYu70Ox3xhWqnaUhwYBc/KXYB3uz3ITk9FH46Zz+eA3Aw+M5FNhRGhGrBFAEYxlOo4nAByqLkNa3bUYg/XHFZEORfnT+Y6SwpzcPaY4cjPzFThGawJBm9saO3Cup112HaoBUG+FkURQJJ5e8mgHJSdPgT9sjK55yh2HmrEJ5tr0dQR1OuEdeTaPlzf9HHDMLZoAEGxlmkBjfLCzlAQG/YdQuXOg+gIyBweXb2X6yzMS8H0sUMpu9w4D1G6SrM/W1+P5W1fgGbDIY5Oicof0ZZ2Irn1YCuWrtqOlVv2U0g+NHZFQBwRjigv8C9X4REq9MBLi0z1hpGT5kW/NDdmjh+A78yZiYE56eikVBet3IonF1XgQHOI4HrgoZAcu1EkEuAVkJK9LqRxzMwkF/pmJWHEkHyUTzgNU0sKUdQnBWlUfyV81QsB060gVO05hCffXIP3tx1BV0RsxEOLinCcEC6aWIDvXzUDJf3zVdiyX6G3CO/bfrAJ899eh0UVNegIERqlbwKUFMNFUwbjW5dPw6iB+argi9ftxu9eWoNd9R2I6CJc8HCOolw3brv6LFxx5nikOgZulSbCeZo7fXj+/So883YVjnS4EKbSCphJsTAmD83AD687B+eMHUaFNYyRCKb6TBqNsXb58RnlvEiYxk+qClLNGjqDeGPVZjy7eCN2HQpyc6QUt1spKEaVlsBHKUesQeiNGuZSCyCR8L3kSCdmTy3Af//bVzCYFtUZieDFD7bgkZcqsa8polRj/KAlzkTGVdoxm3ECA48rgiR3hIriwtQRfXH1rAmYecYw5GckI0nG4j1CfcFoGJV76vGbV9diycYG+MMEU9ZGpctJDuHSKf1wx9zzMGpAvoojaqMwoeXNtU343aJKvLamFl0BClkUm+/npMRweVkBbptTjjEFfRDiul9fvQf3L1yLbfUBhLlvI9owinOjuHveNMydPg4UO63fIirWyy01dAXx9NKN+P2iTTjURnmqLN3wxoIoK07GvTecjZkThiv7/F1ghghmmBpa2+HHs+9WYsF71ahr83CJSQqkow8qYP1r6M0I3jgT+V28S7IrgK+ffxruuPYsFGalop07eeHD7Xj4xfU40BSkAES/xXvZhzKCGcaEITKamJ6YrxEqSOkyfpIrhGH9vLjxwvGYc/ZYDKWyeHmNKFWY81TtPqJgvrOpgYyQrErj4r3ZSQFcMrU/7phHMAeSyjTyFYWhhXALW+oI5usVeGVNHTqoBBpWKZhhXFFWiB/MmYaxdCFB3rRo9XY8+MIabD0SQsTlNf6YcwzJi+HuG8px3bnjkcb3ZBSzMVoZNeeoz48/LiOYb1TjSKtMbpRaLLN0RAbuueEszBxXTIkbS5Edrz8WVJr9QpbpC4dijfQBz76/WenwSJsELanq5GVBLtKIxxUklQJ56Um0Cg/Skg0V+cIutPuAjq4waZiSiXbilssn43uzp6F/Zgq6GFm88MFWPPRyFfYTzIgN72XcZD6zkgmS0LVaNxhcgRQpliYabcIJIxX5PULwAhhOQG+aNRbXnktA8zI1EBMLW6dgVuA9gtlFRhHLFMbISvbjsikDcdfccxVMlwZMhgPVMuta8OjrtMzVtWQi2ob4QSpHTkqEllmE266chtML8xDk+6+t3YVfLFhNMAMKpqzZTZsdmufCvfPKMe88scyEkE6VNKqW+dTSagWzrs2kNPJIoqTLi9Nx701nYQbBNJZp2GZ9a9imJk7XxDGrz6DZ5oA/tqKqDj99dgU214c5vGPsUYIIpHDzxblJKB1VgLJxgzCmuC/6ZafrkjsYDNUx4NhTW4+tNUewu6YWV82cgnnnT0JeWgodv4C5Bb96ZSP2NwY1AFKLcYUxtG8aZp0xiMFJpgYbEoy0tPtR09DCoOsYdh/y4ZhfAjIvrUlUR3LGCNcTxpRhufgOleaS0mFITyKLUAbrdh3+FJgugpmd5CfNDsSdBLOkIE8DII2C+ZeBOTYdbCaY6wjmAVom2cjkC+iTHKFlFuHWfwCYarucRizzpIK5s7Ejdu8f3sUbGw7Ch3QNakxcG6aWBUkDfUhtZ2D6+KEo7JOOdEYwLnEEdJ4S+cqVQUa+DaTpPbWH0S8zAyWD+yHd66FwYli4woLZFIoXDdwEZOrwPvj+nFL6ikJkEBApVARplc1dAexiULJ41Q4srtiLfc2iYKlqn+pR+KMPreaqs4fg9jlltNQcgimW2TuYOd4AwRxAmj2HYPa1KYCASYumAlXXNeMxWuar9JkdpGeZQ8DOSRaaHaSWOeokWybEqjmT92SDuWDVrth/PvoejooVuGwTlIL1Rv04Ld+Lu246BzMnD2P4nURaEGqQ3I2+T63FhqaESXKpCIMoj/gM/hDLbadlPv/hZlpmFWoabQBEVCSwKR+Rgx9eWYrzxxcw4hQ2MIULTYsozP0N7Xh+WTWeW7EddcdEcUQApsojdDtxSAqDjrNxwRnDNUKO02w1aVYCIPV99JnJQVzMAOhOgnl6AaNZ49E0kBZfKz7z0dfX4xXSbHuYc8j66AdzUqKYbWk2DuYa0uxC0uxhS7M6C1kmD6TZMsyjz1SadQK7BJp9eslGPCE0225dgAWzrDiVNMsAiKmN5KqyMEOzIUOzbaRZrQDZ8PizotlvPrE49uf3diHkTlOoQKuRTDPD7cPNF0/CD2dP0ejRJRGYABn3CeLkbeXIhi/dyb250oAplrkBNYxmxbHLkrz8TcGkZc4aV4CMZJlXPpFtSFGCIqJi7Kxvx8MvrWTgUYc2ClpLhxpghFGQHcWtV5fixhljkZ3iVTB/LT6z+ih9ublWgqcsWtjFYpnXn41RQrPqrSQ1EcuMMpptxuME8zUGQJ2MAfRTDYCiSrOOZYbEZxLMnyeCqdG9+MxuMJVDegPzPYL5ZiKYlEOU0eywNNxDMGeNH6bGIrlxOA4mTxrE88zPAebUuxbGqra3UoypZFgBJ0guD2Jwlg+P/fganHtaX0aSrOzIwtV2TNlLokIbIVn+sxxoXE4czIVimS9vYDQrYIq/FJWJoIxg3nqVWGaR0qwStgYnkscaq28nTf95STV++/pm1B4LqW80YMYIYAj/+rVxuOWSiRiQnYYKDYDWEcyGOJgxWmaqJ4gxRam4cHIhrxNRK1nrQ3LAQ2w1fbzlKDbt97FQYtlGfCapPJFm/5nBdEIu15B//99YHTk25ko1kuIzKRrANWcW4v6bL0R/hrECnMmRjcqpX7F5lgrHgifBg9QVPFJU4HtimQbMKoIpvk/ApK8gaALmbQLmuMHIEjDJCOI3TaQZ0WQnzPE+2lqP+575CBtq2viaMNrSY4bHz+ixBLfSbw7tm43KBDC7hC5F6USr3CToWIB7YtjNdckazTaZWtDvCxeE6V6iLokX+FerSxEGQNYymWeOIj2H+P5ra3YnWKYovii40GzMRLNKs1bHraAkEdI8k5b5OC3zoKVZkaEYTVlxGu69UfLM4y2zUmn2CCtAQrM0tHjt2WHD7tRQ689CCBlz/xDrCoqui3VIqSmGdFcXvjdnAn501TRksxojD6/WWjVX0QDBxSpGbw/jj0yHoI2JnNDsr1+qYtGAliUKQIF6KKwzS3IVzFkWTGgOKjebNEW6ECLo6tpW3D1/BT7c0aQVJJMHRik0Hy6bWoi7WT0ZOTjfgPkKLXNTI32m+HKzH6VUiYS12uQU3Q1lqYsSJkmMrvQaiWbpM8slmi3DaAZAsrpXCeYDUjQ47KfSGrlIlWlofpRgsmhAMKUCZPA0DCDTNnSGtGjw+JsbFUwptsjHSUxrpklqInnmhKF0P5b+eV8FGePBCoLZngQ/K0DxTIApm/Y8oiGLl6mGq2NLvvrJWJhaql0QlaOA6aM/mozbrignmGZ1HlPdtguV+MeWUXog+veBaQIcFQL/iH1uPtiOOwTMbY0WTOO7k+HHJZMGMAhiYDO4b69g6i7FCjWtEU02VRvzMCwk+ilRuZG9/ZS/C83OLh9kwcxVVhHLfGDhmgQwTTlvSH5EwZx3LvNMHcIWPETmfDYqmFV4nAHQwQ6Rm0n/vHEwz8SsCcUaPMqD6XY3mG0E05tm8n4ZmUyjxWj6e7cYGKM/MUQtNaRf94eYjw5BsdLrXcigoP7jyom4/apyZBFMWV+8qmET7pMPptPvEHMxVRqpFW+sa8MdT32Aj7aLZdqIVjy8y6/R5h3XnMWCeO4JwBSwmJu6g8jwsugg2mvXb8wxSsG5WKhIgi/KON1am7CH5JkOmFI0EP/62loD5lZapmkaGDCH5tEyrxeaHctiiDohM4+2BJm2sUz6zBKC6dCsLRp46FqMZZ7JmraxzN7A9HkyOJ4pnMDN2hwDu1S6DpZz4HMRaHE/0k8d/C36zCY/WYl1WKUbFy/00R+NwE+/OQMDUqXGKa0tQ7FO+KA1WftI7Mg7/UUpxksAs7AnzXIECYDKT+vDuqf4zCJkJku4bjlPbVJoUZJ6Nz7acRg/+dMHWL+/nX6Lfp3rYyEOGZ4A/uWCEvxgdimKWAmqcPLMxNSEI2WwCVA6MgdXnz8Og3KzVClN/8W0vg4wBVq0cjc+2caabsSUGt3M/5zUxNBsvuayr67ZgQcXrtNyngHTXDskF7jv+jLS7Gi1TA0VrdIIJxztDGD+4vV48u3NONwh6Y8pGngZCZfTZ/5EfOZ4WqaVp1imHOh6oOIwlrdS0ZhpmPyA7oUgljBCP3d4Jg62hfDxwRBa3MlcD6vV025fEKvY08ziL123VPOJqOSYJfQDj95+JcqZ3KfwfXYr7VTKW9T4E/hM9U2GJnuCafyMCYDKh0tqMpXR7GCmJqIqNgy23ChpTBtThWeXrGc0u4HRrPhQCS9M0JHP/PGWS8cxop2MviwdmmhWUpPj88ycJKYmkwfgx6Rj6X5IMCdKK/4/TA2XQvtjkpqsZaE9JEUDWQnzzHgFqJxgkma5rTcrduH+BWuwmU2IuM/kGIOyXfjxtVNw0wXjqGSWrK27kPsOtfnw+KI1eOa97WgOMgW0liSF9mnDMnDfDczlSbNO1TrEVVSwBaZgkmYDHkkbo0hjYDrC3YFbJhTgvMGZOEL6/kt1HRY3RFHv7gPXzY+/GXt22W4EXBkiZuOxKexMt59BUCm+e+lEtrYETAOS0IdSSO8u0wQaiosB8/kPt+LXjGadAMiASctUMEtxgaQmYpnqZxRr9TMBjrG9oRMPPb8Sb6zZyxxQsjCjQGINI3JduP2aUlx5zulI5/0KZjwAsm1iWzS4dAoL7XPPwej+pgJkGJC1WSkaMM989M0qvLKW5TxOqoGgdFtsanLrlQZMUc53q/fjZws+QeW+LlOblbXQf+UyWLr54lG45YpS9GVOblZp5CW+tqapE799eTWee38XFVTAlC6UVIACOLOYYNIyZzDPlMaBPBLBXHYsCUFPKlIJ5OgkH749aSAuLsyANOX8HLuaFP7kpiN49yhp9jlWgH702Ls40iWmT1OVjUqBgNFSSV8X7qEQZkwqRl6Gl/kmfQSpT0MQp/2u6zYAil82YbIJDx0wHyaYNRLNikpoasI8c3i2gimWmZXEjr9sUMdiU5sD7W9iBWh5FRYs2wkGtJqWyKjyTOH900fl4s7rz0R5SYFS0FrS7CMKZpOJZlWjaGFJQVw6lbXZedNpmf20hSf+RVRGCvoCppTzTNfEFBvcBDM7IQAaI2ByuBXba/HA86vw0bYWipKFFHU/YIkzjDnTWGC4tgwjB+ao75MUTFyNnzRQXdPEytFKLN3IggbSDANz/lT6v1nj8vBfN56LSUOpaAk+06HZFcdYsyKjjU9nXj06DxcXZSBPGY7+nnLq4O9bO8N4bvNBuHaxNnvf/CV4o6IOvhgnUtHIw0V+9mMyaWDuhRNYmy1mqyeDC6d9SLVaA0Db6eegftZnW9h9SaIA+zKJT2LgJBWVhbTMh16uJJg8oSDb5CY91L0pI7IZZJWZPJPXBhkdh0MRtPqC2F1/DIvX7sTi1buxj2XAIAWgzl9dPjAoy4WbLhyFb188GQMz07XJvHYPwWTRYEl1E0ExxQmxsGw2py8TMOdKBYg0a+lc9ijC2HSwhWCuYznvAPPiZN23ATOKyxnN3sY1jpFuC+UnRflfvbwKr6w6wJKjgKmw8bMAxhdlaQFDiv+56ckKsvjZelrOK5/sxBOk8v1N4ipo0ezRughyJl3A1ecU4p7rZ2BoDgsa1s9Kh6aKLbCfV9ZhXUsUw7OTMe+0HFw6NAv9KScPxw2Q3vfVt6GpvQtFg/ujlb1jV1swFFvKoxAP/vlDbKwNmIhR6q5SZ1UrCqCQnfTJJQNRNrKAkWMe+vXNQTapl90zNB3rQn1jG/YfaUHNwXpMGNEf18yayBKgtMCABSwa/JLlPK0AydjSUqONDuufivOnFmM0I1HGWPCFQmjiEY66ox3smrSwOd7Krom04yhgt9wnoXhIC+CzWJz/9iVTcDbXk8rQnMtgOe+Qgil5ptRYJUBzEawc+tbLSLN3so47cqDpmuhDAywXW2DNbE6vJZg1BNNQuSm0GzClKDG6IFdlcbQjgL8s34xHF23QGmvMRR9rU59sAjOpOAtfKxuGqWOK9PhLc6sPK7fW4q01e8gAnQRAC3ZcW1BtcHCWGz+aOxk3zJhIt2YMRHyN0OyG1iAeW7ufPWHg0tMLMKsgAwXSeox6lVE2HWjCX95di930+XNmTMIlZ42Cyx8Kxpp4Pkf6jr9/oxJ7qT1RRk+xCIeUMh79k+RDyZRndkYS+rCnmZPO4xuUcZQ+sZ0Cb/XTouiMw/42XD1zpDaCi9gm86nPFDDX0zLlzI30C/XcAseL8TCYm0dEjPCk6B0IheFjFzjEMlJED2mZzRlWiZIVJArOxTe+cgbOn8gTB7QAsVTpS67hsZFH5KSBWqYFU3wfm9PSz7xz7nSMFMu0LS7xgY5l/m4RLXNVDVt2FDYVTixTfOZsdk1+cFWZdk0k3Q5Ewli98zAeeuETfLi9hRTK6NrE3kLOPBMV4dklYCCPt6RyX12Uy6FjPjTz35BEypLw637YHybfzxzdF//zrQswemAfU5SxxzikHbiT/b+3d9RhCM8GnVmUD7ZxtVVIEWEHY4lHXluJd9buRXtnDKcNzMY3Li+FKxjycRg3DtOM/m/FJvzpnWpezA6HRrbGJxgP6PwkGBIR8j1p4mrZjP5M6jpuqcqU5uGX3/yangToYgXoBYL5i5fXYn+zOKs0JUtDmTKoKdsLHZrE3swh6JnmuKyMlszoOoO+r3RUf3zzq1NwHg9A5VKpBGRZX4itM6VZ+swljGY75YCO0DlBFou5hDR7l4Bpo1kTcBuL3iTHRqQ5vaqO559MZUaj2dQwZpcSTLbAxGe6mazLqhup+K+u3IH5b1XxEFgnqVTWLPdJGGsXJBPI4TAbJLq14kOZ2eAylZY5tiANd9JXXjSxGGmUtam+yVEcDkNl7qDsGnwB5KalIpOKITKXAvxeAvmrBSuwaN0BtKlbMNP2owK5IpSEQCMhdBt/LN9UgydeXY3q3dTwWIoW4AUos0sphhscJD3Qox6yYhP5MEDqwqwxmXj4u1dovbSLCdNLzDMffqUC+8j9ESbnppNjzvo4gYDWYDRKlk2xiCctNqVVnq7jPIPz0/CV0hJcM2M8JhTlslcqJ/kkUDOqFqS/kK6JgLm0uhFtAqbBkxWsiHZN7pp3FltgfbThrkeSOZ9Es9VsgT32WgVzSIIpAZA99ZDNLGh2aSFz4akYV0jLkfVyvDD3e5CltpdXbsMz7/Bsk/h0yskIxQR4emE89pDoWxYrbcMQg7cA95CBW6+bga/ywFiWitYUQ7RjpPIVQ5L6F1sTHEoVlgqxq9GPXz63FK9/shudLO1IwKryl3qzMF6YHWHnNLZsMMAP9rV04v2K7Vi+bhc7/sfQIkdDCIyfFhDV0p+zODlyKdElT+hxUYx7MP30XNzz9a+igMGS0OyiD7bR+VfiAGlDnb/VTrN7kaw5CS5ElUS/IafzUghWFk/6De2XgamjinDOxJEYQYHmMCNPEZzUeiTwMOdl/VSm9aTZPy5ajQ+31OtZHskDpeCf7Q3iokmD8P1rz0MJKct0Mw2YEjVvOdSEp95ag7fX0T8x8tDT57ykD5X+4ilDcDOPwEgFSHqmJqehiLmHJlLnx9sPYdGH27Bh5xGW7HgATlyE9BjkfJAqhYBBhaRssoh3QW4yyulPr5o5if41jxZna8aqxMb6ZHXCSsp9tl4tRrGlrhW/ffFjvFlZy2qVRMQiCFFLyY3lLrYuo+L4ZJ2m0aEC1gYxXx9u68KO2qN0sg3Yy00fbuzQ8z4BHkmU/mZSEv0YD/P0I4pDGPENLuxLv5SLMYPy6VM9FFYU2/Ye4lnTA/QbAc3tjJ45M5kOhUJJLcviedvszCz0yUjFQJ6ZHZSfyXO5qfQVLGTYBTpNWhlFYgY9zs/PDja3YtXW/dh95BgtRfMPnSmFghxJMKZPKOHRzQyTHqv2s5rJPda3dmL1jhpsPdCgJyZEMOLDeXKUNd98TBszAv2zsqi09uygrEMZicrN59H2IHbUNKB630Hs5BgNVFqfKAUVxUtqzkz3UrEzcfrQgRhdPEADSD1dKA0L23lylqR5tsUgSsuMUF4+0q0EO0+/U4FFq/aiJczuju6Ca9WWpSiNgCdGYb/50vMLMPJatqatai6sKxhGB9MGf0CcuZgGgxi2rlJ5SiCN0VEapSaWJdNI8uusSxhY4HK+pmBsynmoiSU8TOFAxjB02P3xcZcl3BGjwshcmrhIC86qSrdgzHlASaeMVTqiM7/L9bJH9RSJD1kHJ9UzELoWs4LEy4yMzGl4UYTOQIABYQh+OmM9Wsxb0hm1ZFIzMlJ4UoNMIuNYV2r2ZwsFzsj6FQ9l6rCeO163pwnPLN6AZRtqyAbJZAWJFUyMITXZ+HZkrMSvwScCan633zbhr1E992PulcmM7xPTcKQnn0h+171YZ+PKTlYSptbz6YcOI9xvr+t5jfmykrkvcZ1RSk3u1UKGLVZ004xzNsIAEwfETiKu21SCrf+248s/IlSJfBMVqueqnXXItar6WihIRNwUD2zn0ALXrcy67hOA6Q+HsX5vI554az2WVR1Ci196xSYVctuMQOrDKldn3T3/T4PuBRoRdZ9nNQuV+zQqo5YZbLt11Ub9GqYrjysNHi+CRLuUex3Qukv4idbTLUrZdHzfCYDGge3G2qwpPowpbJh5zEXxjyTijAvDCN35MP6+rbE6QjcNOGd8c7+zBrlGT/vLvnRC55s3ZhJH/+PfVnNAUDmZVRnLjGEf3cVvXlyJ51nMOKY1Y46lwYJcLCc/hO2OV/le/4OKuIDiQDiQGmCO0wZ9I1GlEy1A+aInmse9joPpWLv9tBtmC4NjtQl36zqd8eP7SpgvvtCETfdKCw7aCUrQkz96CK5bjY/foxGFtNpsoqVHYCzrJLBD4jKMERwP5kb6yXufWo7l7OOGeBJCTkWYkW2DPtGPOKra0zITJd3Tj3Z/pstLuPREZNQDyONh7fWVanf8k+4t945Bz/F7vE7UusTZehsscT/xYT5bCRzx9rqRBDZwlmEs04x5nDU7vkp1SYInlvOY/9719BJ8tKVJGn6ay8dZRYdgCqcpnrwwHHnC/zpGF0BtSVxw99Z6CvFEYH4O9Hpc8nm+rezccmJl++vz9pzneKr8/EpoqlQaD6qCO0dVeo8MPhtMY5wmEt54oBF3Pr0UH7CoH5batKY7MoOJERwXZW6x7HUiy3RusGu0i+wWUpwee7OiXiipp3hPBMTfAmZPbU+cq2fj3Pnsi8yTON6non4Lpg0RjJBVON0NC8u8ZhgruE8rj2M4UspkMYNpzt3zl+P97ce0Kd8dvFl/ZIvyZkyD1qn/1OmvG/E//IpiHjDIAAAAX0lEQVS4v7QzSVGiimDeN38Zv6LYyjPNcnLS0nPP1SR6gs/ymf/wXZyawBCmE/wkgCk0e9/8pQyACCab04nHXE8ktlOW+U+gUD3BlDy+mlWle59ywJQv2/YStfVw7f8PE3bU3HyLNCIAAAAASUVORK5CYII=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14325" cy="314325"/>
    <xdr:sp macro="" textlink="">
      <xdr:nvSpPr>
        <xdr:cNvPr id="3" name="Shape 3" descr="data:image/png;base64,iVBORw0KGgoAAAANSUhEUgAAAHMAAAAtCAYAAACdx1RhAAAAAXNSR0IArs4c6QAAIABJREFUeF7tXGd4lNeVfqeoNyTRJAQIsMBU0yThgg24JHHDxg1c9kk2yXrjZBM768Q9++yTje0UO3HiEifYzjox2OuOGzbFuGCaBEL0jpAoQg3V6TP7nnPvNxpk4dgJeZwfDIzQzHzfLec95z3tDq4YHzj1+FIlEAdAoODfMFdT0RrAA5VHsKw9GT5PCmIuF9+Vp5vPKJ+JsMn7/PQUmF8qjjr5KTC/fAxO2gpOgXnSRPnlD9QbmJWk2ftP0eyXD84XXUFPMCMcoLLVj59V1p/ymV9UmF/29afAPMkI9BbUuzSC/OzH33pf4qgnDcxIJMKxZNEm3HW5JDyW8Nel73RvJ8ZP+Scq1/BduU7fcfMaPjXD4Wv5yP6Ra2IcxaXxmpu/uTWwNg/5LFFYPUJtfSnXmEXodDbuc96TsWI6oRnLJb/bsfVaV9S8z1n1CrvTxF1FdWC5N/Fd3m0mNJPL3ux1JpGTPcmuPPqvroxzObd064BZl1ytK9Cb7Xp4sSMzJ+WQ++QaSU3WHxOfKTSbAp9XUhO7ls9KTSKRENftMYKyADmbEO6WMYwgDMC6NxWigUKBMm+rYEU4Dmy6EStfWfinFf3TuZKZm2rEsUQEKigzoxWuiEUmlnnMOsxruzC7KgdMAcIRuNW0+DrMiFZJuT/dkV2k2+7PXnI8uFYqdkFGCmoEorKJ+zRgGnk5Sm7nFDAVPLPu+Br58d8MZigS5jrEusQORYaOdkcQ4btit4FIFB3+EDr9YQRDUUQVmBiSPV5kpnqRlZaEFK8bHpdYnhG8WIlsMMwxqC7mPV318dSVuAlHOaydxfXeiMM8dBRr/SJwtT6uX7Q/xNeGTcx8Zh0UMF96+Up2afTD7FXZgp+H+ZS9WiOLz+ThdV6O4TYGxWtinEPelZGcucy4Xk4kJqH7T9ii3CrgiByUAw2qRoairvw9mb974kWBvwPMYCRowTRbFKGIRQqA+462YmddI3bWNmDf4Wa0tAfgD4QRiUbg5g5TWJnIy0pHUf8MFBfmo3hAHkb0z8TArAwC7UIwFsWWA/VYu70Ox3xhWqnaUhwYBc/KXYB3uz3ITk9FH46Zz+eA3Aw+M5FNhRGhGrBFAEYxlOo4nAByqLkNa3bUYg/XHFZEORfnT+Y6SwpzcPaY4cjPzFThGawJBm9saO3Cup112HaoBUG+FkURQJJ5e8mgHJSdPgT9sjK55yh2HmrEJ5tr0dQR1OuEdeTaPlzf9HHDMLZoAEGxlmkBjfLCzlAQG/YdQuXOg+gIyBweXb2X6yzMS8H0sUMpu9w4D1G6SrM/W1+P5W1fgGbDIY5Oicof0ZZ2Irn1YCuWrtqOlVv2U0g+NHZFQBwRjigv8C9X4REq9MBLi0z1hpGT5kW/NDdmjh+A78yZiYE56eikVBet3IonF1XgQHOI4HrgoZAcu1EkEuAVkJK9LqRxzMwkF/pmJWHEkHyUTzgNU0sKUdQnBWlUfyV81QsB060gVO05hCffXIP3tx1BV0RsxEOLinCcEC6aWIDvXzUDJf3zVdiyX6G3CO/bfrAJ899eh0UVNegIERqlbwKUFMNFUwbjW5dPw6iB+argi9ftxu9eWoNd9R2I6CJc8HCOolw3brv6LFxx5nikOgZulSbCeZo7fXj+/So883YVjnS4EKbSCphJsTAmD83AD687B+eMHUaFNYyRCKb6TBqNsXb58RnlvEiYxk+qClLNGjqDeGPVZjy7eCN2HQpyc6QUt1spKEaVlsBHKUesQeiNGuZSCyCR8L3kSCdmTy3Af//bVzCYFtUZieDFD7bgkZcqsa8polRj/KAlzkTGVdoxm3ECA48rgiR3hIriwtQRfXH1rAmYecYw5GckI0nG4j1CfcFoGJV76vGbV9diycYG+MMEU9ZGpctJDuHSKf1wx9zzMGpAvoojaqMwoeXNtU343aJKvLamFl0BClkUm+/npMRweVkBbptTjjEFfRDiul9fvQf3L1yLbfUBhLlvI9owinOjuHveNMydPg4UO63fIirWyy01dAXx9NKN+P2iTTjURnmqLN3wxoIoK07GvTecjZkThiv7/F1ghghmmBpa2+HHs+9WYsF71ahr83CJSQqkow8qYP1r6M0I3jgT+V28S7IrgK+ffxruuPYsFGalop07eeHD7Xj4xfU40BSkAES/xXvZhzKCGcaEITKamJ6YrxEqSOkyfpIrhGH9vLjxwvGYc/ZYDKWyeHmNKFWY81TtPqJgvrOpgYyQrErj4r3ZSQFcMrU/7phHMAeSyjTyFYWhhXALW+oI5usVeGVNHTqoBBpWKZhhXFFWiB/MmYaxdCFB3rRo9XY8+MIabD0SQsTlNf6YcwzJi+HuG8px3bnjkcb3ZBSzMVoZNeeoz48/LiOYb1TjSKtMbpRaLLN0RAbuueEszBxXTIkbS5Edrz8WVJr9QpbpC4dijfQBz76/WenwSJsELanq5GVBLtKIxxUklQJ56Um0Cg/Skg0V+cIutPuAjq4waZiSiXbilssn43uzp6F/Zgq6GFm88MFWPPRyFfYTzIgN72XcZD6zkgmS0LVaNxhcgRQpliYabcIJIxX5PULwAhhOQG+aNRbXnktA8zI1EBMLW6dgVuA9gtlFRhHLFMbISvbjsikDcdfccxVMlwZMhgPVMuta8OjrtMzVtWQi2ob4QSpHTkqEllmE266chtML8xDk+6+t3YVfLFhNMAMKpqzZTZsdmufCvfPKMe88scyEkE6VNKqW+dTSagWzrs2kNPJIoqTLi9Nx701nYQbBNJZp2GZ9a9imJk7XxDGrz6DZ5oA/tqKqDj99dgU214c5vGPsUYIIpHDzxblJKB1VgLJxgzCmuC/6ZafrkjsYDNUx4NhTW4+tNUewu6YWV82cgnnnT0JeWgodv4C5Bb96ZSP2NwY1AFKLcYUxtG8aZp0xiMFJpgYbEoy0tPtR09DCoOsYdh/y4ZhfAjIvrUlUR3LGCNcTxpRhufgOleaS0mFITyKLUAbrdh3+FJgugpmd5CfNDsSdBLOkIE8DII2C+ZeBOTYdbCaY6wjmAVom2cjkC+iTHKFlFuHWfwCYarucRizzpIK5s7Ejdu8f3sUbGw7Ch3QNakxcG6aWBUkDfUhtZ2D6+KEo7JOOdEYwLnEEdJ4S+cqVQUa+DaTpPbWH0S8zAyWD+yHd66FwYli4woLZFIoXDdwEZOrwPvj+nFL6ikJkEBApVARplc1dAexiULJ41Q4srtiLfc2iYKlqn+pR+KMPreaqs4fg9jlltNQcgimW2TuYOd4AwRxAmj2HYPa1KYCASYumAlXXNeMxWuar9JkdpGeZQ8DOSRaaHaSWOeokWybEqjmT92SDuWDVrth/PvoejooVuGwTlIL1Rv04Ld+Lu246BzMnD2P4nURaEGqQ3I2+T63FhqaESXKpCIMoj/gM/hDLbadlPv/hZlpmFWoabQBEVCSwKR+Rgx9eWYrzxxcw4hQ2MIULTYsozP0N7Xh+WTWeW7EddcdEcUQApsojdDtxSAqDjrNxwRnDNUKO02w1aVYCIPV99JnJQVzMAOhOgnl6AaNZ49E0kBZfKz7z0dfX4xXSbHuYc8j66AdzUqKYbWk2DuYa0uxC0uxhS7M6C1kmD6TZMsyjz1SadQK7BJp9eslGPCE0225dgAWzrDiVNMsAiKmN5KqyMEOzIUOzbaRZrQDZ8PizotlvPrE49uf3diHkTlOoQKuRTDPD7cPNF0/CD2dP0ejRJRGYABn3CeLkbeXIhi/dyb250oAplrkBNYxmxbHLkrz8TcGkZc4aV4CMZJlXPpFtSFGCIqJi7Kxvx8MvrWTgUYc2ClpLhxpghFGQHcWtV5fixhljkZ3iVTB/LT6z+ih9ublWgqcsWtjFYpnXn41RQrPqrSQ1EcuMMpptxuME8zUGQJ2MAfRTDYCiSrOOZYbEZxLMnyeCqdG9+MxuMJVDegPzPYL5ZiKYlEOU0eywNNxDMGeNH6bGIrlxOA4mTxrE88zPAebUuxbGqra3UoypZFgBJ0guD2Jwlg+P/fganHtaX0aSrOzIwtV2TNlLokIbIVn+sxxoXE4czIVimS9vYDQrYIq/FJWJoIxg3nqVWGaR0qwStgYnkscaq28nTf95STV++/pm1B4LqW80YMYIYAj/+rVxuOWSiRiQnYYKDYDWEcyGOJgxWmaqJ4gxRam4cHIhrxNRK1nrQ3LAQ2w1fbzlKDbt97FQYtlGfCapPJFm/5nBdEIu15B//99YHTk25ko1kuIzKRrANWcW4v6bL0R/hrECnMmRjcqpX7F5lgrHgifBg9QVPFJU4HtimQbMKoIpvk/ApK8gaALmbQLmuMHIEjDJCOI3TaQZ0WQnzPE+2lqP+575CBtq2viaMNrSY4bHz+ixBLfSbw7tm43KBDC7hC5F6USr3CToWIB7YtjNdckazTaZWtDvCxeE6V6iLokX+FerSxEGQNYymWeOIj2H+P5ra3YnWKYovii40GzMRLNKs1bHraAkEdI8k5b5OC3zoKVZkaEYTVlxGu69UfLM4y2zUmn2CCtAQrM0tHjt2WHD7tRQ689CCBlz/xDrCoqui3VIqSmGdFcXvjdnAn501TRksxojD6/WWjVX0QDBxSpGbw/jj0yHoI2JnNDsr1+qYtGAliUKQIF6KKwzS3IVzFkWTGgOKjebNEW6ECLo6tpW3D1/BT7c0aQVJJMHRik0Hy6bWoi7WT0ZOTjfgPkKLXNTI32m+HKzH6VUiYS12uQU3Q1lqYsSJkmMrvQaiWbpM8slmi3DaAZAsrpXCeYDUjQ47KfSGrlIlWlofpRgsmhAMKUCZPA0DCDTNnSGtGjw+JsbFUwptsjHSUxrpklqInnmhKF0P5b+eV8FGePBCoLZngQ/K0DxTIApm/Y8oiGLl6mGq2NLvvrJWJhaql0QlaOA6aM/mozbrignmGZ1HlPdtguV+MeWUXog+veBaQIcFQL/iH1uPtiOOwTMbY0WTOO7k+HHJZMGMAhiYDO4b69g6i7FCjWtEU02VRvzMCwk+ilRuZG9/ZS/C83OLh9kwcxVVhHLfGDhmgQwTTlvSH5EwZx3LvNMHcIWPETmfDYqmFV4nAHQwQ6Rm0n/vHEwz8SsCcUaPMqD6XY3mG0E05tm8n4ZmUyjxWj6e7cYGKM/MUQtNaRf94eYjw5BsdLrXcigoP7jyom4/apyZBFMWV+8qmET7pMPptPvEHMxVRqpFW+sa8MdT32Aj7aLZdqIVjy8y6/R5h3XnMWCeO4JwBSwmJu6g8jwsugg2mvXb8wxSsG5WKhIgi/KON1am7CH5JkOmFI0EP/62loD5lZapmkaGDCH5tEyrxeaHctiiDohM4+2BJm2sUz6zBKC6dCsLRp46FqMZZ7JmraxzN7A9HkyOJ4pnMDN2hwDu1S6DpZz4HMRaHE/0k8d/C36zCY/WYl1WKUbFy/00R+NwE+/OQMDUqXGKa0tQ7FO+KA1WftI7Mg7/UUpxksAs7AnzXIECYDKT+vDuqf4zCJkJku4bjlPbVJoUZJ6Nz7acRg/+dMHWL+/nX6Lfp3rYyEOGZ4A/uWCEvxgdimKWAmqcPLMxNSEI2WwCVA6MgdXnz8Og3KzVClN/8W0vg4wBVq0cjc+2caabsSUGt3M/5zUxNBsvuayr67ZgQcXrtNyngHTXDskF7jv+jLS7Gi1TA0VrdIIJxztDGD+4vV48u3NONwh6Y8pGngZCZfTZ/5EfOZ4WqaVp1imHOh6oOIwlrdS0ZhpmPyA7oUgljBCP3d4Jg62hfDxwRBa3MlcD6vV025fEKvY08ziL123VPOJqOSYJfQDj95+JcqZ3KfwfXYr7VTKW9T4E/hM9U2GJnuCafyMCYDKh0tqMpXR7GCmJqIqNgy23ChpTBtThWeXrGc0u4HRrPhQCS9M0JHP/PGWS8cxop2MviwdmmhWUpPj88ycJKYmkwfgx6Rj6X5IMCdKK/4/TA2XQvtjkpqsZaE9JEUDWQnzzHgFqJxgkma5rTcrduH+BWuwmU2IuM/kGIOyXfjxtVNw0wXjqGSWrK27kPsOtfnw+KI1eOa97WgOMgW0liSF9mnDMnDfDczlSbNO1TrEVVSwBaZgkmYDHkkbo0hjYDrC3YFbJhTgvMGZOEL6/kt1HRY3RFHv7gPXzY+/GXt22W4EXBkiZuOxKexMt59BUCm+e+lEtrYETAOS0IdSSO8u0wQaiosB8/kPt+LXjGadAMiASctUMEtxgaQmYpnqZxRr9TMBjrG9oRMPPb8Sb6zZyxxQsjCjQGINI3JduP2aUlx5zulI5/0KZjwAsm1iWzS4dAoL7XPPwej+pgJkGJC1WSkaMM989M0qvLKW5TxOqoGgdFtsanLrlQZMUc53q/fjZws+QeW+LlOblbXQf+UyWLr54lG45YpS9GVOblZp5CW+tqapE799eTWee38XFVTAlC6UVIACOLOYYNIyZzDPlMaBPBLBXHYsCUFPKlIJ5OgkH749aSAuLsyANOX8HLuaFP7kpiN49yhp9jlWgH702Ls40iWmT1OVjUqBgNFSSV8X7qEQZkwqRl6Gl/kmfQSpT0MQp/2u6zYAil82YbIJDx0wHyaYNRLNikpoasI8c3i2gimWmZXEjr9sUMdiU5sD7W9iBWh5FRYs2wkGtJqWyKjyTOH900fl4s7rz0R5SYFS0FrS7CMKZpOJZlWjaGFJQVw6lbXZedNpmf20hSf+RVRGCvoCppTzTNfEFBvcBDM7IQAaI2ByuBXba/HA86vw0bYWipKFFHU/YIkzjDnTWGC4tgwjB+ao75MUTFyNnzRQXdPEytFKLN3IggbSDANz/lT6v1nj8vBfN56LSUOpaAk+06HZFcdYsyKjjU9nXj06DxcXZSBPGY7+nnLq4O9bO8N4bvNBuHaxNnvf/CV4o6IOvhgnUtHIw0V+9mMyaWDuhRNYmy1mqyeDC6d9SLVaA0Db6eegftZnW9h9SaIA+zKJT2LgJBWVhbTMh16uJJg8oSDb5CY91L0pI7IZZJWZPJPXBhkdh0MRtPqC2F1/DIvX7sTi1buxj2XAIAWgzl9dPjAoy4WbLhyFb188GQMz07XJvHYPwWTRYEl1E0ExxQmxsGw2py8TMOdKBYg0a+lc9ijC2HSwhWCuYznvAPPiZN23ATOKyxnN3sY1jpFuC+UnRflfvbwKr6w6wJKjgKmw8bMAxhdlaQFDiv+56ckKsvjZelrOK5/sxBOk8v1N4ipo0ezRughyJl3A1ecU4p7rZ2BoDgsa1s9Kh6aKLbCfV9ZhXUsUw7OTMe+0HFw6NAv9KScPxw2Q3vfVt6GpvQtFg/ujlb1jV1swFFvKoxAP/vlDbKwNmIhR6q5SZ1UrCqCQnfTJJQNRNrKAkWMe+vXNQTapl90zNB3rQn1jG/YfaUHNwXpMGNEf18yayBKgtMCABSwa/JLlPK0AydjSUqONDuufivOnFmM0I1HGWPCFQmjiEY66ox3smrSwOd7Krom04yhgt9wnoXhIC+CzWJz/9iVTcDbXk8rQnMtgOe+Qgil5ptRYJUBzEawc+tbLSLN3so47cqDpmuhDAywXW2DNbE6vJZg1BNNQuSm0GzClKDG6IFdlcbQjgL8s34xHF23QGmvMRR9rU59sAjOpOAtfKxuGqWOK9PhLc6sPK7fW4q01e8gAnQRAC3ZcW1BtcHCWGz+aOxk3zJhIt2YMRHyN0OyG1iAeW7ufPWHg0tMLMKsgAwXSeox6lVE2HWjCX95di930+XNmTMIlZ42Cyx8Kxpp4Pkf6jr9/oxJ7qT1RRk+xCIeUMh79k+RDyZRndkYS+rCnmZPO4xuUcZQ+sZ0Cb/XTouiMw/42XD1zpDaCi9gm86nPFDDX0zLlzI30C/XcAseL8TCYm0dEjPCk6B0IheFjFzjEMlJED2mZzRlWiZIVJArOxTe+cgbOn8gTB7QAsVTpS67hsZFH5KSBWqYFU3wfm9PSz7xz7nSMFMu0LS7xgY5l/m4RLXNVDVt2FDYVTixTfOZsdk1+cFWZdk0k3Q5Ewli98zAeeuETfLi9hRTK6NrE3kLOPBMV4dklYCCPt6RyX12Uy6FjPjTz35BEypLw637YHybfzxzdF//zrQswemAfU5SxxzikHbiT/b+3d9RhCM8GnVmUD7ZxtVVIEWEHY4lHXluJd9buRXtnDKcNzMY3Li+FKxjycRg3DtOM/m/FJvzpnWpezA6HRrbGJxgP6PwkGBIR8j1p4mrZjP5M6jpuqcqU5uGX3/yangToYgXoBYL5i5fXYn+zOKs0JUtDmTKoKdsLHZrE3swh6JnmuKyMlszoOoO+r3RUf3zzq1NwHg9A5VKpBGRZX4itM6VZ+swljGY75YCO0DlBFou5hDR7l4Bpo1kTcBuL3iTHRqQ5vaqO559MZUaj2dQwZpcSTLbAxGe6mazLqhup+K+u3IH5b1XxEFgnqVTWLPdJGGsXJBPI4TAbJLq14kOZ2eAylZY5tiANd9JXXjSxGGmUtam+yVEcDkNl7qDsGnwB5KalIpOKITKXAvxeAvmrBSuwaN0BtKlbMNP2owK5IpSEQCMhdBt/LN9UgydeXY3q3dTwWIoW4AUos0sphhscJD3Qox6yYhP5MEDqwqwxmXj4u1dovbSLCdNLzDMffqUC+8j9ESbnppNjzvo4gYDWYDRKlk2xiCctNqVVnq7jPIPz0/CV0hJcM2M8JhTlslcqJ/kkUDOqFqS/kK6JgLm0uhFtAqbBkxWsiHZN7pp3FltgfbThrkeSOZ9Es9VsgT32WgVzSIIpAZA99ZDNLGh2aSFz4akYV0jLkfVyvDD3e5CltpdXbsMz7/Bsk/h0yskIxQR4emE89pDoWxYrbcMQg7cA95CBW6+bga/ywFiWitYUQ7RjpPIVQ5L6F1sTHEoVlgqxq9GPXz63FK9/shudLO1IwKryl3qzMF6YHWHnNLZsMMAP9rV04v2K7Vi+bhc7/sfQIkdDCIyfFhDV0p+zODlyKdElT+hxUYx7MP30XNzz9a+igMGS0OyiD7bR+VfiAGlDnb/VTrN7kaw5CS5ElUS/IafzUghWFk/6De2XgamjinDOxJEYQYHmMCNPEZzUeiTwMOdl/VSm9aTZPy5ajQ+31OtZHskDpeCf7Q3iokmD8P1rz0MJKct0Mw2YEjVvOdSEp95ag7fX0T8x8tDT57ykD5X+4ilDcDOPwEgFSHqmJqehiLmHJlLnx9sPYdGH27Bh5xGW7HgATlyE9BjkfJAqhYBBhaRssoh3QW4yyulPr5o5if41jxZna8aqxMb6ZHXCSsp9tl4tRrGlrhW/ffFjvFlZy2qVRMQiCFFLyY3lLrYuo+L4ZJ2m0aEC1gYxXx9u68KO2qN0sg3Yy00fbuzQ8z4BHkmU/mZSEv0YD/P0I4pDGPENLuxLv5SLMYPy6VM9FFYU2/Ye4lnTA/QbAc3tjJ45M5kOhUJJLcviedvszCz0yUjFQJ6ZHZSfyXO5qfQVLGTYBTpNWhlFYgY9zs/PDja3YtXW/dh95BgtRfMPnSmFghxJMKZPKOHRzQyTHqv2s5rJPda3dmL1jhpsPdCgJyZEMOLDeXKUNd98TBszAv2zsqi09uygrEMZicrN59H2IHbUNKB630Hs5BgNVFqfKAUVxUtqzkz3UrEzcfrQgRhdPEADSD1dKA0L23lylqR5tsUgSsuMUF4+0q0EO0+/U4FFq/aiJczuju6Ca9WWpSiNgCdGYb/50vMLMPJatqatai6sKxhGB9MGf0CcuZgGgxi2rlJ5SiCN0VEapSaWJdNI8uusSxhY4HK+pmBsynmoiSU8TOFAxjB02P3xcZcl3BGjwshcmrhIC86qSrdgzHlASaeMVTqiM7/L9bJH9RSJD1kHJ9UzELoWs4LEy4yMzGl4UYTOQIABYQh+OmM9Wsxb0hm1ZFIzMlJ4UoNMIuNYV2r2ZwsFzsj6FQ9l6rCeO163pwnPLN6AZRtqyAbJZAWJFUyMITXZ+HZkrMSvwScCan633zbhr1E992PulcmM7xPTcKQnn0h+171YZ+PKTlYSptbz6YcOI9xvr+t5jfmykrkvcZ1RSk3u1UKGLVZ004xzNsIAEwfETiKu21SCrf+248s/IlSJfBMVqueqnXXItar6WihIRNwUD2zn0ALXrcy67hOA6Q+HsX5vI554az2WVR1Ci196xSYVctuMQOrDKldn3T3/T4PuBRoRdZ9nNQuV+zQqo5YZbLt11Ub9GqYrjysNHi+CRLuUex3Qukv4idbTLUrZdHzfCYDGge3G2qwpPowpbJh5zEXxjyTijAvDCN35MP6+rbE6QjcNOGd8c7+zBrlGT/vLvnRC55s3ZhJH/+PfVnNAUDmZVRnLjGEf3cVvXlyJ51nMOKY1Y46lwYJcLCc/hO2OV/le/4OKuIDiQDiQGmCO0wZ9I1GlEy1A+aInmse9joPpWLv9tBtmC4NjtQl36zqd8eP7SpgvvtCETfdKCw7aCUrQkz96CK5bjY/foxGFtNpsoqVHYCzrJLBD4jKMERwP5kb6yXufWo7l7OOGeBJCTkWYkW2DPtGPOKra0zITJd3Tj3Z/pstLuPREZNQDyONh7fWVanf8k+4t945Bz/F7vE7UusTZehsscT/xYT5bCRzx9rqRBDZwlmEs04x5nDU7vkp1SYInlvOY/9719BJ8tKVJGn6ay8dZRYdgCqcpnrwwHHnC/zpGF0BtSVxw99Z6CvFEYH4O9Hpc8nm+rezccmJl++vz9pzneKr8/EpoqlQaD6qCO0dVeo8MPhtMY5wmEt54oBF3Pr0UH7CoH5batKY7MoOJERwXZW6x7HUiy3RusGu0i+wWUpwee7OiXiipp3hPBMTfAmZPbU+cq2fj3Pnsi8yTON6non4Lpg0RjJBVON0NC8u8ZhgruE8rj2M4UspkMYNpzt3zl+P97ce0Kd8dvFl/ZIvyZkyD1qn/1OmvG/E//IpiHjDIAAAAX0lEQVS4v7QzSVGiimDeN38Zv6LYyjPNcnLS0nPP1SR6gs/ymf/wXZyawBCmE/wkgCk0e9/8pQyACCab04nHXE8ktlOW+U+gUD3BlDy+mlWle59ywJQv2/YStfVw7f8PE3bU3HyLNCIAAAAASUVORK5CYII=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84"/>
  <sheetViews>
    <sheetView showGridLines="0" workbookViewId="0">
      <selection activeCell="F9" sqref="F9"/>
    </sheetView>
  </sheetViews>
  <sheetFormatPr defaultColWidth="12.7265625" defaultRowHeight="15" customHeight="1" x14ac:dyDescent="0.25"/>
  <cols>
    <col min="1" max="1" width="22" customWidth="1"/>
    <col min="2" max="2" width="68.81640625" customWidth="1"/>
    <col min="3" max="3" width="24.1796875" customWidth="1"/>
    <col min="4" max="5" width="8.7265625" customWidth="1"/>
    <col min="6" max="6" width="15.453125" customWidth="1"/>
    <col min="7" max="7" width="10.453125" customWidth="1"/>
  </cols>
  <sheetData>
    <row r="1" spans="1:7" ht="15" customHeight="1" x14ac:dyDescent="0.3">
      <c r="A1" s="1"/>
      <c r="B1" s="2" t="s">
        <v>0</v>
      </c>
      <c r="C1" s="3" t="s">
        <v>1</v>
      </c>
      <c r="D1" s="4" t="s">
        <v>2</v>
      </c>
      <c r="E1" s="5"/>
      <c r="F1" s="5"/>
      <c r="G1" s="5" t="s">
        <v>3</v>
      </c>
    </row>
    <row r="2" spans="1:7" ht="76.5" customHeight="1" x14ac:dyDescent="0.25">
      <c r="A2" s="6"/>
      <c r="B2" s="7" t="str">
        <f>Sintética!D2</f>
        <v xml:space="preserve">TROCA DE CADEIRAS ODONTOLÓGICAS COM REMANEJAMENTO DE PONTOS - CLÍNICA 3 - EDIFÍCIO FACULDADE DE ODONTOLOGIA DE RIBEIRÃO PRETO (FORP-USP)
</v>
      </c>
      <c r="C2" s="8" t="s">
        <v>14690</v>
      </c>
      <c r="D2" s="9">
        <v>0.29799999999999999</v>
      </c>
      <c r="E2" s="332" t="str">
        <f>Sintética!L2</f>
        <v>Desonerado: 
Horista:  105,39%
Mensalista:  105,39%</v>
      </c>
      <c r="F2" s="330"/>
      <c r="G2" s="331"/>
    </row>
    <row r="3" spans="1:7" ht="15" customHeight="1" x14ac:dyDescent="0.25">
      <c r="A3" s="333"/>
      <c r="B3" s="331"/>
      <c r="C3" s="10"/>
      <c r="D3" s="334" t="s">
        <v>4</v>
      </c>
      <c r="E3" s="335"/>
      <c r="F3" s="336">
        <v>46072</v>
      </c>
      <c r="G3" s="335"/>
    </row>
    <row r="4" spans="1:7" ht="15" customHeight="1" x14ac:dyDescent="0.25">
      <c r="A4" s="333"/>
      <c r="B4" s="331"/>
      <c r="C4" s="10"/>
      <c r="D4" s="337" t="s">
        <v>5</v>
      </c>
      <c r="E4" s="331"/>
      <c r="F4" s="338" t="s">
        <v>14703</v>
      </c>
      <c r="G4" s="331"/>
    </row>
    <row r="5" spans="1:7" ht="15" customHeight="1" x14ac:dyDescent="0.25">
      <c r="A5" s="11" t="str">
        <f>Sintética!A5</f>
        <v>Área Total á ser reformada = 430,00 m²</v>
      </c>
      <c r="B5" s="10"/>
      <c r="C5" s="343" t="s">
        <v>7</v>
      </c>
      <c r="D5" s="335"/>
      <c r="E5" s="335"/>
      <c r="F5" s="344">
        <f>F15/430</f>
        <v>0</v>
      </c>
      <c r="G5" s="335"/>
    </row>
    <row r="6" spans="1:7" ht="30.75" customHeight="1" x14ac:dyDescent="0.25">
      <c r="A6" s="345" t="s">
        <v>8</v>
      </c>
      <c r="B6" s="330"/>
      <c r="C6" s="330"/>
      <c r="D6" s="330"/>
      <c r="E6" s="330"/>
      <c r="F6" s="330"/>
      <c r="G6" s="331"/>
    </row>
    <row r="7" spans="1:7" ht="19.5" customHeight="1" x14ac:dyDescent="0.25">
      <c r="A7" s="346"/>
      <c r="B7" s="330"/>
      <c r="C7" s="330"/>
      <c r="D7" s="330"/>
      <c r="E7" s="330"/>
      <c r="F7" s="330"/>
      <c r="G7" s="331"/>
    </row>
    <row r="8" spans="1:7" ht="19.5" customHeight="1" x14ac:dyDescent="0.25">
      <c r="A8" s="12" t="s">
        <v>9</v>
      </c>
      <c r="B8" s="347" t="s">
        <v>10</v>
      </c>
      <c r="C8" s="348"/>
      <c r="D8" s="348"/>
      <c r="E8" s="349"/>
      <c r="F8" s="12" t="s">
        <v>11</v>
      </c>
      <c r="G8" s="12" t="s">
        <v>12</v>
      </c>
    </row>
    <row r="9" spans="1:7" ht="19.5" customHeight="1" x14ac:dyDescent="0.25">
      <c r="A9" s="200">
        <v>1</v>
      </c>
      <c r="B9" s="339" t="str">
        <f>VLOOKUP(A9,Sintética!A10:$D$30,4,FALSE)</f>
        <v>EQUIPE DE OBRA</v>
      </c>
      <c r="C9" s="340"/>
      <c r="D9" s="340"/>
      <c r="E9" s="341"/>
      <c r="F9" s="201">
        <f>VLOOKUP(B9,Sintética!$D$10:$L$30,9,FALSE)</f>
        <v>0</v>
      </c>
      <c r="G9" s="202" t="e">
        <f>F9 /$F$15</f>
        <v>#DIV/0!</v>
      </c>
    </row>
    <row r="10" spans="1:7" ht="19.5" customHeight="1" x14ac:dyDescent="0.25">
      <c r="A10" s="203">
        <v>2</v>
      </c>
      <c r="B10" s="13" t="str">
        <f>VLOOKUP(A10,Sintética!A10:$D$30,4,FALSE)</f>
        <v>CANTEIRO DE OBRA</v>
      </c>
      <c r="C10" s="14"/>
      <c r="D10" s="14"/>
      <c r="E10" s="15"/>
      <c r="F10" s="16">
        <f>VLOOKUP(B10,Sintética!$D$10:$L$30,9,FALSE)</f>
        <v>0</v>
      </c>
      <c r="G10" s="204" t="e">
        <f>F10 /$F$15</f>
        <v>#DIV/0!</v>
      </c>
    </row>
    <row r="11" spans="1:7" ht="19.5" customHeight="1" x14ac:dyDescent="0.25">
      <c r="A11" s="203">
        <v>3</v>
      </c>
      <c r="B11" s="13" t="str">
        <f>VLOOKUP(A11,Sintética!A11:$D$30,4,FALSE)</f>
        <v>REVESTIMENTO</v>
      </c>
      <c r="C11" s="14"/>
      <c r="D11" s="14"/>
      <c r="E11" s="15"/>
      <c r="F11" s="16">
        <f>VLOOKUP(B11,Sintética!$D$10:$L$30,9,FALSE)</f>
        <v>0</v>
      </c>
      <c r="G11" s="204" t="e">
        <f>F11 /$F$15</f>
        <v>#DIV/0!</v>
      </c>
    </row>
    <row r="12" spans="1:7" ht="19.5" customHeight="1" x14ac:dyDescent="0.25">
      <c r="A12" s="203">
        <v>4</v>
      </c>
      <c r="B12" s="13" t="str">
        <f>VLOOKUP(A12,Sintética!A12:$D$30,4,FALSE)</f>
        <v xml:space="preserve">TROCA DE CADEIRAS DE DENTISTA </v>
      </c>
      <c r="C12" s="14"/>
      <c r="D12" s="14"/>
      <c r="E12" s="15"/>
      <c r="F12" s="16">
        <f>VLOOKUP(B12,Sintética!$D$10:$L$30,9,FALSE)</f>
        <v>0</v>
      </c>
      <c r="G12" s="204" t="e">
        <f>F12 /$F$15</f>
        <v>#DIV/0!</v>
      </c>
    </row>
    <row r="13" spans="1:7" ht="19.5" customHeight="1" x14ac:dyDescent="0.25">
      <c r="A13" s="323">
        <v>5</v>
      </c>
      <c r="B13" s="324" t="str">
        <f>VLOOKUP(A13,Sintética!A14:$D$30,4,FALSE)</f>
        <v xml:space="preserve"> ITENS FINAIS</v>
      </c>
      <c r="C13" s="325"/>
      <c r="D13" s="325"/>
      <c r="E13" s="326"/>
      <c r="F13" s="327">
        <f>VLOOKUP(B13,Sintética!$D$10:$L$30,9,FALSE)</f>
        <v>0</v>
      </c>
      <c r="G13" s="328" t="e">
        <f>F13 /$F$15</f>
        <v>#DIV/0!</v>
      </c>
    </row>
    <row r="14" spans="1:7" ht="19.5" hidden="1" customHeight="1" x14ac:dyDescent="0.25">
      <c r="A14" s="17"/>
      <c r="B14" s="18"/>
      <c r="C14" s="19"/>
      <c r="D14" s="19"/>
      <c r="E14" s="20"/>
      <c r="F14" s="21"/>
      <c r="G14" s="22"/>
    </row>
    <row r="15" spans="1:7" ht="19.5" customHeight="1" x14ac:dyDescent="0.3">
      <c r="A15" s="23"/>
      <c r="B15" s="23"/>
      <c r="C15" s="23"/>
      <c r="D15" s="23"/>
      <c r="E15" s="23"/>
      <c r="F15" s="24">
        <f>SUM(F9:F14)</f>
        <v>0</v>
      </c>
      <c r="G15" s="25" t="e">
        <f>SUM(G9:G14)</f>
        <v>#DIV/0!</v>
      </c>
    </row>
    <row r="16" spans="1:7" ht="12.75" customHeight="1" x14ac:dyDescent="0.25">
      <c r="A16" s="7"/>
      <c r="B16" s="10"/>
      <c r="C16" s="7"/>
      <c r="D16" s="7"/>
      <c r="E16" s="342"/>
      <c r="F16" s="330"/>
      <c r="G16" s="331"/>
    </row>
    <row r="17" spans="1:7" ht="51.75" customHeight="1" x14ac:dyDescent="0.25">
      <c r="A17" s="329"/>
      <c r="B17" s="330"/>
      <c r="C17" s="330"/>
      <c r="D17" s="330"/>
      <c r="E17" s="330"/>
      <c r="F17" s="330"/>
      <c r="G17" s="331"/>
    </row>
    <row r="18" spans="1:7" ht="51.75" customHeight="1" x14ac:dyDescent="0.25">
      <c r="A18" s="329" t="s">
        <v>13</v>
      </c>
      <c r="B18" s="330"/>
      <c r="C18" s="330"/>
      <c r="D18" s="330"/>
      <c r="E18" s="330"/>
      <c r="F18" s="330"/>
      <c r="G18" s="331"/>
    </row>
    <row r="19" spans="1:7" ht="12.75" customHeight="1" x14ac:dyDescent="0.25"/>
    <row r="20" spans="1:7" ht="12.75" customHeight="1" x14ac:dyDescent="0.25"/>
    <row r="21" spans="1:7" ht="12.75" customHeight="1" x14ac:dyDescent="0.25"/>
    <row r="22" spans="1:7" ht="12.75" customHeight="1" x14ac:dyDescent="0.25"/>
    <row r="23" spans="1:7" ht="12.75" customHeight="1" x14ac:dyDescent="0.25"/>
    <row r="24" spans="1:7" ht="12.75" customHeight="1" x14ac:dyDescent="0.25"/>
    <row r="25" spans="1:7" ht="12.75" customHeight="1" x14ac:dyDescent="0.25"/>
    <row r="26" spans="1:7" ht="12.75" customHeight="1" x14ac:dyDescent="0.25"/>
    <row r="27" spans="1:7" ht="12.75" customHeight="1" x14ac:dyDescent="0.25"/>
    <row r="28" spans="1:7" ht="12.75" customHeight="1" x14ac:dyDescent="0.25"/>
    <row r="29" spans="1:7" ht="12.75" customHeight="1" x14ac:dyDescent="0.25"/>
    <row r="30" spans="1:7" ht="12.75" customHeight="1" x14ac:dyDescent="0.25"/>
    <row r="31" spans="1:7" ht="12.75" customHeight="1" x14ac:dyDescent="0.25"/>
    <row r="32" spans="1:7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</sheetData>
  <mergeCells count="16">
    <mergeCell ref="A17:G17"/>
    <mergeCell ref="A18:G18"/>
    <mergeCell ref="E2:G2"/>
    <mergeCell ref="A3:B3"/>
    <mergeCell ref="D3:E3"/>
    <mergeCell ref="F3:G3"/>
    <mergeCell ref="A4:B4"/>
    <mergeCell ref="D4:E4"/>
    <mergeCell ref="F4:G4"/>
    <mergeCell ref="B9:E9"/>
    <mergeCell ref="E16:G16"/>
    <mergeCell ref="C5:E5"/>
    <mergeCell ref="F5:G5"/>
    <mergeCell ref="A6:G6"/>
    <mergeCell ref="A7:G7"/>
    <mergeCell ref="B8:E8"/>
  </mergeCells>
  <printOptions horizontalCentered="1"/>
  <pageMargins left="0.23622047244094491" right="0.23622047244094491" top="0.74803149606299213" bottom="0.74803149606299213" header="0" footer="0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Z556"/>
  <sheetViews>
    <sheetView showGridLines="0" tabSelected="1" topLeftCell="B3" zoomScale="115" zoomScaleNormal="115" workbookViewId="0">
      <selection activeCell="H13" sqref="H13"/>
    </sheetView>
  </sheetViews>
  <sheetFormatPr defaultColWidth="12.7265625" defaultRowHeight="13" outlineLevelRow="1" x14ac:dyDescent="0.3"/>
  <cols>
    <col min="1" max="1" width="10.81640625" style="312" customWidth="1"/>
    <col min="2" max="2" width="18.7265625" style="312" customWidth="1"/>
    <col min="3" max="3" width="14.453125" style="312" customWidth="1"/>
    <col min="4" max="4" width="103.7265625" style="312" customWidth="1"/>
    <col min="5" max="5" width="9.26953125" style="312" customWidth="1"/>
    <col min="6" max="6" width="15.81640625" style="312" customWidth="1"/>
    <col min="7" max="7" width="14.81640625" style="307" customWidth="1"/>
    <col min="8" max="8" width="13.453125" style="307" customWidth="1"/>
    <col min="9" max="9" width="12.7265625" style="312" customWidth="1"/>
    <col min="10" max="10" width="16.7265625" style="312" customWidth="1"/>
    <col min="11" max="11" width="15.453125" style="312" customWidth="1"/>
    <col min="12" max="12" width="16.1796875" style="312" customWidth="1"/>
    <col min="13" max="13" width="12.453125" style="312" customWidth="1"/>
    <col min="14" max="14" width="8.453125" style="312" customWidth="1"/>
    <col min="15" max="15" width="11.1796875" style="312" customWidth="1"/>
    <col min="16" max="16" width="33.7265625" style="312" customWidth="1"/>
    <col min="17" max="26" width="9.1796875" style="312" customWidth="1"/>
    <col min="27" max="16384" width="12.7265625" style="312"/>
  </cols>
  <sheetData>
    <row r="1" spans="1:26" ht="20" x14ac:dyDescent="0.4">
      <c r="A1" s="250"/>
      <c r="B1" s="250"/>
      <c r="C1" s="250"/>
      <c r="D1" s="251" t="s">
        <v>0</v>
      </c>
      <c r="E1" s="357" t="s">
        <v>1</v>
      </c>
      <c r="F1" s="330"/>
      <c r="G1" s="330"/>
      <c r="H1" s="330"/>
      <c r="I1" s="331"/>
      <c r="J1" s="252"/>
      <c r="K1" s="253" t="s">
        <v>2</v>
      </c>
      <c r="L1" s="358" t="s">
        <v>3</v>
      </c>
      <c r="M1" s="331"/>
      <c r="N1" s="254"/>
      <c r="O1" s="216"/>
      <c r="P1" s="217"/>
      <c r="Q1" s="216"/>
      <c r="R1" s="216"/>
      <c r="S1" s="216"/>
      <c r="T1" s="216"/>
      <c r="U1" s="216"/>
      <c r="V1" s="216"/>
      <c r="W1" s="216"/>
      <c r="X1" s="216"/>
      <c r="Y1" s="216"/>
      <c r="Z1" s="216"/>
    </row>
    <row r="2" spans="1:26" ht="77.5" customHeight="1" x14ac:dyDescent="0.25">
      <c r="A2" s="250"/>
      <c r="B2" s="250"/>
      <c r="C2" s="250"/>
      <c r="D2" s="255" t="s">
        <v>14700</v>
      </c>
      <c r="E2" s="350" t="s">
        <v>14689</v>
      </c>
      <c r="F2" s="330"/>
      <c r="G2" s="330"/>
      <c r="H2" s="330"/>
      <c r="I2" s="331"/>
      <c r="J2" s="256"/>
      <c r="K2" s="257">
        <f>29.8%</f>
        <v>0.29799999999999999</v>
      </c>
      <c r="L2" s="354" t="s">
        <v>14677</v>
      </c>
      <c r="M2" s="331"/>
      <c r="N2" s="258"/>
      <c r="O2" s="216"/>
      <c r="P2" s="217"/>
      <c r="Q2" s="216"/>
      <c r="R2" s="216"/>
      <c r="S2" s="216"/>
      <c r="T2" s="216"/>
      <c r="U2" s="216"/>
      <c r="V2" s="216"/>
      <c r="W2" s="216"/>
      <c r="X2" s="216"/>
      <c r="Y2" s="216"/>
      <c r="Z2" s="216"/>
    </row>
    <row r="3" spans="1:26" ht="14.5" x14ac:dyDescent="0.25">
      <c r="A3" s="350"/>
      <c r="B3" s="330"/>
      <c r="C3" s="331"/>
      <c r="D3" s="351"/>
      <c r="E3" s="352"/>
      <c r="F3" s="362"/>
      <c r="G3" s="352"/>
      <c r="H3" s="259"/>
      <c r="I3" s="259"/>
      <c r="J3" s="351" t="s">
        <v>4</v>
      </c>
      <c r="K3" s="352"/>
      <c r="L3" s="353">
        <v>46072</v>
      </c>
      <c r="M3" s="352"/>
      <c r="N3" s="216"/>
      <c r="O3" s="216"/>
      <c r="P3" s="217"/>
      <c r="Q3" s="216"/>
      <c r="R3" s="216"/>
      <c r="S3" s="216"/>
      <c r="T3" s="216"/>
      <c r="U3" s="216"/>
      <c r="V3" s="216"/>
      <c r="W3" s="216"/>
      <c r="X3" s="216"/>
      <c r="Y3" s="216"/>
      <c r="Z3" s="216"/>
    </row>
    <row r="4" spans="1:26" ht="14.5" x14ac:dyDescent="0.25">
      <c r="A4" s="350"/>
      <c r="B4" s="330"/>
      <c r="C4" s="331"/>
      <c r="D4" s="260"/>
      <c r="E4" s="261"/>
      <c r="F4" s="363"/>
      <c r="G4" s="352"/>
      <c r="H4" s="262"/>
      <c r="I4" s="262"/>
      <c r="J4" s="354" t="s">
        <v>5</v>
      </c>
      <c r="K4" s="331"/>
      <c r="L4" s="355" t="s">
        <v>447</v>
      </c>
      <c r="M4" s="331"/>
      <c r="N4" s="216"/>
      <c r="O4" s="216"/>
      <c r="P4" s="217"/>
      <c r="Q4" s="216"/>
      <c r="R4" s="216"/>
      <c r="S4" s="216"/>
      <c r="T4" s="216"/>
      <c r="U4" s="216"/>
      <c r="V4" s="216"/>
      <c r="W4" s="216"/>
      <c r="X4" s="216"/>
      <c r="Y4" s="216"/>
      <c r="Z4" s="216"/>
    </row>
    <row r="5" spans="1:26" ht="14.5" x14ac:dyDescent="0.25">
      <c r="A5" s="263" t="s">
        <v>14704</v>
      </c>
      <c r="B5" s="263"/>
      <c r="C5" s="263"/>
      <c r="D5" s="264"/>
      <c r="E5" s="264"/>
      <c r="F5" s="265"/>
      <c r="G5" s="266"/>
      <c r="H5" s="267"/>
      <c r="I5" s="268"/>
      <c r="J5" s="359" t="s">
        <v>14</v>
      </c>
      <c r="K5" s="352"/>
      <c r="L5" s="360">
        <f>K34/430</f>
        <v>0</v>
      </c>
      <c r="M5" s="352"/>
      <c r="N5" s="216"/>
      <c r="O5" s="216"/>
      <c r="P5" s="217"/>
      <c r="Q5" s="216"/>
      <c r="R5" s="216"/>
      <c r="S5" s="216"/>
      <c r="T5" s="216"/>
      <c r="U5" s="216"/>
      <c r="V5" s="216"/>
      <c r="W5" s="216"/>
      <c r="X5" s="216"/>
      <c r="Y5" s="216"/>
      <c r="Z5" s="216"/>
    </row>
    <row r="6" spans="1:26" ht="12.5" x14ac:dyDescent="0.25">
      <c r="A6" s="370" t="s">
        <v>15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1"/>
      <c r="M6" s="269"/>
      <c r="N6" s="216"/>
      <c r="O6" s="216"/>
      <c r="P6" s="217"/>
      <c r="Q6" s="216"/>
      <c r="R6" s="216"/>
      <c r="S6" s="216"/>
      <c r="T6" s="216"/>
      <c r="U6" s="216"/>
      <c r="V6" s="216"/>
      <c r="W6" s="216"/>
      <c r="X6" s="216"/>
      <c r="Y6" s="216"/>
      <c r="Z6" s="216"/>
    </row>
    <row r="7" spans="1:26" ht="14" x14ac:dyDescent="0.3">
      <c r="A7" s="371"/>
      <c r="B7" s="330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1"/>
      <c r="N7" s="216"/>
      <c r="O7" s="216"/>
      <c r="P7" s="217"/>
      <c r="Q7" s="216"/>
      <c r="R7" s="216"/>
      <c r="S7" s="216"/>
      <c r="T7" s="216"/>
      <c r="U7" s="216"/>
      <c r="V7" s="216"/>
      <c r="W7" s="216"/>
      <c r="X7" s="216"/>
      <c r="Y7" s="216"/>
      <c r="Z7" s="216"/>
    </row>
    <row r="8" spans="1:26" ht="15.5" x14ac:dyDescent="0.25">
      <c r="A8" s="270" t="s">
        <v>16</v>
      </c>
      <c r="B8" s="270" t="s">
        <v>17</v>
      </c>
      <c r="C8" s="270" t="s">
        <v>18</v>
      </c>
      <c r="D8" s="270" t="s">
        <v>19</v>
      </c>
      <c r="E8" s="270" t="s">
        <v>20</v>
      </c>
      <c r="F8" s="271" t="s">
        <v>21</v>
      </c>
      <c r="G8" s="356" t="s">
        <v>22</v>
      </c>
      <c r="H8" s="348"/>
      <c r="I8" s="349"/>
      <c r="J8" s="356" t="s">
        <v>23</v>
      </c>
      <c r="K8" s="348"/>
      <c r="L8" s="349"/>
      <c r="M8" s="270" t="s">
        <v>12</v>
      </c>
      <c r="N8" s="272" t="s">
        <v>24</v>
      </c>
      <c r="O8" s="216"/>
      <c r="P8" s="217"/>
      <c r="Q8" s="216"/>
      <c r="R8" s="216"/>
      <c r="S8" s="216"/>
      <c r="T8" s="216"/>
      <c r="U8" s="216"/>
      <c r="V8" s="216"/>
      <c r="W8" s="216"/>
      <c r="X8" s="216"/>
      <c r="Y8" s="216"/>
      <c r="Z8" s="216"/>
    </row>
    <row r="9" spans="1:26" ht="15.5" x14ac:dyDescent="0.25">
      <c r="A9" s="273"/>
      <c r="B9" s="273"/>
      <c r="C9" s="273"/>
      <c r="D9" s="273"/>
      <c r="E9" s="273"/>
      <c r="F9" s="274"/>
      <c r="G9" s="275" t="s">
        <v>25</v>
      </c>
      <c r="H9" s="275" t="s">
        <v>26</v>
      </c>
      <c r="I9" s="275" t="s">
        <v>23</v>
      </c>
      <c r="J9" s="275" t="s">
        <v>25</v>
      </c>
      <c r="K9" s="275" t="s">
        <v>26</v>
      </c>
      <c r="L9" s="275" t="s">
        <v>23</v>
      </c>
      <c r="M9" s="273"/>
      <c r="N9" s="215"/>
      <c r="O9" s="216"/>
      <c r="P9" s="217"/>
      <c r="Q9" s="216"/>
      <c r="R9" s="216"/>
      <c r="S9" s="216"/>
      <c r="T9" s="216"/>
      <c r="U9" s="216"/>
      <c r="V9" s="216"/>
      <c r="W9" s="216"/>
      <c r="X9" s="216"/>
      <c r="Y9" s="216"/>
      <c r="Z9" s="216"/>
    </row>
    <row r="10" spans="1:26" ht="15.5" x14ac:dyDescent="0.25">
      <c r="A10" s="276">
        <v>1</v>
      </c>
      <c r="B10" s="276"/>
      <c r="C10" s="276"/>
      <c r="D10" s="277" t="s">
        <v>27</v>
      </c>
      <c r="E10" s="276"/>
      <c r="F10" s="278"/>
      <c r="G10" s="277"/>
      <c r="H10" s="277"/>
      <c r="I10" s="277"/>
      <c r="J10" s="279">
        <f>SUM(J11:J11)</f>
        <v>0</v>
      </c>
      <c r="K10" s="279">
        <f>SUM(K11:K11)</f>
        <v>0</v>
      </c>
      <c r="L10" s="279">
        <f>SUM(L11:L11)</f>
        <v>0</v>
      </c>
      <c r="M10" s="214" t="e">
        <f t="shared" ref="M10:M30" si="0">L10/$K$34</f>
        <v>#DIV/0!</v>
      </c>
      <c r="N10" s="215"/>
      <c r="O10" s="216"/>
      <c r="P10" s="217"/>
      <c r="Q10" s="216"/>
      <c r="R10" s="216"/>
      <c r="S10" s="216"/>
      <c r="T10" s="216"/>
      <c r="U10" s="216"/>
      <c r="V10" s="216"/>
      <c r="W10" s="216"/>
      <c r="X10" s="216"/>
      <c r="Y10" s="216"/>
      <c r="Z10" s="216"/>
    </row>
    <row r="11" spans="1:26" ht="15.5" outlineLevel="1" x14ac:dyDescent="0.25">
      <c r="A11" s="198" t="s">
        <v>28</v>
      </c>
      <c r="B11" s="198">
        <v>90777</v>
      </c>
      <c r="C11" s="198" t="s">
        <v>29</v>
      </c>
      <c r="D11" s="211" t="s">
        <v>31</v>
      </c>
      <c r="E11" s="210" t="s">
        <v>30</v>
      </c>
      <c r="F11" s="197">
        <v>176</v>
      </c>
      <c r="G11" s="199"/>
      <c r="H11" s="199"/>
      <c r="I11" s="212">
        <f>H11+G11</f>
        <v>0</v>
      </c>
      <c r="J11" s="213">
        <f>ROUNDUP(F11*G11,2)</f>
        <v>0</v>
      </c>
      <c r="K11" s="213">
        <f>ROUNDUP(F11*H11,2)</f>
        <v>0</v>
      </c>
      <c r="L11" s="213">
        <f>J11+K11</f>
        <v>0</v>
      </c>
      <c r="M11" s="214" t="e">
        <f t="shared" si="0"/>
        <v>#DIV/0!</v>
      </c>
      <c r="N11" s="215" t="s">
        <v>14699</v>
      </c>
      <c r="O11" s="216"/>
      <c r="P11" s="217"/>
      <c r="Q11" s="216"/>
      <c r="R11" s="216"/>
      <c r="S11" s="216"/>
      <c r="T11" s="216"/>
      <c r="U11" s="216"/>
      <c r="V11" s="216"/>
      <c r="W11" s="216"/>
      <c r="X11" s="216"/>
      <c r="Y11" s="216"/>
      <c r="Z11" s="216"/>
    </row>
    <row r="12" spans="1:26" ht="15.5" x14ac:dyDescent="0.25">
      <c r="A12" s="280">
        <v>2</v>
      </c>
      <c r="B12" s="280" t="s">
        <v>32</v>
      </c>
      <c r="C12" s="280"/>
      <c r="D12" s="209" t="s">
        <v>33</v>
      </c>
      <c r="E12" s="280"/>
      <c r="F12" s="281"/>
      <c r="G12" s="209"/>
      <c r="H12" s="209"/>
      <c r="I12" s="209"/>
      <c r="J12" s="279">
        <f>SUM(J13:J15)</f>
        <v>0</v>
      </c>
      <c r="K12" s="279">
        <f>SUM(K13:K15)</f>
        <v>0</v>
      </c>
      <c r="L12" s="279">
        <f>SUM(L13:L15)</f>
        <v>0</v>
      </c>
      <c r="M12" s="214" t="e">
        <f t="shared" si="0"/>
        <v>#DIV/0!</v>
      </c>
      <c r="N12" s="215"/>
      <c r="O12" s="216"/>
      <c r="P12" s="217"/>
      <c r="Q12" s="216"/>
      <c r="R12" s="216"/>
      <c r="S12" s="216"/>
      <c r="T12" s="216"/>
      <c r="U12" s="216"/>
      <c r="V12" s="216"/>
      <c r="W12" s="216"/>
      <c r="X12" s="216"/>
      <c r="Y12" s="216"/>
      <c r="Z12" s="216"/>
    </row>
    <row r="13" spans="1:26" ht="15.5" outlineLevel="1" x14ac:dyDescent="0.25">
      <c r="A13" s="210" t="s">
        <v>34</v>
      </c>
      <c r="B13" s="198" t="s">
        <v>35</v>
      </c>
      <c r="C13" s="198" t="s">
        <v>36</v>
      </c>
      <c r="D13" s="211" t="str">
        <f>VLOOKUP(B13,CDHU!$A$9:$C$1560,2,FALSE)</f>
        <v>Placa em lona com impressão digital e estrutura em madeira</v>
      </c>
      <c r="E13" s="210" t="str">
        <f>VLOOKUP(B13,CDHU!$A$9:$C$1560,3,FALSE)</f>
        <v>M2</v>
      </c>
      <c r="F13" s="197">
        <v>2</v>
      </c>
      <c r="G13" s="199"/>
      <c r="H13" s="199"/>
      <c r="I13" s="212">
        <f>H13+G13</f>
        <v>0</v>
      </c>
      <c r="J13" s="213">
        <f>ROUNDUP(F13*G13,2)</f>
        <v>0</v>
      </c>
      <c r="K13" s="213">
        <f>ROUNDUP(F13*H13,2)</f>
        <v>0</v>
      </c>
      <c r="L13" s="213">
        <f>J13+K13</f>
        <v>0</v>
      </c>
      <c r="M13" s="214" t="e">
        <f t="shared" si="0"/>
        <v>#DIV/0!</v>
      </c>
      <c r="N13" s="215"/>
      <c r="O13" s="216"/>
      <c r="P13" s="217"/>
      <c r="Q13" s="216"/>
      <c r="R13" s="216"/>
      <c r="S13" s="216"/>
      <c r="T13" s="216"/>
      <c r="U13" s="216"/>
      <c r="V13" s="216"/>
      <c r="W13" s="216"/>
      <c r="X13" s="216"/>
      <c r="Y13" s="216"/>
      <c r="Z13" s="216"/>
    </row>
    <row r="14" spans="1:26" ht="15.5" outlineLevel="1" x14ac:dyDescent="0.25">
      <c r="A14" s="210" t="s">
        <v>37</v>
      </c>
      <c r="B14" s="198" t="s">
        <v>38</v>
      </c>
      <c r="C14" s="198" t="s">
        <v>36</v>
      </c>
      <c r="D14" s="211" t="str">
        <f>VLOOKUP(B14,CDHU!$A$9:$C$1560,2,FALSE)</f>
        <v>Banheiro químico modelo Standard, com manutenção conforme exigências da CETESB</v>
      </c>
      <c r="E14" s="210" t="str">
        <f>VLOOKUP(B14,CDHU!$A$9:$C$1560,3,FALSE)</f>
        <v>UNMES</v>
      </c>
      <c r="F14" s="282">
        <v>1</v>
      </c>
      <c r="G14" s="199"/>
      <c r="H14" s="199"/>
      <c r="I14" s="212">
        <f>H14+G14</f>
        <v>0</v>
      </c>
      <c r="J14" s="213">
        <f>ROUNDUP(F14*G14,2)</f>
        <v>0</v>
      </c>
      <c r="K14" s="213">
        <f>ROUNDUP(F14*H14,2)</f>
        <v>0</v>
      </c>
      <c r="L14" s="213">
        <f>J14+K14</f>
        <v>0</v>
      </c>
      <c r="M14" s="214" t="e">
        <f t="shared" si="0"/>
        <v>#DIV/0!</v>
      </c>
      <c r="N14" s="215"/>
      <c r="O14" s="216"/>
      <c r="P14" s="217"/>
      <c r="Q14" s="216"/>
      <c r="R14" s="216"/>
      <c r="S14" s="216"/>
      <c r="T14" s="216"/>
      <c r="U14" s="216"/>
      <c r="V14" s="216"/>
      <c r="W14" s="216"/>
      <c r="X14" s="216"/>
      <c r="Y14" s="216"/>
      <c r="Z14" s="216"/>
    </row>
    <row r="15" spans="1:26" ht="15.5" outlineLevel="1" x14ac:dyDescent="0.25">
      <c r="A15" s="210" t="s">
        <v>39</v>
      </c>
      <c r="B15" s="198" t="s">
        <v>40</v>
      </c>
      <c r="C15" s="198" t="s">
        <v>36</v>
      </c>
      <c r="D15" s="211" t="str">
        <f>VLOOKUP(B15,CDHU!$A$9:$C$1560,2,FALSE)</f>
        <v>Locação de container tipo depósito - área mínima de 13,80 m²</v>
      </c>
      <c r="E15" s="210" t="str">
        <f>VLOOKUP(B15,CDHU!$A$9:$C$1560,3,FALSE)</f>
        <v>UNMES</v>
      </c>
      <c r="F15" s="282">
        <v>1</v>
      </c>
      <c r="G15" s="199"/>
      <c r="H15" s="199"/>
      <c r="I15" s="212">
        <f>H15+G15</f>
        <v>0</v>
      </c>
      <c r="J15" s="213">
        <f>ROUNDUP(F15*G15,2)</f>
        <v>0</v>
      </c>
      <c r="K15" s="213">
        <f>ROUNDUP(F15*H15,2)</f>
        <v>0</v>
      </c>
      <c r="L15" s="213">
        <f>J15+K15</f>
        <v>0</v>
      </c>
      <c r="M15" s="214" t="e">
        <f t="shared" si="0"/>
        <v>#DIV/0!</v>
      </c>
      <c r="N15" s="215"/>
      <c r="O15" s="216"/>
      <c r="P15" s="217"/>
      <c r="Q15" s="216"/>
      <c r="R15" s="216"/>
      <c r="S15" s="216"/>
      <c r="T15" s="216"/>
      <c r="U15" s="216"/>
      <c r="V15" s="216"/>
      <c r="W15" s="216"/>
      <c r="X15" s="216"/>
      <c r="Y15" s="216"/>
      <c r="Z15" s="216"/>
    </row>
    <row r="16" spans="1:26" ht="15.5" x14ac:dyDescent="0.25">
      <c r="A16" s="280">
        <v>3</v>
      </c>
      <c r="B16" s="280" t="s">
        <v>32</v>
      </c>
      <c r="C16" s="280"/>
      <c r="D16" s="209" t="s">
        <v>105</v>
      </c>
      <c r="E16" s="280"/>
      <c r="F16" s="281"/>
      <c r="G16" s="209"/>
      <c r="H16" s="209"/>
      <c r="I16" s="209"/>
      <c r="J16" s="279">
        <f>+J17</f>
        <v>0</v>
      </c>
      <c r="K16" s="279">
        <f t="shared" ref="K16:L16" si="1">+K17</f>
        <v>0</v>
      </c>
      <c r="L16" s="279">
        <f t="shared" si="1"/>
        <v>0</v>
      </c>
      <c r="M16" s="214" t="e">
        <f t="shared" si="0"/>
        <v>#DIV/0!</v>
      </c>
      <c r="N16" s="215"/>
      <c r="O16" s="216"/>
      <c r="P16" s="217"/>
      <c r="Q16" s="216"/>
      <c r="R16" s="216"/>
      <c r="S16" s="216"/>
      <c r="T16" s="216"/>
      <c r="U16" s="216"/>
      <c r="V16" s="216"/>
      <c r="W16" s="216"/>
      <c r="X16" s="216"/>
      <c r="Y16" s="216"/>
      <c r="Z16" s="216"/>
    </row>
    <row r="17" spans="1:26" ht="15.5" x14ac:dyDescent="0.25">
      <c r="A17" s="283" t="s">
        <v>426</v>
      </c>
      <c r="B17" s="283" t="s">
        <v>32</v>
      </c>
      <c r="C17" s="283"/>
      <c r="D17" s="249" t="s">
        <v>8252</v>
      </c>
      <c r="E17" s="283"/>
      <c r="F17" s="286"/>
      <c r="G17" s="249"/>
      <c r="H17" s="249"/>
      <c r="I17" s="249"/>
      <c r="J17" s="284">
        <f>SUM(J18)</f>
        <v>0</v>
      </c>
      <c r="K17" s="284">
        <f t="shared" ref="K17:L17" si="2">SUM(K18)</f>
        <v>0</v>
      </c>
      <c r="L17" s="284">
        <f t="shared" si="2"/>
        <v>0</v>
      </c>
      <c r="M17" s="214" t="e">
        <f t="shared" si="0"/>
        <v>#DIV/0!</v>
      </c>
      <c r="N17" s="215"/>
      <c r="O17" s="216"/>
      <c r="P17" s="217"/>
      <c r="Q17" s="216"/>
      <c r="R17" s="216"/>
      <c r="S17" s="216"/>
      <c r="T17" s="216"/>
      <c r="U17" s="216"/>
      <c r="V17" s="216"/>
      <c r="W17" s="216"/>
      <c r="X17" s="216"/>
      <c r="Y17" s="216"/>
      <c r="Z17" s="216"/>
    </row>
    <row r="18" spans="1:26" ht="31" outlineLevel="1" x14ac:dyDescent="0.25">
      <c r="A18" s="210" t="s">
        <v>14691</v>
      </c>
      <c r="B18" s="198" t="s">
        <v>3335</v>
      </c>
      <c r="C18" s="198" t="s">
        <v>36</v>
      </c>
      <c r="D18" s="211" t="s">
        <v>8253</v>
      </c>
      <c r="E18" s="210" t="str">
        <f>VLOOKUP(B18,CDHU!$A$9:$C$1560,3,FALSE)</f>
        <v>M2</v>
      </c>
      <c r="F18" s="197">
        <v>45</v>
      </c>
      <c r="G18" s="199"/>
      <c r="H18" s="199"/>
      <c r="I18" s="212">
        <f>H18+G18</f>
        <v>0</v>
      </c>
      <c r="J18" s="213">
        <f>ROUNDUP(F18*G18,2)</f>
        <v>0</v>
      </c>
      <c r="K18" s="213">
        <f>ROUNDUP(F18*H18,2)</f>
        <v>0</v>
      </c>
      <c r="L18" s="213">
        <f>J18+K18</f>
        <v>0</v>
      </c>
      <c r="M18" s="214" t="e">
        <f t="shared" si="0"/>
        <v>#DIV/0!</v>
      </c>
      <c r="N18" s="215"/>
      <c r="O18" s="216"/>
      <c r="P18" s="217"/>
      <c r="Q18" s="216"/>
      <c r="R18" s="216"/>
      <c r="S18" s="216"/>
      <c r="T18" s="216"/>
      <c r="U18" s="216"/>
      <c r="V18" s="216"/>
      <c r="W18" s="216"/>
      <c r="X18" s="216"/>
      <c r="Y18" s="216"/>
      <c r="Z18" s="216"/>
    </row>
    <row r="19" spans="1:26" ht="15.5" x14ac:dyDescent="0.25">
      <c r="A19" s="280">
        <v>4</v>
      </c>
      <c r="B19" s="280"/>
      <c r="C19" s="280"/>
      <c r="D19" s="209" t="s">
        <v>14701</v>
      </c>
      <c r="E19" s="280"/>
      <c r="F19" s="281"/>
      <c r="G19" s="209"/>
      <c r="H19" s="209"/>
      <c r="I19" s="209"/>
      <c r="J19" s="279">
        <f>SUM(J20:J28)</f>
        <v>0</v>
      </c>
      <c r="K19" s="279">
        <f>SUM(K20:K28)</f>
        <v>0</v>
      </c>
      <c r="L19" s="279">
        <f>SUM(L20:L28)</f>
        <v>0</v>
      </c>
      <c r="M19" s="214" t="e">
        <f t="shared" si="0"/>
        <v>#DIV/0!</v>
      </c>
      <c r="N19" s="215"/>
      <c r="O19" s="216"/>
      <c r="P19" s="217"/>
      <c r="Q19" s="216"/>
      <c r="R19" s="216"/>
      <c r="S19" s="216"/>
      <c r="T19" s="216"/>
      <c r="U19" s="216"/>
      <c r="V19" s="216"/>
      <c r="W19" s="216"/>
      <c r="X19" s="216"/>
      <c r="Y19" s="216"/>
      <c r="Z19" s="216"/>
    </row>
    <row r="20" spans="1:26" ht="40.15" customHeight="1" outlineLevel="1" x14ac:dyDescent="0.25">
      <c r="A20" s="210" t="s">
        <v>54</v>
      </c>
      <c r="B20" s="287" t="str">
        <f>CPU!A11</f>
        <v>CPU 08</v>
      </c>
      <c r="C20" s="210" t="s">
        <v>92</v>
      </c>
      <c r="D20" s="211" t="str">
        <f>CPU!B11</f>
        <v xml:space="preserve">Retirada de cadeiras odontológicas existentes, remanejamento dos pontos e mão de obra para instalação das novas cadeiras </v>
      </c>
      <c r="E20" s="210" t="str">
        <f>CPU!I11</f>
        <v>UN</v>
      </c>
      <c r="F20" s="197">
        <v>45</v>
      </c>
      <c r="G20" s="199"/>
      <c r="H20" s="199"/>
      <c r="I20" s="212">
        <f>H20+G20</f>
        <v>0</v>
      </c>
      <c r="J20" s="213">
        <f>ROUNDUP(F20*G20,2)</f>
        <v>0</v>
      </c>
      <c r="K20" s="213">
        <f>ROUNDUP(F20*H20,2)</f>
        <v>0</v>
      </c>
      <c r="L20" s="213">
        <f>J20+K20</f>
        <v>0</v>
      </c>
      <c r="M20" s="214" t="e">
        <f t="shared" si="0"/>
        <v>#DIV/0!</v>
      </c>
      <c r="N20" s="215"/>
      <c r="O20" s="216"/>
      <c r="P20" s="217"/>
      <c r="Q20" s="216"/>
      <c r="R20" s="216"/>
      <c r="S20" s="216"/>
      <c r="T20" s="216"/>
      <c r="U20" s="216"/>
      <c r="V20" s="216"/>
      <c r="W20" s="216"/>
      <c r="X20" s="216"/>
      <c r="Y20" s="216"/>
      <c r="Z20" s="216"/>
    </row>
    <row r="21" spans="1:26" ht="15.5" outlineLevel="1" x14ac:dyDescent="0.25">
      <c r="A21" s="210" t="s">
        <v>62</v>
      </c>
      <c r="B21" s="287" t="s">
        <v>184</v>
      </c>
      <c r="C21" s="210" t="s">
        <v>36</v>
      </c>
      <c r="D21" s="211" t="str">
        <f>VLOOKUP(B21,CDHU!$A$9:$C$5000,2,FALSE)</f>
        <v>Eletroduto de PVC corrugado flexível leve, diâmetro externo de 20 mm</v>
      </c>
      <c r="E21" s="210" t="str">
        <f>VLOOKUP(B21,CDHU!$A$9:$C$5000,3,FALSE)</f>
        <v>M</v>
      </c>
      <c r="F21" s="197">
        <v>135</v>
      </c>
      <c r="G21" s="199"/>
      <c r="H21" s="199"/>
      <c r="I21" s="212">
        <f>H21+G21</f>
        <v>0</v>
      </c>
      <c r="J21" s="213">
        <f>ROUNDUP(F21*G21,2)</f>
        <v>0</v>
      </c>
      <c r="K21" s="213">
        <f>ROUNDUP(F21*H21,2)</f>
        <v>0</v>
      </c>
      <c r="L21" s="213">
        <f>J21+K21</f>
        <v>0</v>
      </c>
      <c r="M21" s="214" t="e">
        <f t="shared" si="0"/>
        <v>#DIV/0!</v>
      </c>
      <c r="N21" s="215"/>
      <c r="O21" s="216"/>
      <c r="P21" s="217"/>
      <c r="Q21" s="216"/>
      <c r="R21" s="216"/>
      <c r="S21" s="216"/>
      <c r="T21" s="216"/>
      <c r="U21" s="216"/>
      <c r="V21" s="216"/>
      <c r="W21" s="216"/>
      <c r="X21" s="216"/>
      <c r="Y21" s="216"/>
      <c r="Z21" s="216"/>
    </row>
    <row r="22" spans="1:26" ht="15.5" outlineLevel="1" x14ac:dyDescent="0.25">
      <c r="A22" s="210" t="s">
        <v>14692</v>
      </c>
      <c r="B22" s="285">
        <v>1520</v>
      </c>
      <c r="C22" s="210" t="s">
        <v>88</v>
      </c>
      <c r="D22" s="211" t="s">
        <v>8250</v>
      </c>
      <c r="E22" s="210" t="s">
        <v>90</v>
      </c>
      <c r="F22" s="197">
        <v>45</v>
      </c>
      <c r="G22" s="199"/>
      <c r="H22" s="199"/>
      <c r="I22" s="212">
        <f t="shared" ref="I22:I25" si="3">H22+G22</f>
        <v>0</v>
      </c>
      <c r="J22" s="213">
        <f t="shared" ref="J22:J25" si="4">ROUNDUP(F22*G22,2)</f>
        <v>0</v>
      </c>
      <c r="K22" s="213">
        <f t="shared" ref="K22:K25" si="5">ROUNDUP(F22*H22,2)</f>
        <v>0</v>
      </c>
      <c r="L22" s="213">
        <f t="shared" ref="L22:L25" si="6">J22+K22</f>
        <v>0</v>
      </c>
      <c r="M22" s="214" t="e">
        <f t="shared" si="0"/>
        <v>#DIV/0!</v>
      </c>
      <c r="N22" s="215"/>
      <c r="O22" s="216"/>
      <c r="P22" s="217"/>
      <c r="Q22" s="216"/>
      <c r="R22" s="216"/>
      <c r="S22" s="216"/>
      <c r="T22" s="216"/>
      <c r="U22" s="216"/>
      <c r="V22" s="216"/>
      <c r="W22" s="216"/>
      <c r="X22" s="216"/>
      <c r="Y22" s="216"/>
      <c r="Z22" s="216"/>
    </row>
    <row r="23" spans="1:26" ht="15.5" outlineLevel="1" x14ac:dyDescent="0.25">
      <c r="A23" s="210" t="s">
        <v>14693</v>
      </c>
      <c r="B23" s="285" t="s">
        <v>237</v>
      </c>
      <c r="C23" s="210" t="s">
        <v>36</v>
      </c>
      <c r="D23" s="211" t="str">
        <f>VLOOKUP(B23,CDHU!$A$9:$C$5000,2,FALSE)</f>
        <v>Tubo de PVC rígido soldável marrom, DN= 25 mm, (3/4´), inclusive conexões</v>
      </c>
      <c r="E23" s="210" t="str">
        <f>VLOOKUP(B23,CDHU!$A$9:$C$5000,3,FALSE)</f>
        <v>M</v>
      </c>
      <c r="F23" s="197">
        <v>45</v>
      </c>
      <c r="G23" s="199"/>
      <c r="H23" s="199"/>
      <c r="I23" s="212">
        <f t="shared" si="3"/>
        <v>0</v>
      </c>
      <c r="J23" s="213">
        <f t="shared" si="4"/>
        <v>0</v>
      </c>
      <c r="K23" s="213">
        <f t="shared" si="5"/>
        <v>0</v>
      </c>
      <c r="L23" s="213">
        <f t="shared" si="6"/>
        <v>0</v>
      </c>
      <c r="M23" s="214" t="e">
        <f t="shared" si="0"/>
        <v>#DIV/0!</v>
      </c>
      <c r="N23" s="215"/>
      <c r="O23" s="216"/>
      <c r="P23" s="217"/>
      <c r="Q23" s="216"/>
      <c r="R23" s="216"/>
      <c r="S23" s="216"/>
      <c r="T23" s="216"/>
      <c r="U23" s="216"/>
      <c r="V23" s="216"/>
      <c r="W23" s="216"/>
      <c r="X23" s="216"/>
      <c r="Y23" s="216"/>
      <c r="Z23" s="216"/>
    </row>
    <row r="24" spans="1:26" ht="15.5" outlineLevel="1" x14ac:dyDescent="0.25">
      <c r="A24" s="210" t="s">
        <v>14694</v>
      </c>
      <c r="B24" s="285" t="s">
        <v>6409</v>
      </c>
      <c r="C24" s="210" t="s">
        <v>36</v>
      </c>
      <c r="D24" s="211" t="str">
        <f>VLOOKUP(B24,CDHU!$A$9:$C$5000,2,FALSE)</f>
        <v>Tubo de PVC rígido soldável marrom, DN= 20 mm, (1/2´), inclusive conexões</v>
      </c>
      <c r="E24" s="210" t="str">
        <f>VLOOKUP(B24,CDHU!$A$9:$C$5000,3,FALSE)</f>
        <v>M</v>
      </c>
      <c r="F24" s="197">
        <v>45</v>
      </c>
      <c r="G24" s="199"/>
      <c r="H24" s="199"/>
      <c r="I24" s="212">
        <f t="shared" si="3"/>
        <v>0</v>
      </c>
      <c r="J24" s="213">
        <f t="shared" si="4"/>
        <v>0</v>
      </c>
      <c r="K24" s="213">
        <f t="shared" si="5"/>
        <v>0</v>
      </c>
      <c r="L24" s="213">
        <f t="shared" si="6"/>
        <v>0</v>
      </c>
      <c r="M24" s="214" t="e">
        <f t="shared" si="0"/>
        <v>#DIV/0!</v>
      </c>
      <c r="N24" s="215"/>
      <c r="O24" s="216"/>
      <c r="P24" s="217"/>
      <c r="Q24" s="216"/>
      <c r="R24" s="216"/>
      <c r="S24" s="216"/>
      <c r="T24" s="216"/>
      <c r="U24" s="216"/>
      <c r="V24" s="216"/>
      <c r="W24" s="216"/>
      <c r="X24" s="216"/>
      <c r="Y24" s="216"/>
      <c r="Z24" s="216"/>
    </row>
    <row r="25" spans="1:26" ht="31" outlineLevel="1" x14ac:dyDescent="0.25">
      <c r="A25" s="210" t="s">
        <v>14695</v>
      </c>
      <c r="B25" s="285" t="s">
        <v>252</v>
      </c>
      <c r="C25" s="210" t="s">
        <v>36</v>
      </c>
      <c r="D25" s="211" t="s">
        <v>8251</v>
      </c>
      <c r="E25" s="210" t="str">
        <f>VLOOKUP(B25,CDHU!$A$9:$C$5000,3,FALSE)</f>
        <v>M</v>
      </c>
      <c r="F25" s="197">
        <v>45</v>
      </c>
      <c r="G25" s="199"/>
      <c r="H25" s="199"/>
      <c r="I25" s="212">
        <f t="shared" si="3"/>
        <v>0</v>
      </c>
      <c r="J25" s="213">
        <f t="shared" si="4"/>
        <v>0</v>
      </c>
      <c r="K25" s="213">
        <f t="shared" si="5"/>
        <v>0</v>
      </c>
      <c r="L25" s="213">
        <f t="shared" si="6"/>
        <v>0</v>
      </c>
      <c r="M25" s="214" t="e">
        <f t="shared" si="0"/>
        <v>#DIV/0!</v>
      </c>
      <c r="N25" s="215"/>
      <c r="O25" s="216"/>
      <c r="P25" s="217"/>
      <c r="Q25" s="216"/>
      <c r="R25" s="216"/>
      <c r="S25" s="216"/>
      <c r="T25" s="216"/>
      <c r="U25" s="216"/>
      <c r="V25" s="216"/>
      <c r="W25" s="216"/>
      <c r="X25" s="216"/>
      <c r="Y25" s="216"/>
      <c r="Z25" s="216"/>
    </row>
    <row r="26" spans="1:26" ht="15.5" outlineLevel="1" x14ac:dyDescent="0.25">
      <c r="A26" s="210" t="s">
        <v>14696</v>
      </c>
      <c r="B26" s="285" t="s">
        <v>6555</v>
      </c>
      <c r="C26" s="210" t="s">
        <v>36</v>
      </c>
      <c r="D26" s="211" t="str">
        <f>VLOOKUP(B26,CDHU!$A$9:$C$5000,2,FALSE)</f>
        <v>Tubo de cobre classe A, DN= 22mm (3/4´), inclusive conexões</v>
      </c>
      <c r="E26" s="210" t="str">
        <f>VLOOKUP(B26,CDHU!$A$9:$C$5000,3,FALSE)</f>
        <v>M</v>
      </c>
      <c r="F26" s="197">
        <v>45</v>
      </c>
      <c r="G26" s="199"/>
      <c r="H26" s="199"/>
      <c r="I26" s="212">
        <f>H26+G26</f>
        <v>0</v>
      </c>
      <c r="J26" s="213">
        <f>ROUNDUP(F26*G26,2)</f>
        <v>0</v>
      </c>
      <c r="K26" s="213">
        <f>ROUNDUP(F26*H26,2)</f>
        <v>0</v>
      </c>
      <c r="L26" s="213">
        <f>J26+K26</f>
        <v>0</v>
      </c>
      <c r="M26" s="214" t="e">
        <f t="shared" si="0"/>
        <v>#DIV/0!</v>
      </c>
      <c r="N26" s="215"/>
      <c r="O26" s="216"/>
      <c r="P26" s="217"/>
      <c r="Q26" s="216"/>
      <c r="R26" s="216"/>
      <c r="S26" s="216"/>
      <c r="T26" s="216"/>
      <c r="U26" s="216"/>
      <c r="V26" s="216"/>
      <c r="W26" s="216"/>
      <c r="X26" s="216"/>
      <c r="Y26" s="216"/>
      <c r="Z26" s="216"/>
    </row>
    <row r="27" spans="1:26" ht="15.5" outlineLevel="1" x14ac:dyDescent="0.25">
      <c r="A27" s="210" t="s">
        <v>14697</v>
      </c>
      <c r="B27" s="285" t="s">
        <v>215</v>
      </c>
      <c r="C27" s="210" t="s">
        <v>36</v>
      </c>
      <c r="D27" s="211" t="str">
        <f>VLOOKUP(B27,CDHU!$A$9:$C$5000,2,FALSE)</f>
        <v>Cabo de cobre de 2,5 mm², isolamento 750 V - isolação em PVC 70°C</v>
      </c>
      <c r="E27" s="210" t="str">
        <f>VLOOKUP(B27,CDHU!$A$9:$C$5000,3,FALSE)</f>
        <v>M</v>
      </c>
      <c r="F27" s="197">
        <v>500</v>
      </c>
      <c r="G27" s="199"/>
      <c r="H27" s="199"/>
      <c r="I27" s="212">
        <f>H27+G27</f>
        <v>0</v>
      </c>
      <c r="J27" s="213">
        <f>ROUNDUP(F27*G27,2)</f>
        <v>0</v>
      </c>
      <c r="K27" s="213">
        <f>ROUNDUP(F27*H27,2)</f>
        <v>0</v>
      </c>
      <c r="L27" s="213">
        <f>J27+K27</f>
        <v>0</v>
      </c>
      <c r="M27" s="214" t="e">
        <f t="shared" si="0"/>
        <v>#DIV/0!</v>
      </c>
      <c r="N27" s="215"/>
      <c r="O27" s="216"/>
      <c r="P27" s="217"/>
      <c r="Q27" s="216"/>
      <c r="R27" s="216"/>
      <c r="S27" s="216"/>
      <c r="T27" s="216"/>
      <c r="U27" s="216"/>
      <c r="V27" s="216"/>
      <c r="W27" s="216"/>
      <c r="X27" s="216"/>
      <c r="Y27" s="216"/>
      <c r="Z27" s="216"/>
    </row>
    <row r="28" spans="1:26" ht="15.5" outlineLevel="1" x14ac:dyDescent="0.25">
      <c r="A28" s="210" t="s">
        <v>14698</v>
      </c>
      <c r="B28" s="285" t="s">
        <v>5929</v>
      </c>
      <c r="C28" s="210" t="s">
        <v>36</v>
      </c>
      <c r="D28" s="211" t="str">
        <f>VLOOKUP(B28,CDHU!$A$9:$C$5000,2,FALSE)</f>
        <v>Conector de emenda em latão para cabo de até 50 mm² com 4 parafusos</v>
      </c>
      <c r="E28" s="210" t="str">
        <f>VLOOKUP(B28,CDHU!$A$9:$C$5000,3,FALSE)</f>
        <v>UN</v>
      </c>
      <c r="F28" s="197">
        <v>135</v>
      </c>
      <c r="G28" s="199"/>
      <c r="H28" s="199"/>
      <c r="I28" s="212">
        <f>H28+G28</f>
        <v>0</v>
      </c>
      <c r="J28" s="315">
        <f>ROUNDUP(F28*G28,2)</f>
        <v>0</v>
      </c>
      <c r="K28" s="315">
        <f>ROUNDUP(F28*H28,2)</f>
        <v>0</v>
      </c>
      <c r="L28" s="315">
        <f>J28+K28</f>
        <v>0</v>
      </c>
      <c r="M28" s="214" t="e">
        <f t="shared" si="0"/>
        <v>#DIV/0!</v>
      </c>
      <c r="N28" s="215"/>
      <c r="O28" s="216"/>
      <c r="P28" s="217"/>
      <c r="Q28" s="216"/>
      <c r="R28" s="216"/>
      <c r="S28" s="216"/>
      <c r="T28" s="216"/>
      <c r="U28" s="216"/>
      <c r="V28" s="216"/>
      <c r="W28" s="216"/>
      <c r="X28" s="216"/>
      <c r="Y28" s="216"/>
      <c r="Z28" s="216"/>
    </row>
    <row r="29" spans="1:26" ht="15.5" x14ac:dyDescent="0.25">
      <c r="A29" s="280">
        <v>5</v>
      </c>
      <c r="B29" s="280" t="s">
        <v>32</v>
      </c>
      <c r="C29" s="280"/>
      <c r="D29" s="209" t="s">
        <v>307</v>
      </c>
      <c r="E29" s="280"/>
      <c r="F29" s="281"/>
      <c r="G29" s="209"/>
      <c r="H29" s="209"/>
      <c r="I29" s="209"/>
      <c r="J29" s="279">
        <f>SUM(J30:J30)</f>
        <v>0</v>
      </c>
      <c r="K29" s="279">
        <f>SUM(K30:K30)</f>
        <v>0</v>
      </c>
      <c r="L29" s="279">
        <f>SUM(L30:L30)</f>
        <v>0</v>
      </c>
      <c r="M29" s="214" t="e">
        <f t="shared" si="0"/>
        <v>#DIV/0!</v>
      </c>
      <c r="N29" s="215"/>
      <c r="O29" s="216"/>
      <c r="P29" s="217"/>
      <c r="Q29" s="216"/>
      <c r="R29" s="216"/>
      <c r="S29" s="216"/>
      <c r="T29" s="216"/>
      <c r="U29" s="216"/>
      <c r="V29" s="216"/>
      <c r="W29" s="216"/>
      <c r="X29" s="216"/>
      <c r="Y29" s="216"/>
      <c r="Z29" s="216"/>
    </row>
    <row r="30" spans="1:26" ht="15.5" outlineLevel="1" x14ac:dyDescent="0.25">
      <c r="A30" s="316" t="s">
        <v>78</v>
      </c>
      <c r="B30" s="317" t="s">
        <v>308</v>
      </c>
      <c r="C30" s="317" t="s">
        <v>36</v>
      </c>
      <c r="D30" s="318" t="str">
        <f>VLOOKUP(B30,CDHU!$A$9:$C$5000,2,FALSE)</f>
        <v>Limpeza final da obra</v>
      </c>
      <c r="E30" s="316" t="str">
        <f>VLOOKUP(B30,CDHU!$A$9:$C$5000,3,FALSE)</f>
        <v>M2</v>
      </c>
      <c r="F30" s="319">
        <v>430</v>
      </c>
      <c r="G30" s="320"/>
      <c r="H30" s="320"/>
      <c r="I30" s="321">
        <f t="shared" ref="I30" si="7">H30+G30</f>
        <v>0</v>
      </c>
      <c r="J30" s="321">
        <f t="shared" ref="J30" si="8">ROUNDUP(F30*G30,2)</f>
        <v>0</v>
      </c>
      <c r="K30" s="321">
        <f t="shared" ref="K30" si="9">ROUNDUP(F30*H30,2)</f>
        <v>0</v>
      </c>
      <c r="L30" s="321">
        <f t="shared" ref="L30" si="10">J30+K30</f>
        <v>0</v>
      </c>
      <c r="M30" s="322" t="e">
        <f t="shared" si="0"/>
        <v>#DIV/0!</v>
      </c>
      <c r="N30" s="215"/>
      <c r="O30" s="216"/>
      <c r="P30" s="217"/>
      <c r="Q30" s="216"/>
      <c r="R30" s="216"/>
      <c r="S30" s="216"/>
      <c r="T30" s="216"/>
      <c r="U30" s="216"/>
      <c r="V30" s="216"/>
      <c r="W30" s="216"/>
      <c r="X30" s="216"/>
      <c r="Y30" s="216"/>
      <c r="Z30" s="216"/>
    </row>
    <row r="31" spans="1:26" x14ac:dyDescent="0.25">
      <c r="A31" s="288"/>
      <c r="B31" s="288"/>
      <c r="C31" s="288"/>
      <c r="D31" s="288"/>
      <c r="E31" s="289"/>
      <c r="F31" s="290"/>
      <c r="G31" s="291"/>
      <c r="H31" s="291"/>
      <c r="I31" s="292"/>
      <c r="J31" s="292"/>
      <c r="K31" s="292"/>
      <c r="L31" s="292"/>
      <c r="M31" s="292"/>
      <c r="N31" s="216"/>
      <c r="O31" s="216"/>
      <c r="P31" s="217"/>
      <c r="Q31" s="216"/>
      <c r="R31" s="216"/>
      <c r="S31" s="216"/>
      <c r="T31" s="216"/>
      <c r="U31" s="216"/>
      <c r="V31" s="216"/>
      <c r="W31" s="216"/>
      <c r="X31" s="216"/>
      <c r="Y31" s="216"/>
      <c r="Z31" s="216"/>
    </row>
    <row r="32" spans="1:26" ht="15.5" x14ac:dyDescent="0.25">
      <c r="A32" s="364"/>
      <c r="B32" s="330"/>
      <c r="C32" s="331"/>
      <c r="D32" s="293"/>
      <c r="E32" s="250"/>
      <c r="F32" s="294"/>
      <c r="G32" s="295"/>
      <c r="H32" s="365"/>
      <c r="I32" s="331"/>
      <c r="J32" s="296">
        <f>J10+J12+J16+J19+J29</f>
        <v>0</v>
      </c>
      <c r="K32" s="296">
        <f>K10+K12+K16+K19+K29</f>
        <v>0</v>
      </c>
      <c r="L32" s="296">
        <f>L10+L12+L16+L19+L29</f>
        <v>0</v>
      </c>
      <c r="M32" s="297"/>
      <c r="N32" s="298"/>
      <c r="O32" s="216"/>
      <c r="P32" s="217"/>
      <c r="Q32" s="216"/>
      <c r="R32" s="216"/>
      <c r="S32" s="216"/>
      <c r="T32" s="216"/>
      <c r="U32" s="216"/>
      <c r="V32" s="216"/>
      <c r="W32" s="216"/>
      <c r="X32" s="216"/>
      <c r="Y32" s="216"/>
      <c r="Z32" s="216"/>
    </row>
    <row r="33" spans="1:26" ht="15.5" x14ac:dyDescent="0.25">
      <c r="A33" s="364"/>
      <c r="B33" s="330"/>
      <c r="C33" s="331"/>
      <c r="D33" s="293"/>
      <c r="E33" s="250"/>
      <c r="F33" s="294"/>
      <c r="G33" s="295"/>
      <c r="H33" s="299"/>
      <c r="I33" s="367"/>
      <c r="J33" s="331"/>
      <c r="K33" s="366"/>
      <c r="L33" s="330"/>
      <c r="M33" s="331"/>
      <c r="N33" s="216"/>
      <c r="O33" s="216"/>
      <c r="P33" s="217"/>
      <c r="Q33" s="216"/>
      <c r="R33" s="216"/>
      <c r="S33" s="216"/>
      <c r="T33" s="216"/>
      <c r="U33" s="216"/>
      <c r="V33" s="216"/>
      <c r="W33" s="216"/>
      <c r="X33" s="216"/>
      <c r="Y33" s="216"/>
      <c r="Z33" s="216"/>
    </row>
    <row r="34" spans="1:26" ht="15.5" x14ac:dyDescent="0.25">
      <c r="A34" s="364"/>
      <c r="B34" s="330"/>
      <c r="C34" s="331"/>
      <c r="D34" s="293"/>
      <c r="E34" s="250"/>
      <c r="F34" s="294"/>
      <c r="G34" s="295"/>
      <c r="H34" s="299"/>
      <c r="I34" s="368" t="s">
        <v>311</v>
      </c>
      <c r="J34" s="331"/>
      <c r="K34" s="369">
        <f>L32</f>
        <v>0</v>
      </c>
      <c r="L34" s="330"/>
      <c r="M34" s="331"/>
      <c r="N34" s="216"/>
      <c r="O34" s="216"/>
      <c r="P34" s="217"/>
      <c r="Q34" s="216"/>
      <c r="R34" s="216"/>
      <c r="S34" s="216"/>
      <c r="T34" s="216"/>
      <c r="U34" s="216"/>
      <c r="V34" s="216"/>
      <c r="W34" s="216"/>
      <c r="X34" s="216"/>
      <c r="Y34" s="216"/>
      <c r="Z34" s="216"/>
    </row>
    <row r="35" spans="1:26" ht="15.5" x14ac:dyDescent="0.25">
      <c r="A35" s="300"/>
      <c r="B35" s="300"/>
      <c r="C35" s="300"/>
      <c r="D35" s="300"/>
      <c r="E35" s="250"/>
      <c r="F35" s="301"/>
      <c r="G35" s="291"/>
      <c r="H35" s="302"/>
      <c r="I35" s="302"/>
      <c r="J35" s="302"/>
      <c r="K35" s="302"/>
      <c r="L35" s="302"/>
      <c r="M35" s="302"/>
      <c r="N35" s="216"/>
      <c r="O35" s="216"/>
      <c r="P35" s="217"/>
      <c r="Q35" s="216"/>
      <c r="R35" s="216"/>
      <c r="S35" s="216"/>
      <c r="T35" s="216"/>
      <c r="U35" s="216"/>
      <c r="V35" s="216"/>
      <c r="W35" s="216"/>
      <c r="X35" s="216"/>
      <c r="Y35" s="216"/>
      <c r="Z35" s="216"/>
    </row>
    <row r="36" spans="1:26" ht="12.5" x14ac:dyDescent="0.25">
      <c r="A36" s="361"/>
      <c r="B36" s="330"/>
      <c r="C36" s="330"/>
      <c r="D36" s="330"/>
      <c r="E36" s="330"/>
      <c r="F36" s="330"/>
      <c r="G36" s="330"/>
      <c r="H36" s="330"/>
      <c r="I36" s="330"/>
      <c r="J36" s="330"/>
      <c r="K36" s="330"/>
      <c r="L36" s="330"/>
      <c r="M36" s="331"/>
      <c r="N36" s="216"/>
      <c r="O36" s="216"/>
      <c r="P36" s="217"/>
      <c r="Q36" s="216"/>
      <c r="R36" s="216"/>
      <c r="S36" s="216"/>
      <c r="T36" s="216"/>
      <c r="U36" s="216"/>
      <c r="V36" s="216"/>
      <c r="W36" s="216"/>
      <c r="X36" s="216"/>
      <c r="Y36" s="216"/>
      <c r="Z36" s="216"/>
    </row>
    <row r="37" spans="1:26" x14ac:dyDescent="0.25">
      <c r="A37" s="300"/>
      <c r="B37" s="300"/>
      <c r="C37" s="300"/>
      <c r="D37" s="300"/>
      <c r="E37" s="250"/>
      <c r="F37" s="301"/>
      <c r="G37" s="300"/>
      <c r="H37" s="300"/>
      <c r="I37" s="300"/>
      <c r="J37" s="300"/>
      <c r="K37" s="300"/>
      <c r="L37" s="300"/>
      <c r="M37" s="300"/>
      <c r="N37" s="216"/>
      <c r="O37" s="216"/>
      <c r="P37" s="217"/>
      <c r="Q37" s="216"/>
      <c r="R37" s="216"/>
      <c r="S37" s="216"/>
      <c r="T37" s="216"/>
      <c r="U37" s="216"/>
      <c r="V37" s="216"/>
      <c r="W37" s="216"/>
      <c r="X37" s="216"/>
      <c r="Y37" s="216"/>
      <c r="Z37" s="216"/>
    </row>
    <row r="38" spans="1:26" ht="12.5" x14ac:dyDescent="0.25">
      <c r="A38" s="361"/>
      <c r="B38" s="330"/>
      <c r="C38" s="330"/>
      <c r="D38" s="330"/>
      <c r="E38" s="330"/>
      <c r="F38" s="330"/>
      <c r="G38" s="330"/>
      <c r="H38" s="330"/>
      <c r="I38" s="330"/>
      <c r="J38" s="330"/>
      <c r="K38" s="330"/>
      <c r="L38" s="330"/>
      <c r="M38" s="331"/>
      <c r="N38" s="216"/>
      <c r="O38" s="216"/>
      <c r="P38" s="217"/>
      <c r="Q38" s="216"/>
      <c r="R38" s="216"/>
      <c r="S38" s="216"/>
      <c r="T38" s="216"/>
      <c r="U38" s="216"/>
      <c r="V38" s="216"/>
      <c r="W38" s="216"/>
      <c r="X38" s="216"/>
      <c r="Y38" s="216"/>
      <c r="Z38" s="216"/>
    </row>
    <row r="39" spans="1:26" x14ac:dyDescent="0.3">
      <c r="A39" s="288"/>
      <c r="B39" s="216"/>
      <c r="C39" s="216"/>
      <c r="D39" s="216"/>
      <c r="E39" s="216"/>
      <c r="F39" s="216"/>
      <c r="G39" s="303"/>
      <c r="H39" s="303"/>
      <c r="I39" s="216"/>
      <c r="J39" s="216"/>
      <c r="K39" s="216"/>
      <c r="L39" s="216"/>
      <c r="M39" s="216"/>
      <c r="N39" s="216"/>
      <c r="O39" s="216"/>
      <c r="P39" s="217"/>
      <c r="Q39" s="216"/>
      <c r="R39" s="216"/>
      <c r="S39" s="216"/>
      <c r="T39" s="216"/>
      <c r="U39" s="216"/>
      <c r="V39" s="216"/>
      <c r="W39" s="216"/>
      <c r="X39" s="216"/>
      <c r="Y39" s="216"/>
      <c r="Z39" s="216"/>
    </row>
    <row r="40" spans="1:26" ht="67.150000000000006" customHeight="1" x14ac:dyDescent="0.25">
      <c r="A40" s="361" t="s">
        <v>13</v>
      </c>
      <c r="B40" s="330"/>
      <c r="C40" s="330"/>
      <c r="D40" s="330"/>
      <c r="E40" s="330"/>
      <c r="F40" s="330"/>
      <c r="G40" s="330"/>
      <c r="H40" s="330"/>
      <c r="I40" s="330"/>
      <c r="J40" s="330"/>
      <c r="K40" s="330"/>
      <c r="L40" s="330"/>
      <c r="M40" s="331"/>
      <c r="N40" s="216"/>
      <c r="O40" s="216"/>
      <c r="P40" s="217"/>
      <c r="Q40" s="216"/>
      <c r="R40" s="216"/>
      <c r="S40" s="216"/>
      <c r="T40" s="216"/>
      <c r="U40" s="216"/>
      <c r="V40" s="216"/>
      <c r="W40" s="216"/>
      <c r="X40" s="216"/>
      <c r="Y40" s="216"/>
      <c r="Z40" s="216"/>
    </row>
    <row r="41" spans="1:26" x14ac:dyDescent="0.3">
      <c r="A41" s="304"/>
      <c r="B41" s="304"/>
      <c r="C41" s="304"/>
      <c r="D41" s="216"/>
      <c r="E41" s="305"/>
      <c r="F41" s="306"/>
      <c r="G41" s="303"/>
      <c r="H41" s="303"/>
      <c r="I41" s="216"/>
      <c r="J41" s="216"/>
      <c r="K41" s="216"/>
      <c r="L41" s="216"/>
      <c r="M41" s="216"/>
      <c r="N41" s="216"/>
      <c r="O41" s="216"/>
      <c r="P41" s="217"/>
      <c r="Q41" s="216"/>
      <c r="R41" s="216"/>
      <c r="S41" s="216"/>
      <c r="T41" s="216"/>
      <c r="U41" s="216"/>
      <c r="V41" s="216"/>
      <c r="W41" s="216"/>
      <c r="X41" s="216"/>
      <c r="Y41" s="216"/>
      <c r="Z41" s="216"/>
    </row>
    <row r="42" spans="1:26" x14ac:dyDescent="0.3">
      <c r="A42" s="304"/>
      <c r="B42" s="304"/>
      <c r="C42" s="304"/>
      <c r="D42" s="216"/>
      <c r="E42" s="305"/>
      <c r="F42" s="306"/>
      <c r="G42" s="303"/>
      <c r="H42" s="303"/>
      <c r="I42" s="216"/>
      <c r="J42" s="216"/>
      <c r="K42" s="216"/>
      <c r="L42" s="216"/>
      <c r="M42" s="216"/>
      <c r="N42" s="216"/>
      <c r="O42" s="216"/>
      <c r="P42" s="217"/>
      <c r="Q42" s="216"/>
      <c r="R42" s="216"/>
      <c r="S42" s="216"/>
      <c r="T42" s="216"/>
      <c r="U42" s="216"/>
      <c r="V42" s="216"/>
      <c r="W42" s="216"/>
      <c r="X42" s="216"/>
      <c r="Y42" s="216"/>
      <c r="Z42" s="216"/>
    </row>
    <row r="43" spans="1:26" x14ac:dyDescent="0.3">
      <c r="A43" s="304"/>
      <c r="B43" s="304"/>
      <c r="C43" s="304"/>
      <c r="D43" s="216"/>
      <c r="E43" s="305"/>
      <c r="F43" s="306"/>
      <c r="G43" s="303"/>
      <c r="H43" s="303"/>
      <c r="I43" s="216"/>
      <c r="J43" s="216"/>
      <c r="K43" s="216"/>
      <c r="L43" s="216"/>
      <c r="M43" s="216"/>
      <c r="N43" s="216"/>
      <c r="O43" s="216"/>
      <c r="P43" s="217"/>
      <c r="Q43" s="216"/>
      <c r="R43" s="216"/>
      <c r="S43" s="216"/>
      <c r="T43" s="216"/>
      <c r="U43" s="216"/>
      <c r="V43" s="216"/>
      <c r="W43" s="216"/>
      <c r="X43" s="216"/>
      <c r="Y43" s="216"/>
      <c r="Z43" s="216"/>
    </row>
    <row r="44" spans="1:26" x14ac:dyDescent="0.3">
      <c r="A44" s="304"/>
      <c r="B44" s="304"/>
      <c r="C44" s="304"/>
      <c r="D44" s="216"/>
      <c r="E44" s="305"/>
      <c r="F44" s="306"/>
      <c r="G44" s="303"/>
      <c r="H44" s="303"/>
      <c r="I44" s="216"/>
      <c r="J44" s="216"/>
      <c r="K44" s="216"/>
      <c r="L44" s="216"/>
      <c r="M44" s="216"/>
      <c r="N44" s="216"/>
      <c r="O44" s="216"/>
      <c r="P44" s="217"/>
      <c r="Q44" s="216"/>
      <c r="R44" s="216"/>
      <c r="S44" s="216"/>
      <c r="T44" s="216"/>
      <c r="U44" s="216"/>
      <c r="V44" s="216"/>
      <c r="W44" s="216"/>
      <c r="X44" s="216"/>
      <c r="Y44" s="216"/>
      <c r="Z44" s="216"/>
    </row>
    <row r="45" spans="1:26" x14ac:dyDescent="0.3">
      <c r="A45" s="304"/>
      <c r="B45" s="304"/>
      <c r="C45" s="304"/>
      <c r="D45" s="216"/>
      <c r="E45" s="305"/>
      <c r="F45" s="306"/>
      <c r="G45" s="303"/>
      <c r="H45" s="303"/>
      <c r="I45" s="216"/>
      <c r="J45" s="216"/>
      <c r="K45" s="216"/>
      <c r="L45" s="216"/>
      <c r="M45" s="216"/>
      <c r="N45" s="216"/>
      <c r="O45" s="216"/>
      <c r="P45" s="217"/>
      <c r="Q45" s="216"/>
      <c r="R45" s="216"/>
      <c r="S45" s="216"/>
      <c r="T45" s="216"/>
      <c r="U45" s="216"/>
      <c r="V45" s="216"/>
      <c r="W45" s="216"/>
      <c r="X45" s="216"/>
      <c r="Y45" s="216"/>
      <c r="Z45" s="216"/>
    </row>
    <row r="46" spans="1:26" x14ac:dyDescent="0.3">
      <c r="A46" s="304"/>
      <c r="B46" s="304"/>
      <c r="C46" s="304"/>
      <c r="D46" s="216"/>
      <c r="E46" s="305"/>
      <c r="F46" s="306"/>
      <c r="G46" s="303"/>
      <c r="H46" s="303"/>
      <c r="I46" s="216"/>
      <c r="J46" s="216"/>
      <c r="K46" s="216"/>
      <c r="L46" s="216"/>
      <c r="M46" s="216"/>
      <c r="N46" s="216"/>
      <c r="O46" s="216"/>
      <c r="P46" s="217"/>
      <c r="Q46" s="216"/>
      <c r="R46" s="216"/>
      <c r="S46" s="216"/>
      <c r="T46" s="216"/>
      <c r="U46" s="216"/>
      <c r="V46" s="216"/>
      <c r="W46" s="216"/>
      <c r="X46" s="216"/>
      <c r="Y46" s="216"/>
      <c r="Z46" s="216"/>
    </row>
    <row r="47" spans="1:26" x14ac:dyDescent="0.3">
      <c r="A47" s="304"/>
      <c r="B47" s="304"/>
      <c r="C47" s="304"/>
      <c r="D47" s="216"/>
      <c r="E47" s="305"/>
      <c r="F47" s="306"/>
      <c r="G47" s="303"/>
      <c r="H47" s="303"/>
      <c r="I47" s="216"/>
      <c r="J47" s="216"/>
      <c r="K47" s="216"/>
      <c r="L47" s="216"/>
      <c r="M47" s="216"/>
      <c r="N47" s="216"/>
      <c r="O47" s="216"/>
      <c r="P47" s="217"/>
      <c r="Q47" s="216"/>
      <c r="R47" s="216"/>
      <c r="S47" s="216"/>
      <c r="T47" s="216"/>
      <c r="U47" s="216"/>
      <c r="V47" s="216"/>
      <c r="W47" s="216"/>
      <c r="X47" s="216"/>
      <c r="Y47" s="216"/>
      <c r="Z47" s="216"/>
    </row>
    <row r="48" spans="1:26" x14ac:dyDescent="0.3">
      <c r="A48" s="304"/>
      <c r="B48" s="304"/>
      <c r="C48" s="304"/>
      <c r="D48" s="216"/>
      <c r="E48" s="305"/>
      <c r="F48" s="306"/>
      <c r="G48" s="303"/>
      <c r="H48" s="303"/>
      <c r="I48" s="216"/>
      <c r="J48" s="216"/>
      <c r="K48" s="216"/>
      <c r="L48" s="216"/>
      <c r="M48" s="216"/>
      <c r="N48" s="216"/>
      <c r="O48" s="216"/>
      <c r="P48" s="217"/>
      <c r="Q48" s="216"/>
      <c r="R48" s="216"/>
      <c r="S48" s="216"/>
      <c r="T48" s="216"/>
      <c r="U48" s="216"/>
      <c r="V48" s="216"/>
      <c r="W48" s="216"/>
      <c r="X48" s="216"/>
      <c r="Y48" s="216"/>
      <c r="Z48" s="216"/>
    </row>
    <row r="49" spans="1:26" x14ac:dyDescent="0.3">
      <c r="A49" s="304"/>
      <c r="B49" s="304"/>
      <c r="C49" s="304"/>
      <c r="D49" s="216"/>
      <c r="E49" s="305"/>
      <c r="F49" s="306"/>
      <c r="G49" s="303"/>
      <c r="H49" s="303"/>
      <c r="I49" s="216"/>
      <c r="J49" s="216"/>
      <c r="K49" s="216"/>
      <c r="L49" s="216"/>
      <c r="M49" s="216"/>
      <c r="N49" s="216"/>
      <c r="O49" s="216"/>
      <c r="P49" s="217"/>
      <c r="Q49" s="216"/>
      <c r="R49" s="216"/>
      <c r="S49" s="216"/>
      <c r="T49" s="216"/>
      <c r="U49" s="216"/>
      <c r="V49" s="216"/>
      <c r="W49" s="216"/>
      <c r="X49" s="216"/>
      <c r="Y49" s="216"/>
      <c r="Z49" s="216"/>
    </row>
    <row r="50" spans="1:26" x14ac:dyDescent="0.3">
      <c r="A50" s="304"/>
      <c r="B50" s="304"/>
      <c r="C50" s="304"/>
      <c r="D50" s="216"/>
      <c r="E50" s="305"/>
      <c r="F50" s="306"/>
      <c r="G50" s="303"/>
      <c r="H50" s="303"/>
      <c r="I50" s="216"/>
      <c r="J50" s="216"/>
      <c r="K50" s="216"/>
      <c r="L50" s="216"/>
      <c r="M50" s="216"/>
      <c r="N50" s="216"/>
      <c r="O50" s="216"/>
      <c r="P50" s="217"/>
      <c r="Q50" s="216"/>
      <c r="R50" s="216"/>
      <c r="S50" s="216"/>
      <c r="T50" s="216"/>
      <c r="U50" s="216"/>
      <c r="V50" s="216"/>
      <c r="W50" s="216"/>
      <c r="X50" s="216"/>
      <c r="Y50" s="216"/>
      <c r="Z50" s="216"/>
    </row>
    <row r="51" spans="1:26" x14ac:dyDescent="0.3">
      <c r="A51" s="304"/>
      <c r="B51" s="304"/>
      <c r="C51" s="304"/>
      <c r="D51" s="216"/>
      <c r="E51" s="305"/>
      <c r="F51" s="306"/>
      <c r="G51" s="303"/>
      <c r="H51" s="303"/>
      <c r="I51" s="216"/>
      <c r="J51" s="216"/>
      <c r="K51" s="216"/>
      <c r="L51" s="216"/>
      <c r="M51" s="216"/>
      <c r="N51" s="216"/>
      <c r="O51" s="216"/>
      <c r="P51" s="217"/>
      <c r="Q51" s="216"/>
      <c r="R51" s="216"/>
      <c r="S51" s="216"/>
      <c r="T51" s="216"/>
      <c r="U51" s="216"/>
      <c r="V51" s="216"/>
      <c r="W51" s="216"/>
      <c r="X51" s="216"/>
      <c r="Y51" s="216"/>
      <c r="Z51" s="216"/>
    </row>
    <row r="52" spans="1:26" x14ac:dyDescent="0.3">
      <c r="A52" s="304"/>
      <c r="B52" s="304"/>
      <c r="C52" s="304"/>
      <c r="D52" s="216"/>
      <c r="E52" s="305"/>
      <c r="F52" s="306"/>
      <c r="G52" s="303"/>
      <c r="H52" s="303"/>
      <c r="I52" s="216"/>
      <c r="J52" s="216"/>
      <c r="K52" s="216"/>
      <c r="L52" s="216"/>
      <c r="M52" s="216"/>
      <c r="N52" s="216"/>
      <c r="O52" s="216"/>
      <c r="P52" s="217"/>
      <c r="Q52" s="216"/>
      <c r="R52" s="216"/>
      <c r="S52" s="216"/>
      <c r="T52" s="216"/>
      <c r="U52" s="216"/>
      <c r="V52" s="216"/>
      <c r="W52" s="216"/>
      <c r="X52" s="216"/>
      <c r="Y52" s="216"/>
      <c r="Z52" s="216"/>
    </row>
    <row r="53" spans="1:26" x14ac:dyDescent="0.3">
      <c r="A53" s="304"/>
      <c r="B53" s="304"/>
      <c r="C53" s="304"/>
      <c r="D53" s="216"/>
      <c r="E53" s="305"/>
      <c r="F53" s="306"/>
      <c r="G53" s="303"/>
      <c r="H53" s="303"/>
      <c r="I53" s="216"/>
      <c r="J53" s="216"/>
      <c r="K53" s="216"/>
      <c r="L53" s="216"/>
      <c r="M53" s="216"/>
      <c r="N53" s="216"/>
      <c r="O53" s="216"/>
      <c r="P53" s="217"/>
      <c r="Q53" s="216"/>
      <c r="R53" s="216"/>
      <c r="S53" s="216"/>
      <c r="T53" s="216"/>
      <c r="U53" s="216"/>
      <c r="V53" s="216"/>
      <c r="W53" s="216"/>
      <c r="X53" s="216"/>
      <c r="Y53" s="216"/>
      <c r="Z53" s="216"/>
    </row>
    <row r="54" spans="1:26" x14ac:dyDescent="0.3">
      <c r="A54" s="304"/>
      <c r="B54" s="304"/>
      <c r="C54" s="304"/>
      <c r="D54" s="216"/>
      <c r="E54" s="305"/>
      <c r="F54" s="306"/>
      <c r="G54" s="303"/>
      <c r="H54" s="303"/>
      <c r="I54" s="216"/>
      <c r="J54" s="216"/>
      <c r="K54" s="216"/>
      <c r="L54" s="216"/>
      <c r="M54" s="216"/>
      <c r="N54" s="216"/>
      <c r="O54" s="216"/>
      <c r="P54" s="217"/>
      <c r="Q54" s="216"/>
      <c r="R54" s="216"/>
      <c r="S54" s="216"/>
      <c r="T54" s="216"/>
      <c r="U54" s="216"/>
      <c r="V54" s="216"/>
      <c r="W54" s="216"/>
      <c r="X54" s="216"/>
      <c r="Y54" s="216"/>
      <c r="Z54" s="216"/>
    </row>
    <row r="55" spans="1:26" x14ac:dyDescent="0.3">
      <c r="A55" s="304"/>
      <c r="B55" s="304"/>
      <c r="C55" s="304"/>
      <c r="D55" s="216"/>
      <c r="E55" s="305"/>
      <c r="F55" s="306"/>
      <c r="G55" s="303"/>
      <c r="H55" s="303"/>
      <c r="I55" s="216"/>
      <c r="J55" s="216"/>
      <c r="K55" s="216"/>
      <c r="L55" s="216"/>
      <c r="M55" s="216"/>
      <c r="N55" s="216"/>
      <c r="O55" s="216"/>
      <c r="P55" s="217"/>
      <c r="Q55" s="216"/>
      <c r="R55" s="216"/>
      <c r="S55" s="216"/>
      <c r="T55" s="216"/>
      <c r="U55" s="216"/>
      <c r="V55" s="216"/>
      <c r="W55" s="216"/>
      <c r="X55" s="216"/>
      <c r="Y55" s="216"/>
      <c r="Z55" s="216"/>
    </row>
    <row r="56" spans="1:26" x14ac:dyDescent="0.3">
      <c r="A56" s="304"/>
      <c r="B56" s="304"/>
      <c r="C56" s="304"/>
      <c r="D56" s="216"/>
      <c r="E56" s="305"/>
      <c r="F56" s="306"/>
      <c r="G56" s="303"/>
      <c r="H56" s="303"/>
      <c r="I56" s="216"/>
      <c r="J56" s="216"/>
      <c r="K56" s="216"/>
      <c r="L56" s="216"/>
      <c r="M56" s="216"/>
      <c r="N56" s="216"/>
      <c r="O56" s="216"/>
      <c r="P56" s="217"/>
      <c r="Q56" s="216"/>
      <c r="R56" s="216"/>
      <c r="S56" s="216"/>
      <c r="T56" s="216"/>
      <c r="U56" s="216"/>
      <c r="V56" s="216"/>
      <c r="W56" s="216"/>
      <c r="X56" s="216"/>
      <c r="Y56" s="216"/>
      <c r="Z56" s="216"/>
    </row>
    <row r="57" spans="1:26" x14ac:dyDescent="0.3">
      <c r="A57" s="304"/>
      <c r="B57" s="304"/>
      <c r="C57" s="304"/>
      <c r="D57" s="216"/>
      <c r="E57" s="305"/>
      <c r="F57" s="306"/>
      <c r="G57" s="303"/>
      <c r="H57" s="303"/>
      <c r="I57" s="216"/>
      <c r="J57" s="216"/>
      <c r="K57" s="216"/>
      <c r="L57" s="216"/>
      <c r="M57" s="216"/>
      <c r="N57" s="216"/>
      <c r="O57" s="216"/>
      <c r="P57" s="217"/>
      <c r="Q57" s="216"/>
      <c r="R57" s="216"/>
      <c r="S57" s="216"/>
      <c r="T57" s="216"/>
      <c r="U57" s="216"/>
      <c r="V57" s="216"/>
      <c r="W57" s="216"/>
      <c r="X57" s="216"/>
      <c r="Y57" s="216"/>
      <c r="Z57" s="216"/>
    </row>
    <row r="58" spans="1:26" x14ac:dyDescent="0.3">
      <c r="A58" s="304"/>
      <c r="B58" s="304"/>
      <c r="C58" s="304"/>
      <c r="D58" s="216"/>
      <c r="E58" s="305"/>
      <c r="F58" s="306"/>
      <c r="G58" s="303"/>
      <c r="H58" s="303"/>
      <c r="I58" s="216"/>
      <c r="J58" s="216"/>
      <c r="K58" s="216"/>
      <c r="L58" s="216"/>
      <c r="M58" s="216"/>
      <c r="N58" s="216"/>
      <c r="O58" s="216"/>
      <c r="P58" s="217"/>
      <c r="Q58" s="216"/>
      <c r="R58" s="216"/>
      <c r="S58" s="216"/>
      <c r="T58" s="216"/>
      <c r="U58" s="216"/>
      <c r="V58" s="216"/>
      <c r="W58" s="216"/>
      <c r="X58" s="216"/>
      <c r="Y58" s="216"/>
      <c r="Z58" s="216"/>
    </row>
    <row r="59" spans="1:26" x14ac:dyDescent="0.3">
      <c r="A59" s="304"/>
      <c r="B59" s="304"/>
      <c r="C59" s="304"/>
      <c r="D59" s="216"/>
      <c r="E59" s="305"/>
      <c r="F59" s="306"/>
      <c r="G59" s="303"/>
      <c r="H59" s="303"/>
      <c r="I59" s="216"/>
      <c r="J59" s="216"/>
      <c r="K59" s="216"/>
      <c r="L59" s="216"/>
      <c r="M59" s="216"/>
      <c r="N59" s="216"/>
      <c r="O59" s="216"/>
      <c r="P59" s="217"/>
      <c r="Q59" s="216"/>
      <c r="R59" s="216"/>
      <c r="S59" s="216"/>
      <c r="T59" s="216"/>
      <c r="U59" s="216"/>
      <c r="V59" s="216"/>
      <c r="W59" s="216"/>
      <c r="X59" s="216"/>
      <c r="Y59" s="216"/>
      <c r="Z59" s="216"/>
    </row>
    <row r="60" spans="1:26" x14ac:dyDescent="0.3">
      <c r="A60" s="304"/>
      <c r="B60" s="304"/>
      <c r="C60" s="304"/>
      <c r="D60" s="216"/>
      <c r="E60" s="305"/>
      <c r="F60" s="306"/>
      <c r="G60" s="303"/>
      <c r="H60" s="303"/>
      <c r="I60" s="216"/>
      <c r="J60" s="216"/>
      <c r="K60" s="216"/>
      <c r="L60" s="216"/>
      <c r="M60" s="216"/>
      <c r="N60" s="216"/>
      <c r="O60" s="216"/>
      <c r="P60" s="217"/>
      <c r="Q60" s="216"/>
      <c r="R60" s="216"/>
      <c r="S60" s="216"/>
      <c r="T60" s="216"/>
      <c r="U60" s="216"/>
      <c r="V60" s="216"/>
      <c r="W60" s="216"/>
      <c r="X60" s="216"/>
      <c r="Y60" s="216"/>
      <c r="Z60" s="216"/>
    </row>
    <row r="61" spans="1:26" x14ac:dyDescent="0.3">
      <c r="A61" s="304"/>
      <c r="B61" s="304"/>
      <c r="C61" s="304"/>
      <c r="D61" s="216"/>
      <c r="E61" s="305"/>
      <c r="F61" s="306"/>
      <c r="G61" s="303"/>
      <c r="H61" s="303"/>
      <c r="I61" s="216"/>
      <c r="J61" s="216"/>
      <c r="K61" s="216"/>
      <c r="L61" s="216"/>
      <c r="M61" s="216"/>
      <c r="N61" s="216"/>
      <c r="O61" s="216"/>
      <c r="P61" s="217"/>
      <c r="Q61" s="216"/>
      <c r="R61" s="216"/>
      <c r="S61" s="216"/>
      <c r="T61" s="216"/>
      <c r="U61" s="216"/>
      <c r="V61" s="216"/>
      <c r="W61" s="216"/>
      <c r="X61" s="216"/>
      <c r="Y61" s="216"/>
      <c r="Z61" s="216"/>
    </row>
    <row r="62" spans="1:26" x14ac:dyDescent="0.3">
      <c r="A62" s="304"/>
      <c r="B62" s="304"/>
      <c r="C62" s="304"/>
      <c r="D62" s="216"/>
      <c r="E62" s="305"/>
      <c r="F62" s="306"/>
      <c r="G62" s="303"/>
      <c r="H62" s="303"/>
      <c r="I62" s="216"/>
      <c r="J62" s="216"/>
      <c r="K62" s="216"/>
      <c r="L62" s="216"/>
      <c r="M62" s="216"/>
      <c r="N62" s="216"/>
      <c r="O62" s="216"/>
      <c r="P62" s="217"/>
      <c r="Q62" s="216"/>
      <c r="R62" s="216"/>
      <c r="S62" s="216"/>
      <c r="T62" s="216"/>
      <c r="U62" s="216"/>
      <c r="V62" s="216"/>
      <c r="W62" s="216"/>
      <c r="X62" s="216"/>
      <c r="Y62" s="216"/>
      <c r="Z62" s="216"/>
    </row>
    <row r="63" spans="1:26" x14ac:dyDescent="0.3">
      <c r="A63" s="304"/>
      <c r="B63" s="304"/>
      <c r="C63" s="304"/>
      <c r="D63" s="216"/>
      <c r="E63" s="305"/>
      <c r="F63" s="306"/>
      <c r="G63" s="303"/>
      <c r="H63" s="303"/>
      <c r="I63" s="216"/>
      <c r="J63" s="216"/>
      <c r="K63" s="216"/>
      <c r="L63" s="216"/>
      <c r="M63" s="216"/>
      <c r="N63" s="216"/>
      <c r="O63" s="216"/>
      <c r="P63" s="217"/>
      <c r="Q63" s="216"/>
      <c r="R63" s="216"/>
      <c r="S63" s="216"/>
      <c r="T63" s="216"/>
      <c r="U63" s="216"/>
      <c r="V63" s="216"/>
      <c r="W63" s="216"/>
      <c r="X63" s="216"/>
      <c r="Y63" s="216"/>
      <c r="Z63" s="216"/>
    </row>
    <row r="64" spans="1:26" x14ac:dyDescent="0.3">
      <c r="A64" s="304"/>
      <c r="B64" s="304"/>
      <c r="C64" s="304"/>
      <c r="D64" s="216"/>
      <c r="E64" s="305"/>
      <c r="F64" s="306"/>
      <c r="G64" s="303"/>
      <c r="H64" s="303"/>
      <c r="I64" s="216"/>
      <c r="J64" s="216"/>
      <c r="K64" s="216"/>
      <c r="L64" s="216"/>
      <c r="M64" s="216"/>
      <c r="N64" s="216"/>
      <c r="O64" s="216"/>
      <c r="P64" s="217"/>
      <c r="Q64" s="216"/>
      <c r="R64" s="216"/>
      <c r="S64" s="216"/>
      <c r="T64" s="216"/>
      <c r="U64" s="216"/>
      <c r="V64" s="216"/>
      <c r="W64" s="216"/>
      <c r="X64" s="216"/>
      <c r="Y64" s="216"/>
      <c r="Z64" s="216"/>
    </row>
    <row r="65" spans="1:26" x14ac:dyDescent="0.3">
      <c r="A65" s="304"/>
      <c r="B65" s="304"/>
      <c r="C65" s="304"/>
      <c r="D65" s="216"/>
      <c r="E65" s="305"/>
      <c r="F65" s="306"/>
      <c r="G65" s="303"/>
      <c r="H65" s="303"/>
      <c r="I65" s="216"/>
      <c r="J65" s="216"/>
      <c r="K65" s="216"/>
      <c r="L65" s="216"/>
      <c r="M65" s="216"/>
      <c r="N65" s="216"/>
      <c r="O65" s="216"/>
      <c r="P65" s="217"/>
      <c r="Q65" s="216"/>
      <c r="R65" s="216"/>
      <c r="S65" s="216"/>
      <c r="T65" s="216"/>
      <c r="U65" s="216"/>
      <c r="V65" s="216"/>
      <c r="W65" s="216"/>
      <c r="X65" s="216"/>
      <c r="Y65" s="216"/>
      <c r="Z65" s="216"/>
    </row>
    <row r="66" spans="1:26" x14ac:dyDescent="0.3">
      <c r="A66" s="304"/>
      <c r="B66" s="304"/>
      <c r="C66" s="304"/>
      <c r="D66" s="216"/>
      <c r="E66" s="305"/>
      <c r="F66" s="306"/>
      <c r="G66" s="303"/>
      <c r="H66" s="303"/>
      <c r="I66" s="216"/>
      <c r="J66" s="216"/>
      <c r="K66" s="216"/>
      <c r="L66" s="216"/>
      <c r="M66" s="216"/>
      <c r="N66" s="216"/>
      <c r="O66" s="216"/>
      <c r="P66" s="217"/>
      <c r="Q66" s="216"/>
      <c r="R66" s="216"/>
      <c r="S66" s="216"/>
      <c r="T66" s="216"/>
      <c r="U66" s="216"/>
      <c r="V66" s="216"/>
      <c r="W66" s="216"/>
      <c r="X66" s="216"/>
      <c r="Y66" s="216"/>
      <c r="Z66" s="216"/>
    </row>
    <row r="67" spans="1:26" x14ac:dyDescent="0.3">
      <c r="A67" s="304"/>
      <c r="B67" s="304"/>
      <c r="C67" s="304"/>
      <c r="D67" s="216"/>
      <c r="E67" s="305"/>
      <c r="F67" s="306"/>
      <c r="G67" s="303"/>
      <c r="H67" s="303"/>
      <c r="I67" s="216"/>
      <c r="J67" s="216"/>
      <c r="K67" s="216"/>
      <c r="L67" s="216"/>
      <c r="M67" s="216"/>
      <c r="N67" s="216"/>
      <c r="O67" s="216"/>
      <c r="P67" s="217"/>
      <c r="Q67" s="216"/>
      <c r="R67" s="216"/>
      <c r="S67" s="216"/>
      <c r="T67" s="216"/>
      <c r="U67" s="216"/>
      <c r="V67" s="216"/>
      <c r="W67" s="216"/>
      <c r="X67" s="216"/>
      <c r="Y67" s="216"/>
      <c r="Z67" s="216"/>
    </row>
    <row r="68" spans="1:26" x14ac:dyDescent="0.3">
      <c r="A68" s="304"/>
      <c r="B68" s="304"/>
      <c r="C68" s="304"/>
      <c r="D68" s="216"/>
      <c r="E68" s="305"/>
      <c r="F68" s="306"/>
      <c r="G68" s="303"/>
      <c r="H68" s="303"/>
      <c r="I68" s="216"/>
      <c r="J68" s="216"/>
      <c r="K68" s="216"/>
      <c r="L68" s="216"/>
      <c r="M68" s="216"/>
      <c r="N68" s="216"/>
      <c r="O68" s="216"/>
      <c r="P68" s="217"/>
      <c r="Q68" s="216"/>
      <c r="R68" s="216"/>
      <c r="S68" s="216"/>
      <c r="T68" s="216"/>
      <c r="U68" s="216"/>
      <c r="V68" s="216"/>
      <c r="W68" s="216"/>
      <c r="X68" s="216"/>
      <c r="Y68" s="216"/>
      <c r="Z68" s="216"/>
    </row>
    <row r="69" spans="1:26" x14ac:dyDescent="0.3">
      <c r="A69" s="304"/>
      <c r="B69" s="304"/>
      <c r="C69" s="304"/>
      <c r="D69" s="216"/>
      <c r="E69" s="305"/>
      <c r="F69" s="306"/>
      <c r="G69" s="303"/>
      <c r="H69" s="303"/>
      <c r="I69" s="216"/>
      <c r="J69" s="216"/>
      <c r="K69" s="216"/>
      <c r="L69" s="216"/>
      <c r="M69" s="216"/>
      <c r="N69" s="216"/>
      <c r="O69" s="216"/>
      <c r="P69" s="217"/>
      <c r="Q69" s="216"/>
      <c r="R69" s="216"/>
      <c r="S69" s="216"/>
      <c r="T69" s="216"/>
      <c r="U69" s="216"/>
      <c r="V69" s="216"/>
      <c r="W69" s="216"/>
      <c r="X69" s="216"/>
      <c r="Y69" s="216"/>
      <c r="Z69" s="216"/>
    </row>
    <row r="70" spans="1:26" x14ac:dyDescent="0.3">
      <c r="A70" s="304"/>
      <c r="B70" s="304"/>
      <c r="C70" s="304"/>
      <c r="D70" s="216"/>
      <c r="E70" s="305"/>
      <c r="F70" s="306"/>
      <c r="G70" s="303"/>
      <c r="H70" s="303"/>
      <c r="I70" s="216"/>
      <c r="J70" s="216"/>
      <c r="K70" s="216"/>
      <c r="L70" s="216"/>
      <c r="M70" s="216"/>
      <c r="N70" s="216"/>
      <c r="O70" s="216"/>
      <c r="P70" s="217"/>
      <c r="Q70" s="216"/>
      <c r="R70" s="216"/>
      <c r="S70" s="216"/>
      <c r="T70" s="216"/>
      <c r="U70" s="216"/>
      <c r="V70" s="216"/>
      <c r="W70" s="216"/>
      <c r="X70" s="216"/>
      <c r="Y70" s="216"/>
      <c r="Z70" s="216"/>
    </row>
    <row r="71" spans="1:26" x14ac:dyDescent="0.3">
      <c r="A71" s="304"/>
      <c r="B71" s="304"/>
      <c r="C71" s="304"/>
      <c r="D71" s="216"/>
      <c r="E71" s="305"/>
      <c r="F71" s="306"/>
      <c r="G71" s="303"/>
      <c r="H71" s="303"/>
      <c r="I71" s="216"/>
      <c r="J71" s="216"/>
      <c r="K71" s="216"/>
      <c r="L71" s="216"/>
      <c r="M71" s="216"/>
      <c r="N71" s="216"/>
      <c r="O71" s="216"/>
      <c r="P71" s="217"/>
      <c r="Q71" s="216"/>
      <c r="R71" s="216"/>
      <c r="S71" s="216"/>
      <c r="T71" s="216"/>
      <c r="U71" s="216"/>
      <c r="V71" s="216"/>
      <c r="W71" s="216"/>
      <c r="X71" s="216"/>
      <c r="Y71" s="216"/>
      <c r="Z71" s="216"/>
    </row>
    <row r="72" spans="1:26" x14ac:dyDescent="0.3">
      <c r="A72" s="304"/>
      <c r="B72" s="304"/>
      <c r="C72" s="304"/>
      <c r="D72" s="216"/>
      <c r="E72" s="305"/>
      <c r="F72" s="306"/>
      <c r="G72" s="303"/>
      <c r="H72" s="303"/>
      <c r="I72" s="216"/>
      <c r="J72" s="216"/>
      <c r="K72" s="216"/>
      <c r="L72" s="216"/>
      <c r="M72" s="216"/>
      <c r="N72" s="216"/>
      <c r="O72" s="216"/>
      <c r="P72" s="217"/>
      <c r="Q72" s="216"/>
      <c r="R72" s="216"/>
      <c r="S72" s="216"/>
      <c r="T72" s="216"/>
      <c r="U72" s="216"/>
      <c r="V72" s="216"/>
      <c r="W72" s="216"/>
      <c r="X72" s="216"/>
      <c r="Y72" s="216"/>
      <c r="Z72" s="216"/>
    </row>
    <row r="73" spans="1:26" x14ac:dyDescent="0.3">
      <c r="A73" s="304"/>
      <c r="B73" s="304"/>
      <c r="C73" s="304"/>
      <c r="D73" s="216"/>
      <c r="E73" s="305"/>
      <c r="F73" s="306"/>
      <c r="G73" s="303"/>
      <c r="H73" s="303"/>
      <c r="I73" s="216"/>
      <c r="J73" s="216"/>
      <c r="K73" s="216"/>
      <c r="L73" s="216"/>
      <c r="M73" s="216"/>
      <c r="N73" s="216"/>
      <c r="O73" s="216"/>
      <c r="P73" s="217"/>
      <c r="Q73" s="216"/>
      <c r="R73" s="216"/>
      <c r="S73" s="216"/>
      <c r="T73" s="216"/>
      <c r="U73" s="216"/>
      <c r="V73" s="216"/>
      <c r="W73" s="216"/>
      <c r="X73" s="216"/>
      <c r="Y73" s="216"/>
      <c r="Z73" s="216"/>
    </row>
    <row r="74" spans="1:26" x14ac:dyDescent="0.3">
      <c r="A74" s="304"/>
      <c r="B74" s="304"/>
      <c r="C74" s="304"/>
      <c r="D74" s="216"/>
      <c r="E74" s="305"/>
      <c r="F74" s="306"/>
      <c r="G74" s="303"/>
      <c r="H74" s="303"/>
      <c r="I74" s="216"/>
      <c r="J74" s="216"/>
      <c r="K74" s="216"/>
      <c r="L74" s="216"/>
      <c r="M74" s="216"/>
      <c r="N74" s="216"/>
      <c r="O74" s="216"/>
      <c r="P74" s="217"/>
      <c r="Q74" s="216"/>
      <c r="R74" s="216"/>
      <c r="S74" s="216"/>
      <c r="T74" s="216"/>
      <c r="U74" s="216"/>
      <c r="V74" s="216"/>
      <c r="W74" s="216"/>
      <c r="X74" s="216"/>
      <c r="Y74" s="216"/>
      <c r="Z74" s="216"/>
    </row>
    <row r="75" spans="1:26" x14ac:dyDescent="0.3">
      <c r="A75" s="304"/>
      <c r="B75" s="304"/>
      <c r="C75" s="304"/>
      <c r="D75" s="216"/>
      <c r="E75" s="305"/>
      <c r="F75" s="306"/>
      <c r="G75" s="303"/>
      <c r="H75" s="303"/>
      <c r="I75" s="216"/>
      <c r="J75" s="216"/>
      <c r="K75" s="216"/>
      <c r="L75" s="216"/>
      <c r="M75" s="216"/>
      <c r="N75" s="216"/>
      <c r="O75" s="216"/>
      <c r="P75" s="217"/>
      <c r="Q75" s="216"/>
      <c r="R75" s="216"/>
      <c r="S75" s="216"/>
      <c r="T75" s="216"/>
      <c r="U75" s="216"/>
      <c r="V75" s="216"/>
      <c r="W75" s="216"/>
      <c r="X75" s="216"/>
      <c r="Y75" s="216"/>
      <c r="Z75" s="216"/>
    </row>
    <row r="76" spans="1:26" x14ac:dyDescent="0.3">
      <c r="A76" s="304"/>
      <c r="B76" s="304"/>
      <c r="C76" s="304"/>
      <c r="D76" s="216"/>
      <c r="E76" s="305"/>
      <c r="F76" s="306"/>
      <c r="G76" s="303"/>
      <c r="H76" s="303"/>
      <c r="I76" s="216"/>
      <c r="J76" s="216"/>
      <c r="K76" s="216"/>
      <c r="L76" s="216"/>
      <c r="M76" s="216"/>
      <c r="N76" s="216"/>
      <c r="O76" s="216"/>
      <c r="P76" s="217"/>
      <c r="Q76" s="216"/>
      <c r="R76" s="216"/>
      <c r="S76" s="216"/>
      <c r="T76" s="216"/>
      <c r="U76" s="216"/>
      <c r="V76" s="216"/>
      <c r="W76" s="216"/>
      <c r="X76" s="216"/>
      <c r="Y76" s="216"/>
      <c r="Z76" s="216"/>
    </row>
    <row r="77" spans="1:26" x14ac:dyDescent="0.3">
      <c r="A77" s="304"/>
      <c r="B77" s="304"/>
      <c r="C77" s="304"/>
      <c r="D77" s="216"/>
      <c r="E77" s="305"/>
      <c r="F77" s="306"/>
      <c r="G77" s="303"/>
      <c r="H77" s="303"/>
      <c r="I77" s="216"/>
      <c r="J77" s="216"/>
      <c r="K77" s="216"/>
      <c r="L77" s="216"/>
      <c r="M77" s="216"/>
      <c r="N77" s="216"/>
      <c r="O77" s="216"/>
      <c r="P77" s="217"/>
      <c r="Q77" s="216"/>
      <c r="R77" s="216"/>
      <c r="S77" s="216"/>
      <c r="T77" s="216"/>
      <c r="U77" s="216"/>
      <c r="V77" s="216"/>
      <c r="W77" s="216"/>
      <c r="X77" s="216"/>
      <c r="Y77" s="216"/>
      <c r="Z77" s="216"/>
    </row>
    <row r="78" spans="1:26" x14ac:dyDescent="0.3">
      <c r="A78" s="304"/>
      <c r="B78" s="304"/>
      <c r="C78" s="304"/>
      <c r="D78" s="216"/>
      <c r="E78" s="305"/>
      <c r="F78" s="306"/>
      <c r="G78" s="303"/>
      <c r="H78" s="303"/>
      <c r="I78" s="216"/>
      <c r="J78" s="216"/>
      <c r="K78" s="216"/>
      <c r="L78" s="216"/>
      <c r="M78" s="216"/>
      <c r="N78" s="216"/>
      <c r="O78" s="216"/>
      <c r="P78" s="217"/>
      <c r="Q78" s="216"/>
      <c r="R78" s="216"/>
      <c r="S78" s="216"/>
      <c r="T78" s="216"/>
      <c r="U78" s="216"/>
      <c r="V78" s="216"/>
      <c r="W78" s="216"/>
      <c r="X78" s="216"/>
      <c r="Y78" s="216"/>
      <c r="Z78" s="216"/>
    </row>
    <row r="79" spans="1:26" x14ac:dyDescent="0.3">
      <c r="A79" s="304"/>
      <c r="B79" s="304"/>
      <c r="C79" s="304"/>
      <c r="D79" s="216"/>
      <c r="E79" s="305"/>
      <c r="F79" s="306"/>
      <c r="G79" s="303"/>
      <c r="H79" s="303"/>
      <c r="I79" s="216"/>
      <c r="J79" s="216"/>
      <c r="K79" s="216"/>
      <c r="L79" s="216"/>
      <c r="M79" s="216"/>
      <c r="N79" s="216"/>
      <c r="O79" s="216"/>
      <c r="P79" s="217"/>
      <c r="Q79" s="216"/>
      <c r="R79" s="216"/>
      <c r="S79" s="216"/>
      <c r="T79" s="216"/>
      <c r="U79" s="216"/>
      <c r="V79" s="216"/>
      <c r="W79" s="216"/>
      <c r="X79" s="216"/>
      <c r="Y79" s="216"/>
      <c r="Z79" s="216"/>
    </row>
    <row r="80" spans="1:26" x14ac:dyDescent="0.3">
      <c r="A80" s="304"/>
      <c r="B80" s="304"/>
      <c r="C80" s="304"/>
      <c r="D80" s="216"/>
      <c r="E80" s="305"/>
      <c r="F80" s="306"/>
      <c r="G80" s="303"/>
      <c r="H80" s="303"/>
      <c r="I80" s="216"/>
      <c r="J80" s="216"/>
      <c r="K80" s="216"/>
      <c r="L80" s="216"/>
      <c r="M80" s="216"/>
      <c r="N80" s="216"/>
      <c r="O80" s="216"/>
      <c r="P80" s="217"/>
      <c r="Q80" s="216"/>
      <c r="R80" s="216"/>
      <c r="S80" s="216"/>
      <c r="T80" s="216"/>
      <c r="U80" s="216"/>
      <c r="V80" s="216"/>
      <c r="W80" s="216"/>
      <c r="X80" s="216"/>
      <c r="Y80" s="216"/>
      <c r="Z80" s="216"/>
    </row>
    <row r="81" spans="1:26" x14ac:dyDescent="0.3">
      <c r="A81" s="304"/>
      <c r="B81" s="304"/>
      <c r="C81" s="304"/>
      <c r="D81" s="216"/>
      <c r="E81" s="305"/>
      <c r="F81" s="306"/>
      <c r="G81" s="303"/>
      <c r="H81" s="303"/>
      <c r="I81" s="216"/>
      <c r="J81" s="216"/>
      <c r="K81" s="216"/>
      <c r="L81" s="216"/>
      <c r="M81" s="216"/>
      <c r="N81" s="216"/>
      <c r="O81" s="216"/>
      <c r="P81" s="217"/>
      <c r="Q81" s="216"/>
      <c r="R81" s="216"/>
      <c r="S81" s="216"/>
      <c r="T81" s="216"/>
      <c r="U81" s="216"/>
      <c r="V81" s="216"/>
      <c r="W81" s="216"/>
      <c r="X81" s="216"/>
      <c r="Y81" s="216"/>
      <c r="Z81" s="216"/>
    </row>
    <row r="82" spans="1:26" x14ac:dyDescent="0.3">
      <c r="A82" s="304"/>
      <c r="B82" s="304"/>
      <c r="C82" s="304"/>
      <c r="D82" s="216"/>
      <c r="E82" s="305"/>
      <c r="F82" s="306"/>
      <c r="G82" s="303"/>
      <c r="H82" s="303"/>
      <c r="I82" s="216"/>
      <c r="J82" s="216"/>
      <c r="K82" s="216"/>
      <c r="L82" s="216"/>
      <c r="M82" s="216"/>
      <c r="N82" s="216"/>
      <c r="O82" s="216"/>
      <c r="P82" s="217"/>
      <c r="Q82" s="216"/>
      <c r="R82" s="216"/>
      <c r="S82" s="216"/>
      <c r="T82" s="216"/>
      <c r="U82" s="216"/>
      <c r="V82" s="216"/>
      <c r="W82" s="216"/>
      <c r="X82" s="216"/>
      <c r="Y82" s="216"/>
      <c r="Z82" s="216"/>
    </row>
    <row r="83" spans="1:26" x14ac:dyDescent="0.3">
      <c r="A83" s="304"/>
      <c r="B83" s="304"/>
      <c r="C83" s="304"/>
      <c r="D83" s="216"/>
      <c r="E83" s="305"/>
      <c r="F83" s="306"/>
      <c r="G83" s="303"/>
      <c r="H83" s="303"/>
      <c r="I83" s="216"/>
      <c r="J83" s="216"/>
      <c r="K83" s="216"/>
      <c r="L83" s="216"/>
      <c r="M83" s="216"/>
      <c r="N83" s="216"/>
      <c r="O83" s="216"/>
      <c r="P83" s="217"/>
      <c r="Q83" s="216"/>
      <c r="R83" s="216"/>
      <c r="S83" s="216"/>
      <c r="T83" s="216"/>
      <c r="U83" s="216"/>
      <c r="V83" s="216"/>
      <c r="W83" s="216"/>
      <c r="X83" s="216"/>
      <c r="Y83" s="216"/>
      <c r="Z83" s="216"/>
    </row>
    <row r="84" spans="1:26" x14ac:dyDescent="0.3">
      <c r="A84" s="304"/>
      <c r="B84" s="304"/>
      <c r="C84" s="304"/>
      <c r="D84" s="216"/>
      <c r="E84" s="305"/>
      <c r="F84" s="306"/>
      <c r="G84" s="303"/>
      <c r="H84" s="303"/>
      <c r="I84" s="216"/>
      <c r="J84" s="216"/>
      <c r="K84" s="216"/>
      <c r="L84" s="216"/>
      <c r="M84" s="216"/>
      <c r="N84" s="216"/>
      <c r="O84" s="216"/>
      <c r="P84" s="217"/>
      <c r="Q84" s="216"/>
      <c r="R84" s="216"/>
      <c r="S84" s="216"/>
      <c r="T84" s="216"/>
      <c r="U84" s="216"/>
      <c r="V84" s="216"/>
      <c r="W84" s="216"/>
      <c r="X84" s="216"/>
      <c r="Y84" s="216"/>
      <c r="Z84" s="216"/>
    </row>
    <row r="85" spans="1:26" x14ac:dyDescent="0.3">
      <c r="A85" s="304"/>
      <c r="B85" s="304"/>
      <c r="C85" s="304"/>
      <c r="D85" s="216"/>
      <c r="E85" s="305"/>
      <c r="F85" s="306"/>
      <c r="G85" s="303"/>
      <c r="H85" s="303"/>
      <c r="I85" s="216"/>
      <c r="J85" s="216"/>
      <c r="K85" s="216"/>
      <c r="L85" s="216"/>
      <c r="M85" s="216"/>
      <c r="N85" s="216"/>
      <c r="O85" s="216"/>
      <c r="P85" s="217"/>
      <c r="Q85" s="216"/>
      <c r="R85" s="216"/>
      <c r="S85" s="216"/>
      <c r="T85" s="216"/>
      <c r="U85" s="216"/>
      <c r="V85" s="216"/>
      <c r="W85" s="216"/>
      <c r="X85" s="216"/>
      <c r="Y85" s="216"/>
      <c r="Z85" s="216"/>
    </row>
    <row r="86" spans="1:26" x14ac:dyDescent="0.3">
      <c r="A86" s="304"/>
      <c r="B86" s="304"/>
      <c r="C86" s="304"/>
      <c r="D86" s="216"/>
      <c r="E86" s="305"/>
      <c r="F86" s="306"/>
      <c r="G86" s="303"/>
      <c r="H86" s="303"/>
      <c r="I86" s="216"/>
      <c r="J86" s="216"/>
      <c r="K86" s="216"/>
      <c r="L86" s="216"/>
      <c r="M86" s="216"/>
      <c r="N86" s="216"/>
      <c r="O86" s="216"/>
      <c r="P86" s="217"/>
      <c r="Q86" s="216"/>
      <c r="R86" s="216"/>
      <c r="S86" s="216"/>
      <c r="T86" s="216"/>
      <c r="U86" s="216"/>
      <c r="V86" s="216"/>
      <c r="W86" s="216"/>
      <c r="X86" s="216"/>
      <c r="Y86" s="216"/>
      <c r="Z86" s="216"/>
    </row>
    <row r="87" spans="1:26" x14ac:dyDescent="0.3">
      <c r="A87" s="304"/>
      <c r="B87" s="304"/>
      <c r="C87" s="304"/>
      <c r="D87" s="216"/>
      <c r="E87" s="305"/>
      <c r="F87" s="306"/>
      <c r="G87" s="303"/>
      <c r="H87" s="303"/>
      <c r="I87" s="216"/>
      <c r="J87" s="216"/>
      <c r="K87" s="216"/>
      <c r="L87" s="216"/>
      <c r="M87" s="216"/>
      <c r="N87" s="216"/>
      <c r="O87" s="216"/>
      <c r="P87" s="217"/>
      <c r="Q87" s="216"/>
      <c r="R87" s="216"/>
      <c r="S87" s="216"/>
      <c r="T87" s="216"/>
      <c r="U87" s="216"/>
      <c r="V87" s="216"/>
      <c r="W87" s="216"/>
      <c r="X87" s="216"/>
      <c r="Y87" s="216"/>
      <c r="Z87" s="216"/>
    </row>
    <row r="88" spans="1:26" x14ac:dyDescent="0.3">
      <c r="A88" s="304"/>
      <c r="B88" s="304"/>
      <c r="C88" s="304"/>
      <c r="D88" s="216"/>
      <c r="E88" s="305"/>
      <c r="F88" s="306"/>
      <c r="G88" s="303"/>
      <c r="H88" s="303"/>
      <c r="I88" s="216"/>
      <c r="J88" s="216"/>
      <c r="K88" s="216"/>
      <c r="L88" s="216"/>
      <c r="M88" s="216"/>
      <c r="N88" s="216"/>
      <c r="O88" s="216"/>
      <c r="P88" s="217"/>
      <c r="Q88" s="216"/>
      <c r="R88" s="216"/>
      <c r="S88" s="216"/>
      <c r="T88" s="216"/>
      <c r="U88" s="216"/>
      <c r="V88" s="216"/>
      <c r="W88" s="216"/>
      <c r="X88" s="216"/>
      <c r="Y88" s="216"/>
      <c r="Z88" s="216"/>
    </row>
    <row r="89" spans="1:26" x14ac:dyDescent="0.3">
      <c r="A89" s="304"/>
      <c r="B89" s="304"/>
      <c r="C89" s="304"/>
      <c r="D89" s="216"/>
      <c r="E89" s="305"/>
      <c r="F89" s="306"/>
      <c r="G89" s="303"/>
      <c r="H89" s="303"/>
      <c r="I89" s="216"/>
      <c r="J89" s="216"/>
      <c r="K89" s="216"/>
      <c r="L89" s="216"/>
      <c r="M89" s="216"/>
      <c r="N89" s="216"/>
      <c r="O89" s="216"/>
      <c r="P89" s="217"/>
      <c r="Q89" s="216"/>
      <c r="R89" s="216"/>
      <c r="S89" s="216"/>
      <c r="T89" s="216"/>
      <c r="U89" s="216"/>
      <c r="V89" s="216"/>
      <c r="W89" s="216"/>
      <c r="X89" s="216"/>
      <c r="Y89" s="216"/>
      <c r="Z89" s="216"/>
    </row>
    <row r="90" spans="1:26" x14ac:dyDescent="0.3">
      <c r="A90" s="304"/>
      <c r="B90" s="304"/>
      <c r="C90" s="304"/>
      <c r="D90" s="216"/>
      <c r="E90" s="305"/>
      <c r="F90" s="306"/>
      <c r="G90" s="303"/>
      <c r="H90" s="303"/>
      <c r="I90" s="216"/>
      <c r="J90" s="216"/>
      <c r="K90" s="216"/>
      <c r="L90" s="216"/>
      <c r="M90" s="216"/>
      <c r="N90" s="216"/>
      <c r="O90" s="216"/>
      <c r="P90" s="217"/>
      <c r="Q90" s="216"/>
      <c r="R90" s="216"/>
      <c r="S90" s="216"/>
      <c r="T90" s="216"/>
      <c r="U90" s="216"/>
      <c r="V90" s="216"/>
      <c r="W90" s="216"/>
      <c r="X90" s="216"/>
      <c r="Y90" s="216"/>
      <c r="Z90" s="216"/>
    </row>
    <row r="91" spans="1:26" x14ac:dyDescent="0.3">
      <c r="A91" s="304"/>
      <c r="B91" s="304"/>
      <c r="C91" s="304"/>
      <c r="D91" s="216"/>
      <c r="E91" s="305"/>
      <c r="F91" s="306"/>
      <c r="G91" s="303"/>
      <c r="H91" s="303"/>
      <c r="I91" s="216"/>
      <c r="J91" s="216"/>
      <c r="K91" s="216"/>
      <c r="L91" s="216"/>
      <c r="M91" s="216"/>
      <c r="N91" s="216"/>
      <c r="O91" s="216"/>
      <c r="P91" s="217"/>
      <c r="Q91" s="216"/>
      <c r="R91" s="216"/>
      <c r="S91" s="216"/>
      <c r="T91" s="216"/>
      <c r="U91" s="216"/>
      <c r="V91" s="216"/>
      <c r="W91" s="216"/>
      <c r="X91" s="216"/>
      <c r="Y91" s="216"/>
      <c r="Z91" s="216"/>
    </row>
    <row r="92" spans="1:26" x14ac:dyDescent="0.3">
      <c r="A92" s="304"/>
      <c r="B92" s="304"/>
      <c r="C92" s="304"/>
      <c r="D92" s="216"/>
      <c r="E92" s="305"/>
      <c r="F92" s="306"/>
      <c r="G92" s="303"/>
      <c r="H92" s="303"/>
      <c r="I92" s="216"/>
      <c r="J92" s="216"/>
      <c r="K92" s="216"/>
      <c r="L92" s="216"/>
      <c r="M92" s="216"/>
      <c r="N92" s="216"/>
      <c r="O92" s="216"/>
      <c r="P92" s="217"/>
      <c r="Q92" s="216"/>
      <c r="R92" s="216"/>
      <c r="S92" s="216"/>
      <c r="T92" s="216"/>
      <c r="U92" s="216"/>
      <c r="V92" s="216"/>
      <c r="W92" s="216"/>
      <c r="X92" s="216"/>
      <c r="Y92" s="216"/>
      <c r="Z92" s="216"/>
    </row>
    <row r="93" spans="1:26" x14ac:dyDescent="0.3">
      <c r="A93" s="304"/>
      <c r="B93" s="304"/>
      <c r="C93" s="304"/>
      <c r="D93" s="216"/>
      <c r="E93" s="305"/>
      <c r="F93" s="306"/>
      <c r="G93" s="303"/>
      <c r="H93" s="303"/>
      <c r="I93" s="216"/>
      <c r="J93" s="216"/>
      <c r="K93" s="216"/>
      <c r="L93" s="216"/>
      <c r="M93" s="216"/>
      <c r="N93" s="216"/>
      <c r="O93" s="216"/>
      <c r="P93" s="217"/>
      <c r="Q93" s="216"/>
      <c r="R93" s="216"/>
      <c r="S93" s="216"/>
      <c r="T93" s="216"/>
      <c r="U93" s="216"/>
      <c r="V93" s="216"/>
      <c r="W93" s="216"/>
      <c r="X93" s="216"/>
      <c r="Y93" s="216"/>
      <c r="Z93" s="216"/>
    </row>
    <row r="94" spans="1:26" x14ac:dyDescent="0.3">
      <c r="A94" s="304"/>
      <c r="B94" s="304"/>
      <c r="C94" s="304"/>
      <c r="D94" s="216"/>
      <c r="E94" s="305"/>
      <c r="F94" s="306"/>
      <c r="G94" s="303"/>
      <c r="H94" s="303"/>
      <c r="I94" s="216"/>
      <c r="J94" s="216"/>
      <c r="K94" s="216"/>
      <c r="L94" s="216"/>
      <c r="M94" s="216"/>
      <c r="N94" s="216"/>
      <c r="O94" s="216"/>
      <c r="P94" s="217"/>
      <c r="Q94" s="216"/>
      <c r="R94" s="216"/>
      <c r="S94" s="216"/>
      <c r="T94" s="216"/>
      <c r="U94" s="216"/>
      <c r="V94" s="216"/>
      <c r="W94" s="216"/>
      <c r="X94" s="216"/>
      <c r="Y94" s="216"/>
      <c r="Z94" s="216"/>
    </row>
    <row r="95" spans="1:26" x14ac:dyDescent="0.3">
      <c r="A95" s="304"/>
      <c r="B95" s="304"/>
      <c r="C95" s="304"/>
      <c r="D95" s="216"/>
      <c r="E95" s="305"/>
      <c r="F95" s="306"/>
      <c r="G95" s="303"/>
      <c r="H95" s="303"/>
      <c r="I95" s="216"/>
      <c r="J95" s="216"/>
      <c r="K95" s="216"/>
      <c r="L95" s="216"/>
      <c r="M95" s="216"/>
      <c r="N95" s="216"/>
      <c r="O95" s="216"/>
      <c r="P95" s="217"/>
      <c r="Q95" s="216"/>
      <c r="R95" s="216"/>
      <c r="S95" s="216"/>
      <c r="T95" s="216"/>
      <c r="U95" s="216"/>
      <c r="V95" s="216"/>
      <c r="W95" s="216"/>
      <c r="X95" s="216"/>
      <c r="Y95" s="216"/>
      <c r="Z95" s="216"/>
    </row>
    <row r="96" spans="1:26" x14ac:dyDescent="0.3">
      <c r="A96" s="304"/>
      <c r="B96" s="304"/>
      <c r="C96" s="304"/>
      <c r="D96" s="216"/>
      <c r="E96" s="305"/>
      <c r="F96" s="306"/>
      <c r="G96" s="303"/>
      <c r="H96" s="303"/>
      <c r="I96" s="216"/>
      <c r="J96" s="216"/>
      <c r="K96" s="216"/>
      <c r="L96" s="216"/>
      <c r="M96" s="216"/>
      <c r="N96" s="216"/>
      <c r="O96" s="216"/>
      <c r="P96" s="217"/>
      <c r="Q96" s="216"/>
      <c r="R96" s="216"/>
      <c r="S96" s="216"/>
      <c r="T96" s="216"/>
      <c r="U96" s="216"/>
      <c r="V96" s="216"/>
      <c r="W96" s="216"/>
      <c r="X96" s="216"/>
      <c r="Y96" s="216"/>
      <c r="Z96" s="216"/>
    </row>
    <row r="97" spans="1:26" x14ac:dyDescent="0.3">
      <c r="A97" s="304"/>
      <c r="B97" s="304"/>
      <c r="C97" s="304"/>
      <c r="D97" s="216"/>
      <c r="E97" s="305"/>
      <c r="F97" s="306"/>
      <c r="G97" s="303"/>
      <c r="H97" s="303"/>
      <c r="I97" s="216"/>
      <c r="J97" s="216"/>
      <c r="K97" s="216"/>
      <c r="L97" s="216"/>
      <c r="M97" s="216"/>
      <c r="N97" s="216"/>
      <c r="O97" s="216"/>
      <c r="P97" s="217"/>
      <c r="Q97" s="216"/>
      <c r="R97" s="216"/>
      <c r="S97" s="216"/>
      <c r="T97" s="216"/>
      <c r="U97" s="216"/>
      <c r="V97" s="216"/>
      <c r="W97" s="216"/>
      <c r="X97" s="216"/>
      <c r="Y97" s="216"/>
      <c r="Z97" s="216"/>
    </row>
    <row r="98" spans="1:26" x14ac:dyDescent="0.3">
      <c r="A98" s="304"/>
      <c r="B98" s="304"/>
      <c r="C98" s="304"/>
      <c r="D98" s="216"/>
      <c r="E98" s="305"/>
      <c r="F98" s="306"/>
      <c r="G98" s="303"/>
      <c r="H98" s="303"/>
      <c r="I98" s="216"/>
      <c r="J98" s="216"/>
      <c r="K98" s="216"/>
      <c r="L98" s="216"/>
      <c r="M98" s="216"/>
      <c r="N98" s="216"/>
      <c r="O98" s="216"/>
      <c r="P98" s="217"/>
      <c r="Q98" s="216"/>
      <c r="R98" s="216"/>
      <c r="S98" s="216"/>
      <c r="T98" s="216"/>
      <c r="U98" s="216"/>
      <c r="V98" s="216"/>
      <c r="W98" s="216"/>
      <c r="X98" s="216"/>
      <c r="Y98" s="216"/>
      <c r="Z98" s="216"/>
    </row>
    <row r="99" spans="1:26" x14ac:dyDescent="0.3">
      <c r="A99" s="304"/>
      <c r="B99" s="304"/>
      <c r="C99" s="304"/>
      <c r="D99" s="216"/>
      <c r="E99" s="305"/>
      <c r="F99" s="306"/>
      <c r="G99" s="303"/>
      <c r="H99" s="303"/>
      <c r="I99" s="216"/>
      <c r="J99" s="216"/>
      <c r="K99" s="216"/>
      <c r="L99" s="216"/>
      <c r="M99" s="216"/>
      <c r="N99" s="216"/>
      <c r="O99" s="216"/>
      <c r="P99" s="217"/>
      <c r="Q99" s="216"/>
      <c r="R99" s="216"/>
      <c r="S99" s="216"/>
      <c r="T99" s="216"/>
      <c r="U99" s="216"/>
      <c r="V99" s="216"/>
      <c r="W99" s="216"/>
      <c r="X99" s="216"/>
      <c r="Y99" s="216"/>
      <c r="Z99" s="216"/>
    </row>
    <row r="100" spans="1:26" x14ac:dyDescent="0.3">
      <c r="A100" s="304"/>
      <c r="B100" s="304"/>
      <c r="C100" s="304"/>
      <c r="D100" s="216"/>
      <c r="E100" s="305"/>
      <c r="F100" s="306"/>
      <c r="G100" s="303"/>
      <c r="H100" s="303"/>
      <c r="I100" s="216"/>
      <c r="J100" s="216"/>
      <c r="K100" s="216"/>
      <c r="L100" s="216"/>
      <c r="M100" s="216"/>
      <c r="N100" s="216"/>
      <c r="O100" s="216"/>
      <c r="P100" s="217"/>
      <c r="Q100" s="216"/>
      <c r="R100" s="216"/>
      <c r="S100" s="216"/>
      <c r="T100" s="216"/>
      <c r="U100" s="216"/>
      <c r="V100" s="216"/>
      <c r="W100" s="216"/>
      <c r="X100" s="216"/>
      <c r="Y100" s="216"/>
      <c r="Z100" s="216"/>
    </row>
    <row r="101" spans="1:26" x14ac:dyDescent="0.3">
      <c r="A101" s="304"/>
      <c r="B101" s="304"/>
      <c r="C101" s="304"/>
      <c r="D101" s="216"/>
      <c r="E101" s="305"/>
      <c r="F101" s="306"/>
      <c r="G101" s="303"/>
      <c r="H101" s="303"/>
      <c r="I101" s="216"/>
      <c r="J101" s="216"/>
      <c r="K101" s="216"/>
      <c r="L101" s="216"/>
      <c r="M101" s="216"/>
      <c r="N101" s="216"/>
      <c r="O101" s="216"/>
      <c r="P101" s="217"/>
      <c r="Q101" s="216"/>
      <c r="R101" s="216"/>
      <c r="S101" s="216"/>
      <c r="T101" s="216"/>
      <c r="U101" s="216"/>
      <c r="V101" s="216"/>
      <c r="W101" s="216"/>
      <c r="X101" s="216"/>
      <c r="Y101" s="216"/>
      <c r="Z101" s="216"/>
    </row>
    <row r="102" spans="1:26" x14ac:dyDescent="0.3">
      <c r="A102" s="304"/>
      <c r="B102" s="304"/>
      <c r="C102" s="304"/>
      <c r="D102" s="216"/>
      <c r="E102" s="305"/>
      <c r="F102" s="306"/>
      <c r="G102" s="303"/>
      <c r="H102" s="303"/>
      <c r="I102" s="216"/>
      <c r="J102" s="216"/>
      <c r="K102" s="216"/>
      <c r="L102" s="216"/>
      <c r="M102" s="216"/>
      <c r="N102" s="216"/>
      <c r="O102" s="216"/>
      <c r="P102" s="217"/>
      <c r="Q102" s="216"/>
      <c r="R102" s="216"/>
      <c r="S102" s="216"/>
      <c r="T102" s="216"/>
      <c r="U102" s="216"/>
      <c r="V102" s="216"/>
      <c r="W102" s="216"/>
      <c r="X102" s="216"/>
      <c r="Y102" s="216"/>
      <c r="Z102" s="216"/>
    </row>
    <row r="103" spans="1:26" x14ac:dyDescent="0.3">
      <c r="A103" s="304"/>
      <c r="B103" s="304"/>
      <c r="C103" s="304"/>
      <c r="D103" s="216"/>
      <c r="E103" s="305"/>
      <c r="F103" s="306"/>
      <c r="G103" s="303"/>
      <c r="H103" s="303"/>
      <c r="I103" s="216"/>
      <c r="J103" s="216"/>
      <c r="K103" s="216"/>
      <c r="L103" s="216"/>
      <c r="M103" s="216"/>
      <c r="N103" s="216"/>
      <c r="O103" s="216"/>
      <c r="P103" s="217"/>
      <c r="Q103" s="216"/>
      <c r="R103" s="216"/>
      <c r="S103" s="216"/>
      <c r="T103" s="216"/>
      <c r="U103" s="216"/>
      <c r="V103" s="216"/>
      <c r="W103" s="216"/>
      <c r="X103" s="216"/>
      <c r="Y103" s="216"/>
      <c r="Z103" s="216"/>
    </row>
    <row r="104" spans="1:26" x14ac:dyDescent="0.3">
      <c r="A104" s="304"/>
      <c r="B104" s="304"/>
      <c r="C104" s="304"/>
      <c r="D104" s="216"/>
      <c r="E104" s="305"/>
      <c r="F104" s="306"/>
      <c r="G104" s="303"/>
      <c r="H104" s="303"/>
      <c r="I104" s="216"/>
      <c r="J104" s="216"/>
      <c r="K104" s="216"/>
      <c r="L104" s="216"/>
      <c r="M104" s="216"/>
      <c r="N104" s="216"/>
      <c r="O104" s="216"/>
      <c r="P104" s="217"/>
      <c r="Q104" s="216"/>
      <c r="R104" s="216"/>
      <c r="S104" s="216"/>
      <c r="T104" s="216"/>
      <c r="U104" s="216"/>
      <c r="V104" s="216"/>
      <c r="W104" s="216"/>
      <c r="X104" s="216"/>
      <c r="Y104" s="216"/>
      <c r="Z104" s="216"/>
    </row>
    <row r="105" spans="1:26" x14ac:dyDescent="0.3">
      <c r="A105" s="304"/>
      <c r="B105" s="304"/>
      <c r="C105" s="304"/>
      <c r="D105" s="216"/>
      <c r="E105" s="305"/>
      <c r="F105" s="306"/>
      <c r="G105" s="303"/>
      <c r="H105" s="303"/>
      <c r="I105" s="216"/>
      <c r="J105" s="216"/>
      <c r="K105" s="216"/>
      <c r="L105" s="216"/>
      <c r="M105" s="216"/>
      <c r="N105" s="216"/>
      <c r="O105" s="216"/>
      <c r="P105" s="217"/>
      <c r="Q105" s="216"/>
      <c r="R105" s="216"/>
      <c r="S105" s="216"/>
      <c r="T105" s="216"/>
      <c r="U105" s="216"/>
      <c r="V105" s="216"/>
      <c r="W105" s="216"/>
      <c r="X105" s="216"/>
      <c r="Y105" s="216"/>
      <c r="Z105" s="216"/>
    </row>
    <row r="106" spans="1:26" x14ac:dyDescent="0.3">
      <c r="A106" s="304"/>
      <c r="B106" s="304"/>
      <c r="C106" s="304"/>
      <c r="D106" s="216"/>
      <c r="E106" s="305"/>
      <c r="F106" s="306"/>
      <c r="G106" s="303"/>
      <c r="H106" s="303"/>
      <c r="I106" s="216"/>
      <c r="J106" s="216"/>
      <c r="K106" s="216"/>
      <c r="L106" s="216"/>
      <c r="M106" s="216"/>
      <c r="N106" s="216"/>
      <c r="O106" s="216"/>
      <c r="P106" s="217"/>
      <c r="Q106" s="216"/>
      <c r="R106" s="216"/>
      <c r="S106" s="216"/>
      <c r="T106" s="216"/>
      <c r="U106" s="216"/>
      <c r="V106" s="216"/>
      <c r="W106" s="216"/>
      <c r="X106" s="216"/>
      <c r="Y106" s="216"/>
      <c r="Z106" s="216"/>
    </row>
    <row r="107" spans="1:26" x14ac:dyDescent="0.3">
      <c r="A107" s="304"/>
      <c r="B107" s="304"/>
      <c r="C107" s="304"/>
      <c r="D107" s="216"/>
      <c r="E107" s="305"/>
      <c r="F107" s="306"/>
      <c r="G107" s="303"/>
      <c r="H107" s="303"/>
      <c r="I107" s="216"/>
      <c r="J107" s="216"/>
      <c r="K107" s="216"/>
      <c r="L107" s="216"/>
      <c r="M107" s="216"/>
      <c r="N107" s="216"/>
      <c r="O107" s="216"/>
      <c r="P107" s="217"/>
      <c r="Q107" s="216"/>
      <c r="R107" s="216"/>
      <c r="S107" s="216"/>
      <c r="T107" s="216"/>
      <c r="U107" s="216"/>
      <c r="V107" s="216"/>
      <c r="W107" s="216"/>
      <c r="X107" s="216"/>
      <c r="Y107" s="216"/>
      <c r="Z107" s="216"/>
    </row>
    <row r="108" spans="1:26" x14ac:dyDescent="0.3">
      <c r="A108" s="304"/>
      <c r="B108" s="304"/>
      <c r="C108" s="304"/>
      <c r="D108" s="216"/>
      <c r="E108" s="305"/>
      <c r="F108" s="306"/>
      <c r="G108" s="303"/>
      <c r="H108" s="303"/>
      <c r="I108" s="216"/>
      <c r="J108" s="216"/>
      <c r="K108" s="216"/>
      <c r="L108" s="216"/>
      <c r="M108" s="216"/>
      <c r="N108" s="216"/>
      <c r="O108" s="216"/>
      <c r="P108" s="217"/>
      <c r="Q108" s="216"/>
      <c r="R108" s="216"/>
      <c r="S108" s="216"/>
      <c r="T108" s="216"/>
      <c r="U108" s="216"/>
      <c r="V108" s="216"/>
      <c r="W108" s="216"/>
      <c r="X108" s="216"/>
      <c r="Y108" s="216"/>
      <c r="Z108" s="216"/>
    </row>
    <row r="109" spans="1:26" x14ac:dyDescent="0.3">
      <c r="A109" s="304"/>
      <c r="B109" s="304"/>
      <c r="C109" s="304"/>
      <c r="D109" s="216"/>
      <c r="E109" s="305"/>
      <c r="F109" s="306"/>
      <c r="G109" s="303"/>
      <c r="H109" s="303"/>
      <c r="I109" s="216"/>
      <c r="J109" s="216"/>
      <c r="K109" s="216"/>
      <c r="L109" s="216"/>
      <c r="M109" s="216"/>
      <c r="N109" s="216"/>
      <c r="O109" s="216"/>
      <c r="P109" s="217"/>
      <c r="Q109" s="216"/>
      <c r="R109" s="216"/>
      <c r="S109" s="216"/>
      <c r="T109" s="216"/>
      <c r="U109" s="216"/>
      <c r="V109" s="216"/>
      <c r="W109" s="216"/>
      <c r="X109" s="216"/>
      <c r="Y109" s="216"/>
      <c r="Z109" s="216"/>
    </row>
    <row r="110" spans="1:26" x14ac:dyDescent="0.3">
      <c r="A110" s="304"/>
      <c r="B110" s="304"/>
      <c r="C110" s="304"/>
      <c r="D110" s="216"/>
      <c r="E110" s="305"/>
      <c r="F110" s="306"/>
      <c r="G110" s="303"/>
      <c r="H110" s="303"/>
      <c r="I110" s="216"/>
      <c r="J110" s="216"/>
      <c r="K110" s="216"/>
      <c r="L110" s="216"/>
      <c r="M110" s="216"/>
      <c r="N110" s="216"/>
      <c r="O110" s="216"/>
      <c r="P110" s="217"/>
      <c r="Q110" s="216"/>
      <c r="R110" s="216"/>
      <c r="S110" s="216"/>
      <c r="T110" s="216"/>
      <c r="U110" s="216"/>
      <c r="V110" s="216"/>
      <c r="W110" s="216"/>
      <c r="X110" s="216"/>
      <c r="Y110" s="216"/>
      <c r="Z110" s="216"/>
    </row>
    <row r="111" spans="1:26" x14ac:dyDescent="0.3">
      <c r="A111" s="304"/>
      <c r="B111" s="304"/>
      <c r="C111" s="304"/>
      <c r="D111" s="216"/>
      <c r="E111" s="305"/>
      <c r="F111" s="306"/>
      <c r="G111" s="303"/>
      <c r="H111" s="303"/>
      <c r="I111" s="216"/>
      <c r="J111" s="216"/>
      <c r="K111" s="216"/>
      <c r="L111" s="216"/>
      <c r="M111" s="216"/>
      <c r="N111" s="216"/>
      <c r="O111" s="216"/>
      <c r="P111" s="217"/>
      <c r="Q111" s="216"/>
      <c r="R111" s="216"/>
      <c r="S111" s="216"/>
      <c r="T111" s="216"/>
      <c r="U111" s="216"/>
      <c r="V111" s="216"/>
      <c r="W111" s="216"/>
      <c r="X111" s="216"/>
      <c r="Y111" s="216"/>
      <c r="Z111" s="216"/>
    </row>
    <row r="112" spans="1:26" x14ac:dyDescent="0.3">
      <c r="A112" s="304"/>
      <c r="B112" s="304"/>
      <c r="C112" s="304"/>
      <c r="D112" s="216"/>
      <c r="E112" s="305"/>
      <c r="F112" s="306"/>
      <c r="G112" s="303"/>
      <c r="H112" s="303"/>
      <c r="I112" s="216"/>
      <c r="J112" s="216"/>
      <c r="K112" s="216"/>
      <c r="L112" s="216"/>
      <c r="M112" s="216"/>
      <c r="N112" s="216"/>
      <c r="O112" s="216"/>
      <c r="P112" s="217"/>
      <c r="Q112" s="216"/>
      <c r="R112" s="216"/>
      <c r="S112" s="216"/>
      <c r="T112" s="216"/>
      <c r="U112" s="216"/>
      <c r="V112" s="216"/>
      <c r="W112" s="216"/>
      <c r="X112" s="216"/>
      <c r="Y112" s="216"/>
      <c r="Z112" s="216"/>
    </row>
    <row r="113" spans="1:26" x14ac:dyDescent="0.3">
      <c r="A113" s="304"/>
      <c r="B113" s="304"/>
      <c r="C113" s="304"/>
      <c r="D113" s="216"/>
      <c r="E113" s="305"/>
      <c r="F113" s="306"/>
      <c r="G113" s="303"/>
      <c r="H113" s="303"/>
      <c r="I113" s="216"/>
      <c r="J113" s="216"/>
      <c r="K113" s="216"/>
      <c r="L113" s="216"/>
      <c r="M113" s="216"/>
      <c r="N113" s="216"/>
      <c r="O113" s="216"/>
      <c r="P113" s="217"/>
      <c r="Q113" s="216"/>
      <c r="R113" s="216"/>
      <c r="S113" s="216"/>
      <c r="T113" s="216"/>
      <c r="U113" s="216"/>
      <c r="V113" s="216"/>
      <c r="W113" s="216"/>
      <c r="X113" s="216"/>
      <c r="Y113" s="216"/>
      <c r="Z113" s="216"/>
    </row>
    <row r="114" spans="1:26" x14ac:dyDescent="0.3">
      <c r="A114" s="304"/>
      <c r="B114" s="304"/>
      <c r="C114" s="304"/>
      <c r="D114" s="216"/>
      <c r="E114" s="305"/>
      <c r="F114" s="306"/>
      <c r="G114" s="303"/>
      <c r="H114" s="303"/>
      <c r="I114" s="216"/>
      <c r="J114" s="216"/>
      <c r="K114" s="216"/>
      <c r="L114" s="216"/>
      <c r="M114" s="216"/>
      <c r="N114" s="216"/>
      <c r="O114" s="216"/>
      <c r="P114" s="217"/>
      <c r="Q114" s="216"/>
      <c r="R114" s="216"/>
      <c r="S114" s="216"/>
      <c r="T114" s="216"/>
      <c r="U114" s="216"/>
      <c r="V114" s="216"/>
      <c r="W114" s="216"/>
      <c r="X114" s="216"/>
      <c r="Y114" s="216"/>
      <c r="Z114" s="216"/>
    </row>
    <row r="115" spans="1:26" x14ac:dyDescent="0.3">
      <c r="A115" s="304"/>
      <c r="B115" s="304"/>
      <c r="C115" s="304"/>
      <c r="D115" s="216"/>
      <c r="E115" s="305"/>
      <c r="F115" s="306"/>
      <c r="G115" s="303"/>
      <c r="H115" s="303"/>
      <c r="I115" s="216"/>
      <c r="J115" s="216"/>
      <c r="K115" s="216"/>
      <c r="L115" s="216"/>
      <c r="M115" s="216"/>
      <c r="N115" s="216"/>
      <c r="O115" s="216"/>
      <c r="P115" s="217"/>
      <c r="Q115" s="216"/>
      <c r="R115" s="216"/>
      <c r="S115" s="216"/>
      <c r="T115" s="216"/>
      <c r="U115" s="216"/>
      <c r="V115" s="216"/>
      <c r="W115" s="216"/>
      <c r="X115" s="216"/>
      <c r="Y115" s="216"/>
      <c r="Z115" s="216"/>
    </row>
    <row r="116" spans="1:26" x14ac:dyDescent="0.3">
      <c r="A116" s="304"/>
      <c r="B116" s="304"/>
      <c r="C116" s="304"/>
      <c r="D116" s="216"/>
      <c r="E116" s="305"/>
      <c r="F116" s="306"/>
      <c r="G116" s="303"/>
      <c r="H116" s="303"/>
      <c r="I116" s="216"/>
      <c r="J116" s="216"/>
      <c r="K116" s="216"/>
      <c r="L116" s="216"/>
      <c r="M116" s="216"/>
      <c r="N116" s="216"/>
      <c r="O116" s="216"/>
      <c r="P116" s="217"/>
      <c r="Q116" s="216"/>
      <c r="R116" s="216"/>
      <c r="S116" s="216"/>
      <c r="T116" s="216"/>
      <c r="U116" s="216"/>
      <c r="V116" s="216"/>
      <c r="W116" s="216"/>
      <c r="X116" s="216"/>
      <c r="Y116" s="216"/>
      <c r="Z116" s="216"/>
    </row>
    <row r="117" spans="1:26" x14ac:dyDescent="0.3">
      <c r="A117" s="304"/>
      <c r="B117" s="304"/>
      <c r="C117" s="304"/>
      <c r="D117" s="216"/>
      <c r="E117" s="305"/>
      <c r="F117" s="306"/>
      <c r="G117" s="303"/>
      <c r="H117" s="303"/>
      <c r="I117" s="216"/>
      <c r="J117" s="216"/>
      <c r="K117" s="216"/>
      <c r="L117" s="216"/>
      <c r="M117" s="216"/>
      <c r="N117" s="216"/>
      <c r="O117" s="216"/>
      <c r="P117" s="217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</row>
    <row r="118" spans="1:26" x14ac:dyDescent="0.3">
      <c r="A118" s="304"/>
      <c r="B118" s="304"/>
      <c r="C118" s="304"/>
      <c r="D118" s="216"/>
      <c r="E118" s="305"/>
      <c r="F118" s="306"/>
      <c r="G118" s="303"/>
      <c r="H118" s="303"/>
      <c r="I118" s="216"/>
      <c r="J118" s="216"/>
      <c r="K118" s="216"/>
      <c r="L118" s="216"/>
      <c r="M118" s="216"/>
      <c r="N118" s="216"/>
      <c r="O118" s="216"/>
      <c r="P118" s="217"/>
      <c r="Q118" s="216"/>
      <c r="R118" s="216"/>
      <c r="S118" s="216"/>
      <c r="T118" s="216"/>
      <c r="U118" s="216"/>
      <c r="V118" s="216"/>
      <c r="W118" s="216"/>
      <c r="X118" s="216"/>
      <c r="Y118" s="216"/>
      <c r="Z118" s="216"/>
    </row>
    <row r="119" spans="1:26" x14ac:dyDescent="0.3">
      <c r="A119" s="304"/>
      <c r="B119" s="304"/>
      <c r="C119" s="304"/>
      <c r="D119" s="216"/>
      <c r="E119" s="305"/>
      <c r="F119" s="306"/>
      <c r="G119" s="303"/>
      <c r="H119" s="303"/>
      <c r="I119" s="216"/>
      <c r="J119" s="216"/>
      <c r="K119" s="216"/>
      <c r="L119" s="216"/>
      <c r="M119" s="216"/>
      <c r="N119" s="216"/>
      <c r="O119" s="216"/>
      <c r="P119" s="217"/>
      <c r="Q119" s="216"/>
      <c r="R119" s="216"/>
      <c r="S119" s="216"/>
      <c r="T119" s="216"/>
      <c r="U119" s="216"/>
      <c r="V119" s="216"/>
      <c r="W119" s="216"/>
      <c r="X119" s="216"/>
      <c r="Y119" s="216"/>
      <c r="Z119" s="216"/>
    </row>
    <row r="120" spans="1:26" x14ac:dyDescent="0.3">
      <c r="A120" s="304"/>
      <c r="B120" s="304"/>
      <c r="C120" s="304"/>
      <c r="D120" s="216"/>
      <c r="E120" s="305"/>
      <c r="F120" s="306"/>
      <c r="G120" s="303"/>
      <c r="H120" s="303"/>
      <c r="I120" s="216"/>
      <c r="J120" s="216"/>
      <c r="K120" s="216"/>
      <c r="L120" s="216"/>
      <c r="M120" s="216"/>
      <c r="N120" s="216"/>
      <c r="O120" s="216"/>
      <c r="P120" s="217"/>
      <c r="Q120" s="216"/>
      <c r="R120" s="216"/>
      <c r="S120" s="216"/>
      <c r="T120" s="216"/>
      <c r="U120" s="216"/>
      <c r="V120" s="216"/>
      <c r="W120" s="216"/>
      <c r="X120" s="216"/>
      <c r="Y120" s="216"/>
      <c r="Z120" s="216"/>
    </row>
    <row r="121" spans="1:26" x14ac:dyDescent="0.3">
      <c r="A121" s="304"/>
      <c r="B121" s="304"/>
      <c r="C121" s="304"/>
      <c r="D121" s="216"/>
      <c r="E121" s="305"/>
      <c r="F121" s="306"/>
      <c r="G121" s="303"/>
      <c r="H121" s="303"/>
      <c r="I121" s="216"/>
      <c r="J121" s="216"/>
      <c r="K121" s="216"/>
      <c r="L121" s="216"/>
      <c r="M121" s="216"/>
      <c r="N121" s="216"/>
      <c r="O121" s="216"/>
      <c r="P121" s="217"/>
      <c r="Q121" s="216"/>
      <c r="R121" s="216"/>
      <c r="S121" s="216"/>
      <c r="T121" s="216"/>
      <c r="U121" s="216"/>
      <c r="V121" s="216"/>
      <c r="W121" s="216"/>
      <c r="X121" s="216"/>
      <c r="Y121" s="216"/>
      <c r="Z121" s="216"/>
    </row>
    <row r="122" spans="1:26" x14ac:dyDescent="0.3">
      <c r="A122" s="304"/>
      <c r="B122" s="304"/>
      <c r="C122" s="304"/>
      <c r="D122" s="216"/>
      <c r="E122" s="305"/>
      <c r="F122" s="306"/>
      <c r="G122" s="303"/>
      <c r="H122" s="303"/>
      <c r="I122" s="216"/>
      <c r="J122" s="216"/>
      <c r="K122" s="216"/>
      <c r="L122" s="216"/>
      <c r="M122" s="216"/>
      <c r="N122" s="216"/>
      <c r="O122" s="216"/>
      <c r="P122" s="217"/>
      <c r="Q122" s="216"/>
      <c r="R122" s="216"/>
      <c r="S122" s="216"/>
      <c r="T122" s="216"/>
      <c r="U122" s="216"/>
      <c r="V122" s="216"/>
      <c r="W122" s="216"/>
      <c r="X122" s="216"/>
      <c r="Y122" s="216"/>
      <c r="Z122" s="216"/>
    </row>
    <row r="123" spans="1:26" x14ac:dyDescent="0.3">
      <c r="A123" s="304"/>
      <c r="B123" s="304"/>
      <c r="C123" s="304"/>
      <c r="D123" s="216"/>
      <c r="E123" s="305"/>
      <c r="F123" s="306"/>
      <c r="G123" s="303"/>
      <c r="H123" s="303"/>
      <c r="I123" s="216"/>
      <c r="J123" s="216"/>
      <c r="K123" s="216"/>
      <c r="L123" s="216"/>
      <c r="M123" s="216"/>
      <c r="N123" s="216"/>
      <c r="O123" s="216"/>
      <c r="P123" s="217"/>
      <c r="Q123" s="216"/>
      <c r="R123" s="216"/>
      <c r="S123" s="216"/>
      <c r="T123" s="216"/>
      <c r="U123" s="216"/>
      <c r="V123" s="216"/>
      <c r="W123" s="216"/>
      <c r="X123" s="216"/>
      <c r="Y123" s="216"/>
      <c r="Z123" s="216"/>
    </row>
    <row r="124" spans="1:26" x14ac:dyDescent="0.3">
      <c r="A124" s="304"/>
      <c r="B124" s="304"/>
      <c r="C124" s="304"/>
      <c r="D124" s="216"/>
      <c r="E124" s="305"/>
      <c r="F124" s="306"/>
      <c r="G124" s="303"/>
      <c r="H124" s="303"/>
      <c r="I124" s="216"/>
      <c r="J124" s="216"/>
      <c r="K124" s="216"/>
      <c r="L124" s="216"/>
      <c r="M124" s="216"/>
      <c r="N124" s="216"/>
      <c r="O124" s="216"/>
      <c r="P124" s="217"/>
      <c r="Q124" s="216"/>
      <c r="R124" s="216"/>
      <c r="S124" s="216"/>
      <c r="T124" s="216"/>
      <c r="U124" s="216"/>
      <c r="V124" s="216"/>
      <c r="W124" s="216"/>
      <c r="X124" s="216"/>
      <c r="Y124" s="216"/>
      <c r="Z124" s="216"/>
    </row>
    <row r="125" spans="1:26" x14ac:dyDescent="0.3">
      <c r="A125" s="304"/>
      <c r="B125" s="304"/>
      <c r="C125" s="304"/>
      <c r="D125" s="216"/>
      <c r="E125" s="305"/>
      <c r="F125" s="306"/>
      <c r="G125" s="303"/>
      <c r="H125" s="303"/>
      <c r="I125" s="216"/>
      <c r="J125" s="216"/>
      <c r="K125" s="216"/>
      <c r="L125" s="216"/>
      <c r="M125" s="216"/>
      <c r="N125" s="216"/>
      <c r="O125" s="216"/>
      <c r="P125" s="217"/>
      <c r="Q125" s="216"/>
      <c r="R125" s="216"/>
      <c r="S125" s="216"/>
      <c r="T125" s="216"/>
      <c r="U125" s="216"/>
      <c r="V125" s="216"/>
      <c r="W125" s="216"/>
      <c r="X125" s="216"/>
      <c r="Y125" s="216"/>
      <c r="Z125" s="216"/>
    </row>
    <row r="126" spans="1:26" x14ac:dyDescent="0.3">
      <c r="A126" s="304"/>
      <c r="B126" s="304"/>
      <c r="C126" s="304"/>
      <c r="D126" s="216"/>
      <c r="E126" s="305"/>
      <c r="F126" s="306"/>
      <c r="G126" s="303"/>
      <c r="H126" s="303"/>
      <c r="I126" s="216"/>
      <c r="J126" s="216"/>
      <c r="K126" s="216"/>
      <c r="L126" s="216"/>
      <c r="M126" s="216"/>
      <c r="N126" s="216"/>
      <c r="O126" s="216"/>
      <c r="P126" s="217"/>
      <c r="Q126" s="216"/>
      <c r="R126" s="216"/>
      <c r="S126" s="216"/>
      <c r="T126" s="216"/>
      <c r="U126" s="216"/>
      <c r="V126" s="216"/>
      <c r="W126" s="216"/>
      <c r="X126" s="216"/>
      <c r="Y126" s="216"/>
      <c r="Z126" s="216"/>
    </row>
    <row r="127" spans="1:26" x14ac:dyDescent="0.3">
      <c r="A127" s="304"/>
      <c r="B127" s="304"/>
      <c r="C127" s="304"/>
      <c r="D127" s="216"/>
      <c r="E127" s="305"/>
      <c r="F127" s="306"/>
      <c r="G127" s="303"/>
      <c r="H127" s="303"/>
      <c r="I127" s="216"/>
      <c r="J127" s="216"/>
      <c r="K127" s="216"/>
      <c r="L127" s="216"/>
      <c r="M127" s="216"/>
      <c r="N127" s="216"/>
      <c r="O127" s="216"/>
      <c r="P127" s="217"/>
      <c r="Q127" s="216"/>
      <c r="R127" s="216"/>
      <c r="S127" s="216"/>
      <c r="T127" s="216"/>
      <c r="U127" s="216"/>
      <c r="V127" s="216"/>
      <c r="W127" s="216"/>
      <c r="X127" s="216"/>
      <c r="Y127" s="216"/>
      <c r="Z127" s="216"/>
    </row>
    <row r="128" spans="1:26" x14ac:dyDescent="0.3">
      <c r="A128" s="304"/>
      <c r="B128" s="304"/>
      <c r="C128" s="304"/>
      <c r="D128" s="216"/>
      <c r="E128" s="305"/>
      <c r="F128" s="306"/>
      <c r="G128" s="303"/>
      <c r="H128" s="303"/>
      <c r="I128" s="216"/>
      <c r="J128" s="216"/>
      <c r="K128" s="216"/>
      <c r="L128" s="216"/>
      <c r="M128" s="216"/>
      <c r="N128" s="216"/>
      <c r="O128" s="216"/>
      <c r="P128" s="217"/>
      <c r="Q128" s="216"/>
      <c r="R128" s="216"/>
      <c r="S128" s="216"/>
      <c r="T128" s="216"/>
      <c r="U128" s="216"/>
      <c r="V128" s="216"/>
      <c r="W128" s="216"/>
      <c r="X128" s="216"/>
      <c r="Y128" s="216"/>
      <c r="Z128" s="216"/>
    </row>
    <row r="129" spans="1:26" x14ac:dyDescent="0.3">
      <c r="A129" s="304"/>
      <c r="B129" s="304"/>
      <c r="C129" s="304"/>
      <c r="D129" s="216"/>
      <c r="E129" s="305"/>
      <c r="F129" s="306"/>
      <c r="G129" s="303"/>
      <c r="H129" s="303"/>
      <c r="I129" s="216"/>
      <c r="J129" s="216"/>
      <c r="K129" s="216"/>
      <c r="L129" s="216"/>
      <c r="M129" s="216"/>
      <c r="N129" s="216"/>
      <c r="O129" s="216"/>
      <c r="P129" s="217"/>
      <c r="Q129" s="216"/>
      <c r="R129" s="216"/>
      <c r="S129" s="216"/>
      <c r="T129" s="216"/>
      <c r="U129" s="216"/>
      <c r="V129" s="216"/>
      <c r="W129" s="216"/>
      <c r="X129" s="216"/>
      <c r="Y129" s="216"/>
      <c r="Z129" s="216"/>
    </row>
    <row r="130" spans="1:26" x14ac:dyDescent="0.3">
      <c r="A130" s="304"/>
      <c r="B130" s="304"/>
      <c r="C130" s="304"/>
      <c r="D130" s="216"/>
      <c r="E130" s="305"/>
      <c r="F130" s="306"/>
      <c r="G130" s="303"/>
      <c r="H130" s="303"/>
      <c r="I130" s="216"/>
      <c r="J130" s="216"/>
      <c r="K130" s="216"/>
      <c r="L130" s="216"/>
      <c r="M130" s="216"/>
      <c r="N130" s="216"/>
      <c r="O130" s="216"/>
      <c r="P130" s="217"/>
      <c r="Q130" s="216"/>
      <c r="R130" s="216"/>
      <c r="S130" s="216"/>
      <c r="T130" s="216"/>
      <c r="U130" s="216"/>
      <c r="V130" s="216"/>
      <c r="W130" s="216"/>
      <c r="X130" s="216"/>
      <c r="Y130" s="216"/>
      <c r="Z130" s="216"/>
    </row>
    <row r="131" spans="1:26" x14ac:dyDescent="0.3">
      <c r="A131" s="304"/>
      <c r="B131" s="304"/>
      <c r="C131" s="304"/>
      <c r="D131" s="216"/>
      <c r="E131" s="305"/>
      <c r="F131" s="306"/>
      <c r="G131" s="303"/>
      <c r="H131" s="303"/>
      <c r="I131" s="216"/>
      <c r="J131" s="216"/>
      <c r="K131" s="216"/>
      <c r="L131" s="216"/>
      <c r="M131" s="216"/>
      <c r="N131" s="216"/>
      <c r="O131" s="216"/>
      <c r="P131" s="217"/>
      <c r="Q131" s="216"/>
      <c r="R131" s="216"/>
      <c r="S131" s="216"/>
      <c r="T131" s="216"/>
      <c r="U131" s="216"/>
      <c r="V131" s="216"/>
      <c r="W131" s="216"/>
      <c r="X131" s="216"/>
      <c r="Y131" s="216"/>
      <c r="Z131" s="216"/>
    </row>
    <row r="132" spans="1:26" x14ac:dyDescent="0.3">
      <c r="A132" s="304"/>
      <c r="B132" s="304"/>
      <c r="C132" s="304"/>
      <c r="D132" s="216"/>
      <c r="E132" s="305"/>
      <c r="F132" s="306"/>
      <c r="G132" s="303"/>
      <c r="H132" s="303"/>
      <c r="I132" s="216"/>
      <c r="J132" s="216"/>
      <c r="K132" s="216"/>
      <c r="L132" s="216"/>
      <c r="M132" s="216"/>
      <c r="N132" s="216"/>
      <c r="O132" s="216"/>
      <c r="P132" s="217"/>
      <c r="Q132" s="216"/>
      <c r="R132" s="216"/>
      <c r="S132" s="216"/>
      <c r="T132" s="216"/>
      <c r="U132" s="216"/>
      <c r="V132" s="216"/>
      <c r="W132" s="216"/>
      <c r="X132" s="216"/>
      <c r="Y132" s="216"/>
      <c r="Z132" s="216"/>
    </row>
    <row r="133" spans="1:26" x14ac:dyDescent="0.3">
      <c r="A133" s="304"/>
      <c r="B133" s="304"/>
      <c r="C133" s="304"/>
      <c r="D133" s="216"/>
      <c r="E133" s="305"/>
      <c r="F133" s="306"/>
      <c r="G133" s="303"/>
      <c r="H133" s="303"/>
      <c r="I133" s="216"/>
      <c r="J133" s="216"/>
      <c r="K133" s="216"/>
      <c r="L133" s="216"/>
      <c r="M133" s="216"/>
      <c r="N133" s="216"/>
      <c r="O133" s="216"/>
      <c r="P133" s="217"/>
      <c r="Q133" s="216"/>
      <c r="R133" s="216"/>
      <c r="S133" s="216"/>
      <c r="T133" s="216"/>
      <c r="U133" s="216"/>
      <c r="V133" s="216"/>
      <c r="W133" s="216"/>
      <c r="X133" s="216"/>
      <c r="Y133" s="216"/>
      <c r="Z133" s="216"/>
    </row>
    <row r="134" spans="1:26" x14ac:dyDescent="0.3">
      <c r="A134" s="304"/>
      <c r="B134" s="304"/>
      <c r="C134" s="304"/>
      <c r="D134" s="216"/>
      <c r="E134" s="305"/>
      <c r="F134" s="306"/>
      <c r="G134" s="303"/>
      <c r="H134" s="303"/>
      <c r="I134" s="216"/>
      <c r="J134" s="216"/>
      <c r="K134" s="216"/>
      <c r="L134" s="216"/>
      <c r="M134" s="216"/>
      <c r="N134" s="216"/>
      <c r="O134" s="216"/>
      <c r="P134" s="217"/>
      <c r="Q134" s="216"/>
      <c r="R134" s="216"/>
      <c r="S134" s="216"/>
      <c r="T134" s="216"/>
      <c r="U134" s="216"/>
      <c r="V134" s="216"/>
      <c r="W134" s="216"/>
      <c r="X134" s="216"/>
      <c r="Y134" s="216"/>
      <c r="Z134" s="216"/>
    </row>
    <row r="135" spans="1:26" x14ac:dyDescent="0.3">
      <c r="A135" s="304"/>
      <c r="B135" s="304"/>
      <c r="C135" s="304"/>
      <c r="D135" s="216"/>
      <c r="E135" s="305"/>
      <c r="F135" s="306"/>
      <c r="G135" s="303"/>
      <c r="H135" s="303"/>
      <c r="I135" s="216"/>
      <c r="J135" s="216"/>
      <c r="K135" s="216"/>
      <c r="L135" s="216"/>
      <c r="M135" s="216"/>
      <c r="N135" s="216"/>
      <c r="O135" s="216"/>
      <c r="P135" s="217"/>
      <c r="Q135" s="216"/>
      <c r="R135" s="216"/>
      <c r="S135" s="216"/>
      <c r="T135" s="216"/>
      <c r="U135" s="216"/>
      <c r="V135" s="216"/>
      <c r="W135" s="216"/>
      <c r="X135" s="216"/>
      <c r="Y135" s="216"/>
      <c r="Z135" s="216"/>
    </row>
    <row r="136" spans="1:26" x14ac:dyDescent="0.3">
      <c r="A136" s="304"/>
      <c r="B136" s="304"/>
      <c r="C136" s="304"/>
      <c r="D136" s="216"/>
      <c r="E136" s="305"/>
      <c r="F136" s="306"/>
      <c r="G136" s="303"/>
      <c r="H136" s="303"/>
      <c r="I136" s="216"/>
      <c r="J136" s="216"/>
      <c r="K136" s="216"/>
      <c r="L136" s="216"/>
      <c r="M136" s="216"/>
      <c r="N136" s="216"/>
      <c r="O136" s="216"/>
      <c r="P136" s="217"/>
      <c r="Q136" s="216"/>
      <c r="R136" s="216"/>
      <c r="S136" s="216"/>
      <c r="T136" s="216"/>
      <c r="U136" s="216"/>
      <c r="V136" s="216"/>
      <c r="W136" s="216"/>
      <c r="X136" s="216"/>
      <c r="Y136" s="216"/>
      <c r="Z136" s="216"/>
    </row>
    <row r="137" spans="1:26" x14ac:dyDescent="0.3">
      <c r="A137" s="304"/>
      <c r="B137" s="304"/>
      <c r="C137" s="304"/>
      <c r="D137" s="216"/>
      <c r="E137" s="305"/>
      <c r="F137" s="306"/>
      <c r="G137" s="303"/>
      <c r="H137" s="303"/>
      <c r="I137" s="216"/>
      <c r="J137" s="216"/>
      <c r="K137" s="216"/>
      <c r="L137" s="216"/>
      <c r="M137" s="216"/>
      <c r="N137" s="216"/>
      <c r="O137" s="216"/>
      <c r="P137" s="217"/>
      <c r="Q137" s="216"/>
      <c r="R137" s="216"/>
      <c r="S137" s="216"/>
      <c r="T137" s="216"/>
      <c r="U137" s="216"/>
      <c r="V137" s="216"/>
      <c r="W137" s="216"/>
      <c r="X137" s="216"/>
      <c r="Y137" s="216"/>
      <c r="Z137" s="216"/>
    </row>
    <row r="138" spans="1:26" x14ac:dyDescent="0.3">
      <c r="A138" s="304"/>
      <c r="B138" s="304"/>
      <c r="C138" s="304"/>
      <c r="D138" s="216"/>
      <c r="E138" s="305"/>
      <c r="F138" s="306"/>
      <c r="G138" s="303"/>
      <c r="H138" s="303"/>
      <c r="I138" s="216"/>
      <c r="J138" s="216"/>
      <c r="K138" s="216"/>
      <c r="L138" s="216"/>
      <c r="M138" s="216"/>
      <c r="N138" s="216"/>
      <c r="O138" s="216"/>
      <c r="P138" s="217"/>
      <c r="Q138" s="216"/>
      <c r="R138" s="216"/>
      <c r="S138" s="216"/>
      <c r="T138" s="216"/>
      <c r="U138" s="216"/>
      <c r="V138" s="216"/>
      <c r="W138" s="216"/>
      <c r="X138" s="216"/>
      <c r="Y138" s="216"/>
      <c r="Z138" s="216"/>
    </row>
    <row r="139" spans="1:26" x14ac:dyDescent="0.3">
      <c r="A139" s="304"/>
      <c r="B139" s="304"/>
      <c r="C139" s="304"/>
      <c r="D139" s="216"/>
      <c r="E139" s="305"/>
      <c r="F139" s="306"/>
      <c r="G139" s="303"/>
      <c r="H139" s="303"/>
      <c r="I139" s="216"/>
      <c r="J139" s="216"/>
      <c r="K139" s="216"/>
      <c r="L139" s="216"/>
      <c r="M139" s="216"/>
      <c r="N139" s="216"/>
      <c r="O139" s="216"/>
      <c r="P139" s="217"/>
      <c r="Q139" s="216"/>
      <c r="R139" s="216"/>
      <c r="S139" s="216"/>
      <c r="T139" s="216"/>
      <c r="U139" s="216"/>
      <c r="V139" s="216"/>
      <c r="W139" s="216"/>
      <c r="X139" s="216"/>
      <c r="Y139" s="216"/>
      <c r="Z139" s="216"/>
    </row>
    <row r="140" spans="1:26" x14ac:dyDescent="0.3">
      <c r="A140" s="304"/>
      <c r="B140" s="304"/>
      <c r="C140" s="304"/>
      <c r="D140" s="216"/>
      <c r="E140" s="305"/>
      <c r="F140" s="306"/>
      <c r="G140" s="303"/>
      <c r="H140" s="303"/>
      <c r="I140" s="216"/>
      <c r="J140" s="216"/>
      <c r="K140" s="216"/>
      <c r="L140" s="216"/>
      <c r="M140" s="216"/>
      <c r="N140" s="216"/>
      <c r="O140" s="216"/>
      <c r="P140" s="217"/>
      <c r="Q140" s="216"/>
      <c r="R140" s="216"/>
      <c r="S140" s="216"/>
      <c r="T140" s="216"/>
      <c r="U140" s="216"/>
      <c r="V140" s="216"/>
      <c r="W140" s="216"/>
      <c r="X140" s="216"/>
      <c r="Y140" s="216"/>
      <c r="Z140" s="216"/>
    </row>
    <row r="141" spans="1:26" x14ac:dyDescent="0.3">
      <c r="A141" s="304"/>
      <c r="B141" s="304"/>
      <c r="C141" s="304"/>
      <c r="D141" s="216"/>
      <c r="E141" s="305"/>
      <c r="F141" s="306"/>
      <c r="G141" s="303"/>
      <c r="H141" s="303"/>
      <c r="I141" s="216"/>
      <c r="J141" s="216"/>
      <c r="K141" s="216"/>
      <c r="L141" s="216"/>
      <c r="M141" s="216"/>
      <c r="N141" s="216"/>
      <c r="O141" s="216"/>
      <c r="P141" s="217"/>
      <c r="Q141" s="216"/>
      <c r="R141" s="216"/>
      <c r="S141" s="216"/>
      <c r="T141" s="216"/>
      <c r="U141" s="216"/>
      <c r="V141" s="216"/>
      <c r="W141" s="216"/>
      <c r="X141" s="216"/>
      <c r="Y141" s="216"/>
      <c r="Z141" s="216"/>
    </row>
    <row r="142" spans="1:26" x14ac:dyDescent="0.3">
      <c r="A142" s="304"/>
      <c r="B142" s="304"/>
      <c r="C142" s="304"/>
      <c r="D142" s="216"/>
      <c r="E142" s="305"/>
      <c r="F142" s="306"/>
      <c r="G142" s="303"/>
      <c r="H142" s="303"/>
      <c r="I142" s="216"/>
      <c r="J142" s="216"/>
      <c r="K142" s="216"/>
      <c r="L142" s="216"/>
      <c r="M142" s="216"/>
      <c r="N142" s="216"/>
      <c r="O142" s="216"/>
      <c r="P142" s="217"/>
      <c r="Q142" s="216"/>
      <c r="R142" s="216"/>
      <c r="S142" s="216"/>
      <c r="T142" s="216"/>
      <c r="U142" s="216"/>
      <c r="V142" s="216"/>
      <c r="W142" s="216"/>
      <c r="X142" s="216"/>
      <c r="Y142" s="216"/>
      <c r="Z142" s="216"/>
    </row>
    <row r="143" spans="1:26" x14ac:dyDescent="0.3">
      <c r="A143" s="304"/>
      <c r="B143" s="304"/>
      <c r="C143" s="304"/>
      <c r="D143" s="216"/>
      <c r="E143" s="305"/>
      <c r="F143" s="306"/>
      <c r="G143" s="303"/>
      <c r="H143" s="303"/>
      <c r="I143" s="216"/>
      <c r="J143" s="216"/>
      <c r="K143" s="216"/>
      <c r="L143" s="216"/>
      <c r="M143" s="216"/>
      <c r="N143" s="216"/>
      <c r="O143" s="216"/>
      <c r="P143" s="217"/>
      <c r="Q143" s="216"/>
      <c r="R143" s="216"/>
      <c r="S143" s="216"/>
      <c r="T143" s="216"/>
      <c r="U143" s="216"/>
      <c r="V143" s="216"/>
      <c r="W143" s="216"/>
      <c r="X143" s="216"/>
      <c r="Y143" s="216"/>
      <c r="Z143" s="216"/>
    </row>
    <row r="144" spans="1:26" x14ac:dyDescent="0.3">
      <c r="A144" s="304"/>
      <c r="B144" s="304"/>
      <c r="C144" s="304"/>
      <c r="D144" s="216"/>
      <c r="E144" s="305"/>
      <c r="F144" s="306"/>
      <c r="G144" s="303"/>
      <c r="H144" s="303"/>
      <c r="I144" s="216"/>
      <c r="J144" s="216"/>
      <c r="K144" s="216"/>
      <c r="L144" s="216"/>
      <c r="M144" s="216"/>
      <c r="N144" s="216"/>
      <c r="O144" s="216"/>
      <c r="P144" s="217"/>
      <c r="Q144" s="216"/>
      <c r="R144" s="216"/>
      <c r="S144" s="216"/>
      <c r="T144" s="216"/>
      <c r="U144" s="216"/>
      <c r="V144" s="216"/>
      <c r="W144" s="216"/>
      <c r="X144" s="216"/>
      <c r="Y144" s="216"/>
      <c r="Z144" s="216"/>
    </row>
    <row r="145" spans="1:26" x14ac:dyDescent="0.3">
      <c r="A145" s="304"/>
      <c r="B145" s="304"/>
      <c r="C145" s="304"/>
      <c r="D145" s="216"/>
      <c r="E145" s="305"/>
      <c r="F145" s="306"/>
      <c r="G145" s="303"/>
      <c r="H145" s="303"/>
      <c r="I145" s="216"/>
      <c r="J145" s="216"/>
      <c r="K145" s="216"/>
      <c r="L145" s="216"/>
      <c r="M145" s="216"/>
      <c r="N145" s="216"/>
      <c r="O145" s="216"/>
      <c r="P145" s="217"/>
      <c r="Q145" s="216"/>
      <c r="R145" s="216"/>
      <c r="S145" s="216"/>
      <c r="T145" s="216"/>
      <c r="U145" s="216"/>
      <c r="V145" s="216"/>
      <c r="W145" s="216"/>
      <c r="X145" s="216"/>
      <c r="Y145" s="216"/>
      <c r="Z145" s="216"/>
    </row>
    <row r="146" spans="1:26" x14ac:dyDescent="0.3">
      <c r="A146" s="304"/>
      <c r="B146" s="304"/>
      <c r="C146" s="304"/>
      <c r="D146" s="216"/>
      <c r="E146" s="305"/>
      <c r="F146" s="306"/>
      <c r="G146" s="303"/>
      <c r="H146" s="303"/>
      <c r="I146" s="216"/>
      <c r="J146" s="216"/>
      <c r="K146" s="216"/>
      <c r="L146" s="216"/>
      <c r="M146" s="216"/>
      <c r="N146" s="216"/>
      <c r="O146" s="216"/>
      <c r="P146" s="217"/>
      <c r="Q146" s="216"/>
      <c r="R146" s="216"/>
      <c r="S146" s="216"/>
      <c r="T146" s="216"/>
      <c r="U146" s="216"/>
      <c r="V146" s="216"/>
      <c r="W146" s="216"/>
      <c r="X146" s="216"/>
      <c r="Y146" s="216"/>
      <c r="Z146" s="216"/>
    </row>
    <row r="147" spans="1:26" x14ac:dyDescent="0.3">
      <c r="A147" s="304"/>
      <c r="B147" s="304"/>
      <c r="C147" s="304"/>
      <c r="D147" s="216"/>
      <c r="E147" s="305"/>
      <c r="F147" s="306"/>
      <c r="G147" s="303"/>
      <c r="H147" s="303"/>
      <c r="I147" s="216"/>
      <c r="J147" s="216"/>
      <c r="K147" s="216"/>
      <c r="L147" s="216"/>
      <c r="M147" s="216"/>
      <c r="N147" s="216"/>
      <c r="O147" s="216"/>
      <c r="P147" s="217"/>
      <c r="Q147" s="216"/>
      <c r="R147" s="216"/>
      <c r="S147" s="216"/>
      <c r="T147" s="216"/>
      <c r="U147" s="216"/>
      <c r="V147" s="216"/>
      <c r="W147" s="216"/>
      <c r="X147" s="216"/>
      <c r="Y147" s="216"/>
      <c r="Z147" s="216"/>
    </row>
    <row r="148" spans="1:26" x14ac:dyDescent="0.3">
      <c r="A148" s="304"/>
      <c r="B148" s="304"/>
      <c r="C148" s="304"/>
      <c r="D148" s="216"/>
      <c r="E148" s="305"/>
      <c r="F148" s="306"/>
      <c r="G148" s="303"/>
      <c r="H148" s="303"/>
      <c r="I148" s="216"/>
      <c r="J148" s="216"/>
      <c r="K148" s="216"/>
      <c r="L148" s="216"/>
      <c r="M148" s="216"/>
      <c r="N148" s="216"/>
      <c r="O148" s="216"/>
      <c r="P148" s="217"/>
      <c r="Q148" s="216"/>
      <c r="R148" s="216"/>
      <c r="S148" s="216"/>
      <c r="T148" s="216"/>
      <c r="U148" s="216"/>
      <c r="V148" s="216"/>
      <c r="W148" s="216"/>
      <c r="X148" s="216"/>
      <c r="Y148" s="216"/>
      <c r="Z148" s="216"/>
    </row>
    <row r="149" spans="1:26" x14ac:dyDescent="0.3">
      <c r="A149" s="304"/>
      <c r="B149" s="304"/>
      <c r="C149" s="304"/>
      <c r="D149" s="216"/>
      <c r="E149" s="305"/>
      <c r="F149" s="306"/>
      <c r="G149" s="303"/>
      <c r="H149" s="303"/>
      <c r="I149" s="216"/>
      <c r="J149" s="216"/>
      <c r="K149" s="216"/>
      <c r="L149" s="216"/>
      <c r="M149" s="216"/>
      <c r="N149" s="216"/>
      <c r="O149" s="216"/>
      <c r="P149" s="217"/>
      <c r="Q149" s="216"/>
      <c r="R149" s="216"/>
      <c r="S149" s="216"/>
      <c r="T149" s="216"/>
      <c r="U149" s="216"/>
      <c r="V149" s="216"/>
      <c r="W149" s="216"/>
      <c r="X149" s="216"/>
      <c r="Y149" s="216"/>
      <c r="Z149" s="216"/>
    </row>
    <row r="150" spans="1:26" x14ac:dyDescent="0.3">
      <c r="A150" s="304"/>
      <c r="B150" s="304"/>
      <c r="C150" s="304"/>
      <c r="D150" s="216"/>
      <c r="E150" s="305"/>
      <c r="F150" s="306"/>
      <c r="G150" s="303"/>
      <c r="H150" s="303"/>
      <c r="I150" s="216"/>
      <c r="J150" s="216"/>
      <c r="K150" s="216"/>
      <c r="L150" s="216"/>
      <c r="M150" s="216"/>
      <c r="N150" s="216"/>
      <c r="O150" s="216"/>
      <c r="P150" s="217"/>
      <c r="Q150" s="216"/>
      <c r="R150" s="216"/>
      <c r="S150" s="216"/>
      <c r="T150" s="216"/>
      <c r="U150" s="216"/>
      <c r="V150" s="216"/>
      <c r="W150" s="216"/>
      <c r="X150" s="216"/>
      <c r="Y150" s="216"/>
      <c r="Z150" s="216"/>
    </row>
    <row r="151" spans="1:26" x14ac:dyDescent="0.3">
      <c r="A151" s="304"/>
      <c r="B151" s="304"/>
      <c r="C151" s="304"/>
      <c r="D151" s="216"/>
      <c r="E151" s="305"/>
      <c r="F151" s="306"/>
      <c r="G151" s="303"/>
      <c r="H151" s="303"/>
      <c r="I151" s="216"/>
      <c r="J151" s="216"/>
      <c r="K151" s="216"/>
      <c r="L151" s="216"/>
      <c r="M151" s="216"/>
      <c r="N151" s="216"/>
      <c r="O151" s="216"/>
      <c r="P151" s="217"/>
      <c r="Q151" s="216"/>
      <c r="R151" s="216"/>
      <c r="S151" s="216"/>
      <c r="T151" s="216"/>
      <c r="U151" s="216"/>
      <c r="V151" s="216"/>
      <c r="W151" s="216"/>
      <c r="X151" s="216"/>
      <c r="Y151" s="216"/>
      <c r="Z151" s="216"/>
    </row>
    <row r="152" spans="1:26" x14ac:dyDescent="0.3">
      <c r="A152" s="304"/>
      <c r="B152" s="304"/>
      <c r="C152" s="304"/>
      <c r="D152" s="216"/>
      <c r="E152" s="305"/>
      <c r="F152" s="306"/>
      <c r="G152" s="303"/>
      <c r="H152" s="303"/>
      <c r="I152" s="216"/>
      <c r="J152" s="216"/>
      <c r="K152" s="216"/>
      <c r="L152" s="216"/>
      <c r="M152" s="216"/>
      <c r="N152" s="216"/>
      <c r="O152" s="216"/>
      <c r="P152" s="217"/>
      <c r="Q152" s="216"/>
      <c r="R152" s="216"/>
      <c r="S152" s="216"/>
      <c r="T152" s="216"/>
      <c r="U152" s="216"/>
      <c r="V152" s="216"/>
      <c r="W152" s="216"/>
      <c r="X152" s="216"/>
      <c r="Y152" s="216"/>
      <c r="Z152" s="216"/>
    </row>
    <row r="153" spans="1:26" x14ac:dyDescent="0.3">
      <c r="A153" s="304"/>
      <c r="B153" s="304"/>
      <c r="C153" s="304"/>
      <c r="D153" s="216"/>
      <c r="E153" s="305"/>
      <c r="F153" s="306"/>
      <c r="G153" s="303"/>
      <c r="H153" s="303"/>
      <c r="I153" s="216"/>
      <c r="J153" s="216"/>
      <c r="K153" s="216"/>
      <c r="L153" s="216"/>
      <c r="M153" s="216"/>
      <c r="N153" s="216"/>
      <c r="O153" s="216"/>
      <c r="P153" s="217"/>
      <c r="Q153" s="216"/>
      <c r="R153" s="216"/>
      <c r="S153" s="216"/>
      <c r="T153" s="216"/>
      <c r="U153" s="216"/>
      <c r="V153" s="216"/>
      <c r="W153" s="216"/>
      <c r="X153" s="216"/>
      <c r="Y153" s="216"/>
      <c r="Z153" s="216"/>
    </row>
    <row r="154" spans="1:26" x14ac:dyDescent="0.3">
      <c r="A154" s="304"/>
      <c r="B154" s="304"/>
      <c r="C154" s="304"/>
      <c r="D154" s="216"/>
      <c r="E154" s="305"/>
      <c r="F154" s="306"/>
      <c r="G154" s="303"/>
      <c r="H154" s="303"/>
      <c r="I154" s="216"/>
      <c r="J154" s="216"/>
      <c r="K154" s="216"/>
      <c r="L154" s="216"/>
      <c r="M154" s="216"/>
      <c r="N154" s="216"/>
      <c r="O154" s="216"/>
      <c r="P154" s="217"/>
      <c r="Q154" s="216"/>
      <c r="R154" s="216"/>
      <c r="S154" s="216"/>
      <c r="T154" s="216"/>
      <c r="U154" s="216"/>
      <c r="V154" s="216"/>
      <c r="W154" s="216"/>
      <c r="X154" s="216"/>
      <c r="Y154" s="216"/>
      <c r="Z154" s="216"/>
    </row>
    <row r="155" spans="1:26" x14ac:dyDescent="0.3">
      <c r="A155" s="304"/>
      <c r="B155" s="304"/>
      <c r="C155" s="304"/>
      <c r="D155" s="216"/>
      <c r="E155" s="305"/>
      <c r="F155" s="306"/>
      <c r="G155" s="303"/>
      <c r="H155" s="303"/>
      <c r="I155" s="216"/>
      <c r="J155" s="216"/>
      <c r="K155" s="216"/>
      <c r="L155" s="216"/>
      <c r="M155" s="216"/>
      <c r="N155" s="216"/>
      <c r="O155" s="216"/>
      <c r="P155" s="217"/>
      <c r="Q155" s="216"/>
      <c r="R155" s="216"/>
      <c r="S155" s="216"/>
      <c r="T155" s="216"/>
      <c r="U155" s="216"/>
      <c r="V155" s="216"/>
      <c r="W155" s="216"/>
      <c r="X155" s="216"/>
      <c r="Y155" s="216"/>
      <c r="Z155" s="216"/>
    </row>
    <row r="156" spans="1:26" x14ac:dyDescent="0.3">
      <c r="A156" s="304"/>
      <c r="B156" s="304"/>
      <c r="C156" s="304"/>
      <c r="D156" s="216"/>
      <c r="E156" s="305"/>
      <c r="F156" s="306"/>
      <c r="G156" s="303"/>
      <c r="H156" s="303"/>
      <c r="I156" s="216"/>
      <c r="J156" s="216"/>
      <c r="K156" s="216"/>
      <c r="L156" s="216"/>
      <c r="M156" s="216"/>
      <c r="N156" s="216"/>
      <c r="O156" s="216"/>
      <c r="P156" s="217"/>
      <c r="Q156" s="216"/>
      <c r="R156" s="216"/>
      <c r="S156" s="216"/>
      <c r="T156" s="216"/>
      <c r="U156" s="216"/>
      <c r="V156" s="216"/>
      <c r="W156" s="216"/>
      <c r="X156" s="216"/>
      <c r="Y156" s="216"/>
      <c r="Z156" s="216"/>
    </row>
    <row r="157" spans="1:26" x14ac:dyDescent="0.3">
      <c r="A157" s="304"/>
      <c r="B157" s="304"/>
      <c r="C157" s="304"/>
      <c r="D157" s="216"/>
      <c r="E157" s="305"/>
      <c r="F157" s="306"/>
      <c r="G157" s="303"/>
      <c r="H157" s="303"/>
      <c r="I157" s="216"/>
      <c r="J157" s="216"/>
      <c r="K157" s="216"/>
      <c r="L157" s="216"/>
      <c r="M157" s="216"/>
      <c r="N157" s="216"/>
      <c r="O157" s="216"/>
      <c r="P157" s="217"/>
      <c r="Q157" s="216"/>
      <c r="R157" s="216"/>
      <c r="S157" s="216"/>
      <c r="T157" s="216"/>
      <c r="U157" s="216"/>
      <c r="V157" s="216"/>
      <c r="W157" s="216"/>
      <c r="X157" s="216"/>
      <c r="Y157" s="216"/>
      <c r="Z157" s="216"/>
    </row>
    <row r="158" spans="1:26" x14ac:dyDescent="0.3">
      <c r="A158" s="304"/>
      <c r="B158" s="304"/>
      <c r="C158" s="304"/>
      <c r="D158" s="216"/>
      <c r="E158" s="305"/>
      <c r="F158" s="306"/>
      <c r="G158" s="303"/>
      <c r="H158" s="303"/>
      <c r="I158" s="216"/>
      <c r="J158" s="216"/>
      <c r="K158" s="216"/>
      <c r="L158" s="216"/>
      <c r="M158" s="216"/>
      <c r="N158" s="216"/>
      <c r="O158" s="216"/>
      <c r="P158" s="217"/>
      <c r="Q158" s="216"/>
      <c r="R158" s="216"/>
      <c r="S158" s="216"/>
      <c r="T158" s="216"/>
      <c r="U158" s="216"/>
      <c r="V158" s="216"/>
      <c r="W158" s="216"/>
      <c r="X158" s="216"/>
      <c r="Y158" s="216"/>
      <c r="Z158" s="216"/>
    </row>
    <row r="159" spans="1:26" x14ac:dyDescent="0.3">
      <c r="A159" s="304"/>
      <c r="B159" s="304"/>
      <c r="C159" s="304"/>
      <c r="D159" s="216"/>
      <c r="E159" s="305"/>
      <c r="F159" s="306"/>
      <c r="G159" s="303"/>
      <c r="H159" s="303"/>
      <c r="I159" s="216"/>
      <c r="J159" s="216"/>
      <c r="K159" s="216"/>
      <c r="L159" s="216"/>
      <c r="M159" s="216"/>
      <c r="N159" s="216"/>
      <c r="O159" s="216"/>
      <c r="P159" s="217"/>
      <c r="Q159" s="216"/>
      <c r="R159" s="216"/>
      <c r="S159" s="216"/>
      <c r="T159" s="216"/>
      <c r="U159" s="216"/>
      <c r="V159" s="216"/>
      <c r="W159" s="216"/>
      <c r="X159" s="216"/>
      <c r="Y159" s="216"/>
      <c r="Z159" s="216"/>
    </row>
    <row r="160" spans="1:26" x14ac:dyDescent="0.3">
      <c r="A160" s="304"/>
      <c r="B160" s="304"/>
      <c r="C160" s="304"/>
      <c r="D160" s="216"/>
      <c r="E160" s="305"/>
      <c r="F160" s="306"/>
      <c r="G160" s="303"/>
      <c r="H160" s="303"/>
      <c r="I160" s="216"/>
      <c r="J160" s="216"/>
      <c r="K160" s="216"/>
      <c r="L160" s="216"/>
      <c r="M160" s="216"/>
      <c r="N160" s="216"/>
      <c r="O160" s="216"/>
      <c r="P160" s="217"/>
      <c r="Q160" s="216"/>
      <c r="R160" s="216"/>
      <c r="S160" s="216"/>
      <c r="T160" s="216"/>
      <c r="U160" s="216"/>
      <c r="V160" s="216"/>
      <c r="W160" s="216"/>
      <c r="X160" s="216"/>
      <c r="Y160" s="216"/>
      <c r="Z160" s="216"/>
    </row>
    <row r="161" spans="1:26" x14ac:dyDescent="0.3">
      <c r="A161" s="304"/>
      <c r="B161" s="304"/>
      <c r="C161" s="304"/>
      <c r="D161" s="216"/>
      <c r="E161" s="305"/>
      <c r="F161" s="306"/>
      <c r="G161" s="303"/>
      <c r="H161" s="303"/>
      <c r="I161" s="216"/>
      <c r="J161" s="216"/>
      <c r="K161" s="216"/>
      <c r="L161" s="216"/>
      <c r="M161" s="216"/>
      <c r="N161" s="216"/>
      <c r="O161" s="216"/>
      <c r="P161" s="217"/>
      <c r="Q161" s="216"/>
      <c r="R161" s="216"/>
      <c r="S161" s="216"/>
      <c r="T161" s="216"/>
      <c r="U161" s="216"/>
      <c r="V161" s="216"/>
      <c r="W161" s="216"/>
      <c r="X161" s="216"/>
      <c r="Y161" s="216"/>
      <c r="Z161" s="216"/>
    </row>
    <row r="162" spans="1:26" x14ac:dyDescent="0.3">
      <c r="A162" s="304"/>
      <c r="B162" s="304"/>
      <c r="C162" s="304"/>
      <c r="D162" s="216"/>
      <c r="E162" s="305"/>
      <c r="F162" s="306"/>
      <c r="G162" s="303"/>
      <c r="H162" s="303"/>
      <c r="I162" s="216"/>
      <c r="J162" s="216"/>
      <c r="K162" s="216"/>
      <c r="L162" s="216"/>
      <c r="M162" s="216"/>
      <c r="N162" s="216"/>
      <c r="O162" s="216"/>
      <c r="P162" s="217"/>
      <c r="Q162" s="216"/>
      <c r="R162" s="216"/>
      <c r="S162" s="216"/>
      <c r="T162" s="216"/>
      <c r="U162" s="216"/>
      <c r="V162" s="216"/>
      <c r="W162" s="216"/>
      <c r="X162" s="216"/>
      <c r="Y162" s="216"/>
      <c r="Z162" s="216"/>
    </row>
    <row r="163" spans="1:26" x14ac:dyDescent="0.3">
      <c r="A163" s="304"/>
      <c r="B163" s="304"/>
      <c r="C163" s="304"/>
      <c r="D163" s="216"/>
      <c r="E163" s="305"/>
      <c r="F163" s="306"/>
      <c r="G163" s="303"/>
      <c r="H163" s="303"/>
      <c r="I163" s="216"/>
      <c r="J163" s="216"/>
      <c r="K163" s="216"/>
      <c r="L163" s="216"/>
      <c r="M163" s="216"/>
      <c r="N163" s="216"/>
      <c r="O163" s="216"/>
      <c r="P163" s="217"/>
      <c r="Q163" s="216"/>
      <c r="R163" s="216"/>
      <c r="S163" s="216"/>
      <c r="T163" s="216"/>
      <c r="U163" s="216"/>
      <c r="V163" s="216"/>
      <c r="W163" s="216"/>
      <c r="X163" s="216"/>
      <c r="Y163" s="216"/>
      <c r="Z163" s="216"/>
    </row>
    <row r="164" spans="1:26" x14ac:dyDescent="0.3">
      <c r="A164" s="304"/>
      <c r="B164" s="304"/>
      <c r="C164" s="304"/>
      <c r="D164" s="216"/>
      <c r="E164" s="305"/>
      <c r="F164" s="306"/>
      <c r="G164" s="303"/>
      <c r="H164" s="303"/>
      <c r="I164" s="216"/>
      <c r="J164" s="216"/>
      <c r="K164" s="216"/>
      <c r="L164" s="216"/>
      <c r="M164" s="216"/>
      <c r="N164" s="216"/>
      <c r="O164" s="216"/>
      <c r="P164" s="217"/>
      <c r="Q164" s="216"/>
      <c r="R164" s="216"/>
      <c r="S164" s="216"/>
      <c r="T164" s="216"/>
      <c r="U164" s="216"/>
      <c r="V164" s="216"/>
      <c r="W164" s="216"/>
      <c r="X164" s="216"/>
      <c r="Y164" s="216"/>
      <c r="Z164" s="216"/>
    </row>
    <row r="165" spans="1:26" x14ac:dyDescent="0.3">
      <c r="A165" s="304"/>
      <c r="B165" s="304"/>
      <c r="C165" s="304"/>
      <c r="D165" s="216"/>
      <c r="E165" s="305"/>
      <c r="F165" s="306"/>
      <c r="G165" s="303"/>
      <c r="H165" s="303"/>
      <c r="I165" s="216"/>
      <c r="J165" s="216"/>
      <c r="K165" s="216"/>
      <c r="L165" s="216"/>
      <c r="M165" s="216"/>
      <c r="N165" s="216"/>
      <c r="O165" s="216"/>
      <c r="P165" s="217"/>
      <c r="Q165" s="216"/>
      <c r="R165" s="216"/>
      <c r="S165" s="216"/>
      <c r="T165" s="216"/>
      <c r="U165" s="216"/>
      <c r="V165" s="216"/>
      <c r="W165" s="216"/>
      <c r="X165" s="216"/>
      <c r="Y165" s="216"/>
      <c r="Z165" s="216"/>
    </row>
    <row r="166" spans="1:26" x14ac:dyDescent="0.3">
      <c r="A166" s="304"/>
      <c r="B166" s="304"/>
      <c r="C166" s="304"/>
      <c r="D166" s="216"/>
      <c r="E166" s="305"/>
      <c r="F166" s="306"/>
      <c r="G166" s="303"/>
      <c r="H166" s="303"/>
      <c r="I166" s="216"/>
      <c r="J166" s="216"/>
      <c r="K166" s="216"/>
      <c r="L166" s="216"/>
      <c r="M166" s="216"/>
      <c r="N166" s="216"/>
      <c r="O166" s="216"/>
      <c r="P166" s="217"/>
      <c r="Q166" s="216"/>
      <c r="R166" s="216"/>
      <c r="S166" s="216"/>
      <c r="T166" s="216"/>
      <c r="U166" s="216"/>
      <c r="V166" s="216"/>
      <c r="W166" s="216"/>
      <c r="X166" s="216"/>
      <c r="Y166" s="216"/>
      <c r="Z166" s="216"/>
    </row>
    <row r="167" spans="1:26" x14ac:dyDescent="0.3">
      <c r="A167" s="304"/>
      <c r="B167" s="304"/>
      <c r="C167" s="304"/>
      <c r="D167" s="216"/>
      <c r="E167" s="305"/>
      <c r="F167" s="306"/>
      <c r="G167" s="303"/>
      <c r="H167" s="303"/>
      <c r="I167" s="216"/>
      <c r="J167" s="216"/>
      <c r="K167" s="216"/>
      <c r="L167" s="216"/>
      <c r="M167" s="216"/>
      <c r="N167" s="216"/>
      <c r="O167" s="216"/>
      <c r="P167" s="217"/>
      <c r="Q167" s="216"/>
      <c r="R167" s="216"/>
      <c r="S167" s="216"/>
      <c r="T167" s="216"/>
      <c r="U167" s="216"/>
      <c r="V167" s="216"/>
      <c r="W167" s="216"/>
      <c r="X167" s="216"/>
      <c r="Y167" s="216"/>
      <c r="Z167" s="216"/>
    </row>
    <row r="168" spans="1:26" x14ac:dyDescent="0.3">
      <c r="A168" s="304"/>
      <c r="B168" s="304"/>
      <c r="C168" s="304"/>
      <c r="D168" s="216"/>
      <c r="E168" s="305"/>
      <c r="F168" s="306"/>
      <c r="G168" s="303"/>
      <c r="H168" s="303"/>
      <c r="I168" s="216"/>
      <c r="J168" s="216"/>
      <c r="K168" s="216"/>
      <c r="L168" s="216"/>
      <c r="M168" s="216"/>
      <c r="N168" s="216"/>
      <c r="O168" s="216"/>
      <c r="P168" s="217"/>
      <c r="Q168" s="216"/>
      <c r="R168" s="216"/>
      <c r="S168" s="216"/>
      <c r="T168" s="216"/>
      <c r="U168" s="216"/>
      <c r="V168" s="216"/>
      <c r="W168" s="216"/>
      <c r="X168" s="216"/>
      <c r="Y168" s="216"/>
      <c r="Z168" s="216"/>
    </row>
    <row r="169" spans="1:26" x14ac:dyDescent="0.3">
      <c r="A169" s="304"/>
      <c r="B169" s="304"/>
      <c r="C169" s="304"/>
      <c r="D169" s="216"/>
      <c r="E169" s="305"/>
      <c r="F169" s="306"/>
      <c r="G169" s="303"/>
      <c r="H169" s="303"/>
      <c r="I169" s="216"/>
      <c r="J169" s="216"/>
      <c r="K169" s="216"/>
      <c r="L169" s="216"/>
      <c r="M169" s="216"/>
      <c r="N169" s="216"/>
      <c r="O169" s="216"/>
      <c r="P169" s="217"/>
      <c r="Q169" s="216"/>
      <c r="R169" s="216"/>
      <c r="S169" s="216"/>
      <c r="T169" s="216"/>
      <c r="U169" s="216"/>
      <c r="V169" s="216"/>
      <c r="W169" s="216"/>
      <c r="X169" s="216"/>
      <c r="Y169" s="216"/>
      <c r="Z169" s="216"/>
    </row>
    <row r="170" spans="1:26" x14ac:dyDescent="0.3">
      <c r="A170" s="304"/>
      <c r="B170" s="304"/>
      <c r="C170" s="304"/>
      <c r="D170" s="216"/>
      <c r="E170" s="305"/>
      <c r="F170" s="306"/>
      <c r="G170" s="303"/>
      <c r="H170" s="303"/>
      <c r="I170" s="216"/>
      <c r="J170" s="216"/>
      <c r="K170" s="216"/>
      <c r="L170" s="216"/>
      <c r="M170" s="216"/>
      <c r="N170" s="216"/>
      <c r="O170" s="216"/>
      <c r="P170" s="217"/>
      <c r="Q170" s="216"/>
      <c r="R170" s="216"/>
      <c r="S170" s="216"/>
      <c r="T170" s="216"/>
      <c r="U170" s="216"/>
      <c r="V170" s="216"/>
      <c r="W170" s="216"/>
      <c r="X170" s="216"/>
      <c r="Y170" s="216"/>
      <c r="Z170" s="216"/>
    </row>
    <row r="171" spans="1:26" x14ac:dyDescent="0.3">
      <c r="A171" s="304"/>
      <c r="B171" s="304"/>
      <c r="C171" s="304"/>
      <c r="D171" s="216"/>
      <c r="E171" s="305"/>
      <c r="F171" s="306"/>
      <c r="G171" s="303"/>
      <c r="H171" s="303"/>
      <c r="I171" s="216"/>
      <c r="J171" s="216"/>
      <c r="K171" s="216"/>
      <c r="L171" s="216"/>
      <c r="M171" s="216"/>
      <c r="N171" s="216"/>
      <c r="O171" s="216"/>
      <c r="P171" s="217"/>
      <c r="Q171" s="216"/>
      <c r="R171" s="216"/>
      <c r="S171" s="216"/>
      <c r="T171" s="216"/>
      <c r="U171" s="216"/>
      <c r="V171" s="216"/>
      <c r="W171" s="216"/>
      <c r="X171" s="216"/>
      <c r="Y171" s="216"/>
      <c r="Z171" s="216"/>
    </row>
    <row r="172" spans="1:26" x14ac:dyDescent="0.3">
      <c r="A172" s="304"/>
      <c r="B172" s="304"/>
      <c r="C172" s="304"/>
      <c r="D172" s="216"/>
      <c r="E172" s="305"/>
      <c r="F172" s="306"/>
      <c r="G172" s="303"/>
      <c r="H172" s="303"/>
      <c r="I172" s="216"/>
      <c r="J172" s="216"/>
      <c r="K172" s="216"/>
      <c r="L172" s="216"/>
      <c r="M172" s="216"/>
      <c r="N172" s="216"/>
      <c r="O172" s="216"/>
      <c r="P172" s="217"/>
      <c r="Q172" s="216"/>
      <c r="R172" s="216"/>
      <c r="S172" s="216"/>
      <c r="T172" s="216"/>
      <c r="U172" s="216"/>
      <c r="V172" s="216"/>
      <c r="W172" s="216"/>
      <c r="X172" s="216"/>
      <c r="Y172" s="216"/>
      <c r="Z172" s="216"/>
    </row>
    <row r="173" spans="1:26" x14ac:dyDescent="0.3">
      <c r="A173" s="304"/>
      <c r="B173" s="304"/>
      <c r="C173" s="304"/>
      <c r="D173" s="216"/>
      <c r="E173" s="305"/>
      <c r="F173" s="306"/>
      <c r="G173" s="303"/>
      <c r="H173" s="303"/>
      <c r="I173" s="216"/>
      <c r="J173" s="216"/>
      <c r="K173" s="216"/>
      <c r="L173" s="216"/>
      <c r="M173" s="216"/>
      <c r="N173" s="216"/>
      <c r="O173" s="216"/>
      <c r="P173" s="217"/>
      <c r="Q173" s="216"/>
      <c r="R173" s="216"/>
      <c r="S173" s="216"/>
      <c r="T173" s="216"/>
      <c r="U173" s="216"/>
      <c r="V173" s="216"/>
      <c r="W173" s="216"/>
      <c r="X173" s="216"/>
      <c r="Y173" s="216"/>
      <c r="Z173" s="216"/>
    </row>
    <row r="174" spans="1:26" x14ac:dyDescent="0.3">
      <c r="A174" s="304"/>
      <c r="B174" s="304"/>
      <c r="C174" s="304"/>
      <c r="D174" s="216"/>
      <c r="E174" s="305"/>
      <c r="F174" s="306"/>
      <c r="G174" s="303"/>
      <c r="H174" s="303"/>
      <c r="I174" s="216"/>
      <c r="J174" s="216"/>
      <c r="K174" s="216"/>
      <c r="L174" s="216"/>
      <c r="M174" s="216"/>
      <c r="N174" s="216"/>
      <c r="O174" s="216"/>
      <c r="P174" s="217"/>
      <c r="Q174" s="216"/>
      <c r="R174" s="216"/>
      <c r="S174" s="216"/>
      <c r="T174" s="216"/>
      <c r="U174" s="216"/>
      <c r="V174" s="216"/>
      <c r="W174" s="216"/>
      <c r="X174" s="216"/>
      <c r="Y174" s="216"/>
      <c r="Z174" s="216"/>
    </row>
    <row r="175" spans="1:26" x14ac:dyDescent="0.3">
      <c r="A175" s="304"/>
      <c r="B175" s="304"/>
      <c r="C175" s="304"/>
      <c r="D175" s="216"/>
      <c r="E175" s="305"/>
      <c r="F175" s="306"/>
      <c r="G175" s="303"/>
      <c r="H175" s="303"/>
      <c r="I175" s="216"/>
      <c r="J175" s="216"/>
      <c r="K175" s="216"/>
      <c r="L175" s="216"/>
      <c r="M175" s="216"/>
      <c r="N175" s="216"/>
      <c r="O175" s="216"/>
      <c r="P175" s="217"/>
      <c r="Q175" s="216"/>
      <c r="R175" s="216"/>
      <c r="S175" s="216"/>
      <c r="T175" s="216"/>
      <c r="U175" s="216"/>
      <c r="V175" s="216"/>
      <c r="W175" s="216"/>
      <c r="X175" s="216"/>
      <c r="Y175" s="216"/>
      <c r="Z175" s="216"/>
    </row>
    <row r="176" spans="1:26" x14ac:dyDescent="0.3">
      <c r="A176" s="304"/>
      <c r="B176" s="304"/>
      <c r="C176" s="304"/>
      <c r="D176" s="216"/>
      <c r="E176" s="305"/>
      <c r="F176" s="306"/>
      <c r="G176" s="303"/>
      <c r="H176" s="303"/>
      <c r="I176" s="216"/>
      <c r="J176" s="216"/>
      <c r="K176" s="216"/>
      <c r="L176" s="216"/>
      <c r="M176" s="216"/>
      <c r="N176" s="216"/>
      <c r="O176" s="216"/>
      <c r="P176" s="217"/>
      <c r="Q176" s="216"/>
      <c r="R176" s="216"/>
      <c r="S176" s="216"/>
      <c r="T176" s="216"/>
      <c r="U176" s="216"/>
      <c r="V176" s="216"/>
      <c r="W176" s="216"/>
      <c r="X176" s="216"/>
      <c r="Y176" s="216"/>
      <c r="Z176" s="216"/>
    </row>
    <row r="177" spans="1:26" x14ac:dyDescent="0.3">
      <c r="A177" s="304"/>
      <c r="B177" s="304"/>
      <c r="C177" s="304"/>
      <c r="D177" s="216"/>
      <c r="E177" s="305"/>
      <c r="F177" s="306"/>
      <c r="G177" s="303"/>
      <c r="H177" s="303"/>
      <c r="I177" s="216"/>
      <c r="J177" s="216"/>
      <c r="K177" s="216"/>
      <c r="L177" s="216"/>
      <c r="M177" s="216"/>
      <c r="N177" s="216"/>
      <c r="O177" s="216"/>
      <c r="P177" s="217"/>
      <c r="Q177" s="216"/>
      <c r="R177" s="216"/>
      <c r="S177" s="216"/>
      <c r="T177" s="216"/>
      <c r="U177" s="216"/>
      <c r="V177" s="216"/>
      <c r="W177" s="216"/>
      <c r="X177" s="216"/>
      <c r="Y177" s="216"/>
      <c r="Z177" s="216"/>
    </row>
    <row r="178" spans="1:26" x14ac:dyDescent="0.3">
      <c r="A178" s="304"/>
      <c r="B178" s="304"/>
      <c r="C178" s="304"/>
      <c r="D178" s="216"/>
      <c r="E178" s="305"/>
      <c r="F178" s="306"/>
      <c r="G178" s="303"/>
      <c r="H178" s="303"/>
      <c r="I178" s="216"/>
      <c r="J178" s="216"/>
      <c r="K178" s="216"/>
      <c r="L178" s="216"/>
      <c r="M178" s="216"/>
      <c r="N178" s="216"/>
      <c r="O178" s="216"/>
      <c r="P178" s="217"/>
      <c r="Q178" s="216"/>
      <c r="R178" s="216"/>
      <c r="S178" s="216"/>
      <c r="T178" s="216"/>
      <c r="U178" s="216"/>
      <c r="V178" s="216"/>
      <c r="W178" s="216"/>
      <c r="X178" s="216"/>
      <c r="Y178" s="216"/>
      <c r="Z178" s="216"/>
    </row>
    <row r="179" spans="1:26" x14ac:dyDescent="0.3">
      <c r="A179" s="304"/>
      <c r="B179" s="304"/>
      <c r="C179" s="304"/>
      <c r="D179" s="216"/>
      <c r="E179" s="305"/>
      <c r="F179" s="306"/>
      <c r="G179" s="303"/>
      <c r="H179" s="303"/>
      <c r="I179" s="216"/>
      <c r="J179" s="216"/>
      <c r="K179" s="216"/>
      <c r="L179" s="216"/>
      <c r="M179" s="216"/>
      <c r="N179" s="216"/>
      <c r="O179" s="216"/>
      <c r="P179" s="217"/>
      <c r="Q179" s="216"/>
      <c r="R179" s="216"/>
      <c r="S179" s="216"/>
      <c r="T179" s="216"/>
      <c r="U179" s="216"/>
      <c r="V179" s="216"/>
      <c r="W179" s="216"/>
      <c r="X179" s="216"/>
      <c r="Y179" s="216"/>
      <c r="Z179" s="216"/>
    </row>
    <row r="180" spans="1:26" x14ac:dyDescent="0.3">
      <c r="A180" s="304"/>
      <c r="B180" s="304"/>
      <c r="C180" s="304"/>
      <c r="D180" s="216"/>
      <c r="E180" s="305"/>
      <c r="F180" s="306"/>
      <c r="G180" s="303"/>
      <c r="H180" s="303"/>
      <c r="I180" s="216"/>
      <c r="J180" s="216"/>
      <c r="K180" s="216"/>
      <c r="L180" s="216"/>
      <c r="M180" s="216"/>
      <c r="N180" s="216"/>
      <c r="O180" s="216"/>
      <c r="P180" s="217"/>
      <c r="Q180" s="216"/>
      <c r="R180" s="216"/>
      <c r="S180" s="216"/>
      <c r="T180" s="216"/>
      <c r="U180" s="216"/>
      <c r="V180" s="216"/>
      <c r="W180" s="216"/>
      <c r="X180" s="216"/>
      <c r="Y180" s="216"/>
      <c r="Z180" s="216"/>
    </row>
    <row r="181" spans="1:26" x14ac:dyDescent="0.3">
      <c r="A181" s="304"/>
      <c r="B181" s="304"/>
      <c r="C181" s="304"/>
      <c r="D181" s="216"/>
      <c r="E181" s="305"/>
      <c r="F181" s="306"/>
      <c r="G181" s="303"/>
      <c r="H181" s="303"/>
      <c r="I181" s="216"/>
      <c r="J181" s="216"/>
      <c r="K181" s="216"/>
      <c r="L181" s="216"/>
      <c r="M181" s="216"/>
      <c r="N181" s="216"/>
      <c r="O181" s="216"/>
      <c r="P181" s="217"/>
      <c r="Q181" s="216"/>
      <c r="R181" s="216"/>
      <c r="S181" s="216"/>
      <c r="T181" s="216"/>
      <c r="U181" s="216"/>
      <c r="V181" s="216"/>
      <c r="W181" s="216"/>
      <c r="X181" s="216"/>
      <c r="Y181" s="216"/>
      <c r="Z181" s="216"/>
    </row>
    <row r="182" spans="1:26" x14ac:dyDescent="0.3">
      <c r="A182" s="304"/>
      <c r="B182" s="304"/>
      <c r="C182" s="304"/>
      <c r="D182" s="216"/>
      <c r="E182" s="305"/>
      <c r="F182" s="306"/>
      <c r="G182" s="303"/>
      <c r="H182" s="303"/>
      <c r="I182" s="216"/>
      <c r="J182" s="216"/>
      <c r="K182" s="216"/>
      <c r="L182" s="216"/>
      <c r="M182" s="216"/>
      <c r="N182" s="216"/>
      <c r="O182" s="216"/>
      <c r="P182" s="217"/>
      <c r="Q182" s="216"/>
      <c r="R182" s="216"/>
      <c r="S182" s="216"/>
      <c r="T182" s="216"/>
      <c r="U182" s="216"/>
      <c r="V182" s="216"/>
      <c r="W182" s="216"/>
      <c r="X182" s="216"/>
      <c r="Y182" s="216"/>
      <c r="Z182" s="216"/>
    </row>
    <row r="183" spans="1:26" x14ac:dyDescent="0.3">
      <c r="A183" s="304"/>
      <c r="B183" s="304"/>
      <c r="C183" s="304"/>
      <c r="D183" s="216"/>
      <c r="E183" s="305"/>
      <c r="F183" s="306"/>
      <c r="G183" s="303"/>
      <c r="H183" s="303"/>
      <c r="I183" s="216"/>
      <c r="J183" s="216"/>
      <c r="K183" s="216"/>
      <c r="L183" s="216"/>
      <c r="M183" s="216"/>
      <c r="N183" s="216"/>
      <c r="O183" s="216"/>
      <c r="P183" s="217"/>
      <c r="Q183" s="216"/>
      <c r="R183" s="216"/>
      <c r="S183" s="216"/>
      <c r="T183" s="216"/>
      <c r="U183" s="216"/>
      <c r="V183" s="216"/>
      <c r="W183" s="216"/>
      <c r="X183" s="216"/>
      <c r="Y183" s="216"/>
      <c r="Z183" s="216"/>
    </row>
    <row r="184" spans="1:26" x14ac:dyDescent="0.3">
      <c r="A184" s="304"/>
      <c r="B184" s="304"/>
      <c r="C184" s="304"/>
      <c r="D184" s="216"/>
      <c r="E184" s="305"/>
      <c r="F184" s="306"/>
      <c r="G184" s="303"/>
      <c r="H184" s="303"/>
      <c r="I184" s="216"/>
      <c r="J184" s="216"/>
      <c r="K184" s="216"/>
      <c r="L184" s="216"/>
      <c r="M184" s="216"/>
      <c r="N184" s="216"/>
      <c r="O184" s="216"/>
      <c r="P184" s="217"/>
      <c r="Q184" s="216"/>
      <c r="R184" s="216"/>
      <c r="S184" s="216"/>
      <c r="T184" s="216"/>
      <c r="U184" s="216"/>
      <c r="V184" s="216"/>
      <c r="W184" s="216"/>
      <c r="X184" s="216"/>
      <c r="Y184" s="216"/>
      <c r="Z184" s="216"/>
    </row>
    <row r="185" spans="1:26" x14ac:dyDescent="0.3">
      <c r="A185" s="304"/>
      <c r="B185" s="304"/>
      <c r="C185" s="304"/>
      <c r="D185" s="216"/>
      <c r="E185" s="305"/>
      <c r="F185" s="306"/>
      <c r="G185" s="303"/>
      <c r="H185" s="303"/>
      <c r="I185" s="216"/>
      <c r="J185" s="216"/>
      <c r="K185" s="216"/>
      <c r="L185" s="216"/>
      <c r="M185" s="216"/>
      <c r="N185" s="216"/>
      <c r="O185" s="216"/>
      <c r="P185" s="217"/>
      <c r="Q185" s="216"/>
      <c r="R185" s="216"/>
      <c r="S185" s="216"/>
      <c r="T185" s="216"/>
      <c r="U185" s="216"/>
      <c r="V185" s="216"/>
      <c r="W185" s="216"/>
      <c r="X185" s="216"/>
      <c r="Y185" s="216"/>
      <c r="Z185" s="216"/>
    </row>
    <row r="186" spans="1:26" x14ac:dyDescent="0.3">
      <c r="A186" s="304"/>
      <c r="B186" s="304"/>
      <c r="C186" s="304"/>
      <c r="D186" s="216"/>
      <c r="E186" s="305"/>
      <c r="F186" s="306"/>
      <c r="G186" s="303"/>
      <c r="H186" s="303"/>
      <c r="I186" s="216"/>
      <c r="J186" s="216"/>
      <c r="K186" s="216"/>
      <c r="L186" s="216"/>
      <c r="M186" s="216"/>
      <c r="N186" s="216"/>
      <c r="O186" s="216"/>
      <c r="P186" s="217"/>
      <c r="Q186" s="216"/>
      <c r="R186" s="216"/>
      <c r="S186" s="216"/>
      <c r="T186" s="216"/>
      <c r="U186" s="216"/>
      <c r="V186" s="216"/>
      <c r="W186" s="216"/>
      <c r="X186" s="216"/>
      <c r="Y186" s="216"/>
      <c r="Z186" s="216"/>
    </row>
    <row r="187" spans="1:26" x14ac:dyDescent="0.3">
      <c r="A187" s="304"/>
      <c r="B187" s="304"/>
      <c r="C187" s="304"/>
      <c r="D187" s="216"/>
      <c r="E187" s="305"/>
      <c r="F187" s="306"/>
      <c r="G187" s="303"/>
      <c r="H187" s="303"/>
      <c r="I187" s="216"/>
      <c r="J187" s="216"/>
      <c r="K187" s="216"/>
      <c r="L187" s="216"/>
      <c r="M187" s="216"/>
      <c r="N187" s="216"/>
      <c r="O187" s="216"/>
      <c r="P187" s="217"/>
      <c r="Q187" s="216"/>
      <c r="R187" s="216"/>
      <c r="S187" s="216"/>
      <c r="T187" s="216"/>
      <c r="U187" s="216"/>
      <c r="V187" s="216"/>
      <c r="W187" s="216"/>
      <c r="X187" s="216"/>
      <c r="Y187" s="216"/>
      <c r="Z187" s="216"/>
    </row>
    <row r="188" spans="1:26" x14ac:dyDescent="0.3">
      <c r="A188" s="304"/>
      <c r="B188" s="304"/>
      <c r="C188" s="304"/>
      <c r="D188" s="216"/>
      <c r="E188" s="305"/>
      <c r="F188" s="306"/>
      <c r="G188" s="303"/>
      <c r="H188" s="303"/>
      <c r="I188" s="216"/>
      <c r="J188" s="216"/>
      <c r="K188" s="216"/>
      <c r="L188" s="216"/>
      <c r="M188" s="216"/>
      <c r="N188" s="216"/>
      <c r="O188" s="216"/>
      <c r="P188" s="217"/>
      <c r="Q188" s="216"/>
      <c r="R188" s="216"/>
      <c r="S188" s="216"/>
      <c r="T188" s="216"/>
      <c r="U188" s="216"/>
      <c r="V188" s="216"/>
      <c r="W188" s="216"/>
      <c r="X188" s="216"/>
      <c r="Y188" s="216"/>
      <c r="Z188" s="216"/>
    </row>
    <row r="189" spans="1:26" x14ac:dyDescent="0.3">
      <c r="A189" s="304"/>
      <c r="B189" s="304"/>
      <c r="C189" s="304"/>
      <c r="D189" s="216"/>
      <c r="E189" s="305"/>
      <c r="F189" s="306"/>
      <c r="G189" s="303"/>
      <c r="H189" s="303"/>
      <c r="I189" s="216"/>
      <c r="J189" s="216"/>
      <c r="K189" s="216"/>
      <c r="L189" s="216"/>
      <c r="M189" s="216"/>
      <c r="N189" s="216"/>
      <c r="O189" s="216"/>
      <c r="P189" s="217"/>
      <c r="Q189" s="216"/>
      <c r="R189" s="216"/>
      <c r="S189" s="216"/>
      <c r="T189" s="216"/>
      <c r="U189" s="216"/>
      <c r="V189" s="216"/>
      <c r="W189" s="216"/>
      <c r="X189" s="216"/>
      <c r="Y189" s="216"/>
      <c r="Z189" s="216"/>
    </row>
    <row r="190" spans="1:26" x14ac:dyDescent="0.3">
      <c r="A190" s="304"/>
      <c r="B190" s="304"/>
      <c r="C190" s="304"/>
      <c r="D190" s="216"/>
      <c r="E190" s="305"/>
      <c r="F190" s="306"/>
      <c r="G190" s="303"/>
      <c r="H190" s="303"/>
      <c r="I190" s="216"/>
      <c r="J190" s="216"/>
      <c r="K190" s="216"/>
      <c r="L190" s="216"/>
      <c r="M190" s="216"/>
      <c r="N190" s="216"/>
      <c r="O190" s="216"/>
      <c r="P190" s="217"/>
      <c r="Q190" s="216"/>
      <c r="R190" s="216"/>
      <c r="S190" s="216"/>
      <c r="T190" s="216"/>
      <c r="U190" s="216"/>
      <c r="V190" s="216"/>
      <c r="W190" s="216"/>
      <c r="X190" s="216"/>
      <c r="Y190" s="216"/>
      <c r="Z190" s="216"/>
    </row>
    <row r="191" spans="1:26" x14ac:dyDescent="0.3">
      <c r="A191" s="304"/>
      <c r="B191" s="304"/>
      <c r="C191" s="304"/>
      <c r="D191" s="216"/>
      <c r="E191" s="305"/>
      <c r="F191" s="306"/>
      <c r="G191" s="303"/>
      <c r="H191" s="303"/>
      <c r="I191" s="216"/>
      <c r="J191" s="216"/>
      <c r="K191" s="216"/>
      <c r="L191" s="216"/>
      <c r="M191" s="216"/>
      <c r="N191" s="216"/>
      <c r="O191" s="216"/>
      <c r="P191" s="217"/>
      <c r="Q191" s="216"/>
      <c r="R191" s="216"/>
      <c r="S191" s="216"/>
      <c r="T191" s="216"/>
      <c r="U191" s="216"/>
      <c r="V191" s="216"/>
      <c r="W191" s="216"/>
      <c r="X191" s="216"/>
      <c r="Y191" s="216"/>
      <c r="Z191" s="216"/>
    </row>
    <row r="192" spans="1:26" x14ac:dyDescent="0.3">
      <c r="A192" s="304"/>
      <c r="B192" s="304"/>
      <c r="C192" s="304"/>
      <c r="D192" s="216"/>
      <c r="E192" s="305"/>
      <c r="F192" s="306"/>
      <c r="G192" s="303"/>
      <c r="H192" s="303"/>
      <c r="I192" s="216"/>
      <c r="J192" s="216"/>
      <c r="K192" s="216"/>
      <c r="L192" s="216"/>
      <c r="M192" s="216"/>
      <c r="N192" s="216"/>
      <c r="O192" s="216"/>
      <c r="P192" s="217"/>
      <c r="Q192" s="216"/>
      <c r="R192" s="216"/>
      <c r="S192" s="216"/>
      <c r="T192" s="216"/>
      <c r="U192" s="216"/>
      <c r="V192" s="216"/>
      <c r="W192" s="216"/>
      <c r="X192" s="216"/>
      <c r="Y192" s="216"/>
      <c r="Z192" s="216"/>
    </row>
    <row r="193" spans="1:26" x14ac:dyDescent="0.3">
      <c r="A193" s="304"/>
      <c r="B193" s="304"/>
      <c r="C193" s="304"/>
      <c r="D193" s="216"/>
      <c r="E193" s="305"/>
      <c r="F193" s="306"/>
      <c r="G193" s="303"/>
      <c r="H193" s="303"/>
      <c r="I193" s="216"/>
      <c r="J193" s="216"/>
      <c r="K193" s="216"/>
      <c r="L193" s="216"/>
      <c r="M193" s="216"/>
      <c r="N193" s="216"/>
      <c r="O193" s="216"/>
      <c r="P193" s="217"/>
      <c r="Q193" s="216"/>
      <c r="R193" s="216"/>
      <c r="S193" s="216"/>
      <c r="T193" s="216"/>
      <c r="U193" s="216"/>
      <c r="V193" s="216"/>
      <c r="W193" s="216"/>
      <c r="X193" s="216"/>
      <c r="Y193" s="216"/>
      <c r="Z193" s="216"/>
    </row>
    <row r="194" spans="1:26" x14ac:dyDescent="0.3">
      <c r="A194" s="304"/>
      <c r="B194" s="304"/>
      <c r="C194" s="304"/>
      <c r="D194" s="216"/>
      <c r="E194" s="305"/>
      <c r="F194" s="306"/>
      <c r="G194" s="303"/>
      <c r="H194" s="303"/>
      <c r="I194" s="216"/>
      <c r="J194" s="216"/>
      <c r="K194" s="216"/>
      <c r="L194" s="216"/>
      <c r="M194" s="216"/>
      <c r="N194" s="216"/>
      <c r="O194" s="216"/>
      <c r="P194" s="217"/>
      <c r="Q194" s="216"/>
      <c r="R194" s="216"/>
      <c r="S194" s="216"/>
      <c r="T194" s="216"/>
      <c r="U194" s="216"/>
      <c r="V194" s="216"/>
      <c r="W194" s="216"/>
      <c r="X194" s="216"/>
      <c r="Y194" s="216"/>
      <c r="Z194" s="216"/>
    </row>
    <row r="195" spans="1:26" x14ac:dyDescent="0.3">
      <c r="A195" s="304"/>
      <c r="B195" s="304"/>
      <c r="C195" s="304"/>
      <c r="D195" s="216"/>
      <c r="E195" s="305"/>
      <c r="F195" s="306"/>
      <c r="G195" s="303"/>
      <c r="H195" s="303"/>
      <c r="I195" s="216"/>
      <c r="J195" s="216"/>
      <c r="K195" s="216"/>
      <c r="L195" s="216"/>
      <c r="M195" s="216"/>
      <c r="N195" s="216"/>
      <c r="O195" s="216"/>
      <c r="P195" s="217"/>
      <c r="Q195" s="216"/>
      <c r="R195" s="216"/>
      <c r="S195" s="216"/>
      <c r="T195" s="216"/>
      <c r="U195" s="216"/>
      <c r="V195" s="216"/>
      <c r="W195" s="216"/>
      <c r="X195" s="216"/>
      <c r="Y195" s="216"/>
      <c r="Z195" s="216"/>
    </row>
    <row r="196" spans="1:26" x14ac:dyDescent="0.3">
      <c r="A196" s="304"/>
      <c r="B196" s="304"/>
      <c r="C196" s="304"/>
      <c r="D196" s="216"/>
      <c r="E196" s="305"/>
      <c r="F196" s="306"/>
      <c r="G196" s="303"/>
      <c r="H196" s="303"/>
      <c r="I196" s="216"/>
      <c r="J196" s="216"/>
      <c r="K196" s="216"/>
      <c r="L196" s="216"/>
      <c r="M196" s="216"/>
      <c r="N196" s="216"/>
      <c r="O196" s="216"/>
      <c r="P196" s="217"/>
      <c r="Q196" s="216"/>
      <c r="R196" s="216"/>
      <c r="S196" s="216"/>
      <c r="T196" s="216"/>
      <c r="U196" s="216"/>
      <c r="V196" s="216"/>
      <c r="W196" s="216"/>
      <c r="X196" s="216"/>
      <c r="Y196" s="216"/>
      <c r="Z196" s="216"/>
    </row>
    <row r="197" spans="1:26" x14ac:dyDescent="0.3">
      <c r="A197" s="304"/>
      <c r="B197" s="304"/>
      <c r="C197" s="304"/>
      <c r="D197" s="216"/>
      <c r="E197" s="305"/>
      <c r="F197" s="306"/>
      <c r="G197" s="303"/>
      <c r="H197" s="303"/>
      <c r="I197" s="216"/>
      <c r="J197" s="216"/>
      <c r="K197" s="216"/>
      <c r="L197" s="216"/>
      <c r="M197" s="216"/>
      <c r="N197" s="216"/>
      <c r="O197" s="216"/>
      <c r="P197" s="217"/>
      <c r="Q197" s="216"/>
      <c r="R197" s="216"/>
      <c r="S197" s="216"/>
      <c r="T197" s="216"/>
      <c r="U197" s="216"/>
      <c r="V197" s="216"/>
      <c r="W197" s="216"/>
      <c r="X197" s="216"/>
      <c r="Y197" s="216"/>
      <c r="Z197" s="216"/>
    </row>
    <row r="198" spans="1:26" x14ac:dyDescent="0.3">
      <c r="A198" s="304"/>
      <c r="B198" s="304"/>
      <c r="C198" s="304"/>
      <c r="D198" s="216"/>
      <c r="E198" s="305"/>
      <c r="F198" s="306"/>
      <c r="G198" s="303"/>
      <c r="H198" s="303"/>
      <c r="I198" s="216"/>
      <c r="J198" s="216"/>
      <c r="K198" s="216"/>
      <c r="L198" s="216"/>
      <c r="M198" s="216"/>
      <c r="N198" s="216"/>
      <c r="O198" s="216"/>
      <c r="P198" s="217"/>
      <c r="Q198" s="216"/>
      <c r="R198" s="216"/>
      <c r="S198" s="216"/>
      <c r="T198" s="216"/>
      <c r="U198" s="216"/>
      <c r="V198" s="216"/>
      <c r="W198" s="216"/>
      <c r="X198" s="216"/>
      <c r="Y198" s="216"/>
      <c r="Z198" s="216"/>
    </row>
    <row r="199" spans="1:26" x14ac:dyDescent="0.3">
      <c r="A199" s="304"/>
      <c r="B199" s="304"/>
      <c r="C199" s="304"/>
      <c r="D199" s="216"/>
      <c r="E199" s="305"/>
      <c r="F199" s="306"/>
      <c r="G199" s="303"/>
      <c r="H199" s="303"/>
      <c r="I199" s="216"/>
      <c r="J199" s="216"/>
      <c r="K199" s="216"/>
      <c r="L199" s="216"/>
      <c r="M199" s="216"/>
      <c r="N199" s="216"/>
      <c r="O199" s="216"/>
      <c r="P199" s="217"/>
      <c r="Q199" s="216"/>
      <c r="R199" s="216"/>
      <c r="S199" s="216"/>
      <c r="T199" s="216"/>
      <c r="U199" s="216"/>
      <c r="V199" s="216"/>
      <c r="W199" s="216"/>
      <c r="X199" s="216"/>
      <c r="Y199" s="216"/>
      <c r="Z199" s="216"/>
    </row>
    <row r="200" spans="1:26" x14ac:dyDescent="0.3">
      <c r="A200" s="304"/>
      <c r="B200" s="304"/>
      <c r="C200" s="304"/>
      <c r="D200" s="216"/>
      <c r="E200" s="305"/>
      <c r="F200" s="306"/>
      <c r="G200" s="303"/>
      <c r="H200" s="303"/>
      <c r="I200" s="216"/>
      <c r="J200" s="216"/>
      <c r="K200" s="216"/>
      <c r="L200" s="216"/>
      <c r="M200" s="216"/>
      <c r="N200" s="216"/>
      <c r="O200" s="216"/>
      <c r="P200" s="217"/>
      <c r="Q200" s="216"/>
      <c r="R200" s="216"/>
      <c r="S200" s="216"/>
      <c r="T200" s="216"/>
      <c r="U200" s="216"/>
      <c r="V200" s="216"/>
      <c r="W200" s="216"/>
      <c r="X200" s="216"/>
      <c r="Y200" s="216"/>
      <c r="Z200" s="216"/>
    </row>
    <row r="201" spans="1:26" x14ac:dyDescent="0.3">
      <c r="A201" s="304"/>
      <c r="B201" s="304"/>
      <c r="C201" s="304"/>
      <c r="D201" s="216"/>
      <c r="E201" s="305"/>
      <c r="F201" s="306"/>
      <c r="G201" s="303"/>
      <c r="H201" s="303"/>
      <c r="I201" s="216"/>
      <c r="J201" s="216"/>
      <c r="K201" s="216"/>
      <c r="L201" s="216"/>
      <c r="M201" s="216"/>
      <c r="N201" s="216"/>
      <c r="O201" s="216"/>
      <c r="P201" s="217"/>
      <c r="Q201" s="216"/>
      <c r="R201" s="216"/>
      <c r="S201" s="216"/>
      <c r="T201" s="216"/>
      <c r="U201" s="216"/>
      <c r="V201" s="216"/>
      <c r="W201" s="216"/>
      <c r="X201" s="216"/>
      <c r="Y201" s="216"/>
      <c r="Z201" s="216"/>
    </row>
    <row r="202" spans="1:26" x14ac:dyDescent="0.3">
      <c r="A202" s="304"/>
      <c r="B202" s="304"/>
      <c r="C202" s="304"/>
      <c r="D202" s="216"/>
      <c r="E202" s="305"/>
      <c r="F202" s="306"/>
      <c r="G202" s="303"/>
      <c r="H202" s="303"/>
      <c r="I202" s="216"/>
      <c r="J202" s="216"/>
      <c r="K202" s="216"/>
      <c r="L202" s="216"/>
      <c r="M202" s="216"/>
      <c r="N202" s="216"/>
      <c r="O202" s="216"/>
      <c r="P202" s="217"/>
      <c r="Q202" s="216"/>
      <c r="R202" s="216"/>
      <c r="S202" s="216"/>
      <c r="T202" s="216"/>
      <c r="U202" s="216"/>
      <c r="V202" s="216"/>
      <c r="W202" s="216"/>
      <c r="X202" s="216"/>
      <c r="Y202" s="216"/>
      <c r="Z202" s="216"/>
    </row>
    <row r="203" spans="1:26" x14ac:dyDescent="0.3">
      <c r="A203" s="304"/>
      <c r="B203" s="304"/>
      <c r="C203" s="304"/>
      <c r="D203" s="216"/>
      <c r="E203" s="305"/>
      <c r="F203" s="306"/>
      <c r="G203" s="303"/>
      <c r="H203" s="303"/>
      <c r="I203" s="216"/>
      <c r="J203" s="216"/>
      <c r="K203" s="216"/>
      <c r="L203" s="216"/>
      <c r="M203" s="216"/>
      <c r="N203" s="216"/>
      <c r="O203" s="216"/>
      <c r="P203" s="217"/>
      <c r="Q203" s="216"/>
      <c r="R203" s="216"/>
      <c r="S203" s="216"/>
      <c r="T203" s="216"/>
      <c r="U203" s="216"/>
      <c r="V203" s="216"/>
      <c r="W203" s="216"/>
      <c r="X203" s="216"/>
      <c r="Y203" s="216"/>
      <c r="Z203" s="216"/>
    </row>
    <row r="204" spans="1:26" x14ac:dyDescent="0.3">
      <c r="A204" s="304"/>
      <c r="B204" s="304"/>
      <c r="C204" s="304"/>
      <c r="D204" s="216"/>
      <c r="E204" s="305"/>
      <c r="F204" s="306"/>
      <c r="G204" s="303"/>
      <c r="H204" s="303"/>
      <c r="I204" s="216"/>
      <c r="J204" s="216"/>
      <c r="K204" s="216"/>
      <c r="L204" s="216"/>
      <c r="M204" s="216"/>
      <c r="N204" s="216"/>
      <c r="O204" s="216"/>
      <c r="P204" s="217"/>
      <c r="Q204" s="216"/>
      <c r="R204" s="216"/>
      <c r="S204" s="216"/>
      <c r="T204" s="216"/>
      <c r="U204" s="216"/>
      <c r="V204" s="216"/>
      <c r="W204" s="216"/>
      <c r="X204" s="216"/>
      <c r="Y204" s="216"/>
      <c r="Z204" s="216"/>
    </row>
    <row r="205" spans="1:26" x14ac:dyDescent="0.3">
      <c r="A205" s="304"/>
      <c r="B205" s="304"/>
      <c r="C205" s="304"/>
      <c r="D205" s="216"/>
      <c r="E205" s="305"/>
      <c r="F205" s="306"/>
      <c r="G205" s="303"/>
      <c r="H205" s="303"/>
      <c r="I205" s="216"/>
      <c r="J205" s="216"/>
      <c r="K205" s="216"/>
      <c r="L205" s="216"/>
      <c r="M205" s="216"/>
      <c r="N205" s="216"/>
      <c r="O205" s="216"/>
      <c r="P205" s="217"/>
      <c r="Q205" s="216"/>
      <c r="R205" s="216"/>
      <c r="S205" s="216"/>
      <c r="T205" s="216"/>
      <c r="U205" s="216"/>
      <c r="V205" s="216"/>
      <c r="W205" s="216"/>
      <c r="X205" s="216"/>
      <c r="Y205" s="216"/>
      <c r="Z205" s="216"/>
    </row>
    <row r="206" spans="1:26" x14ac:dyDescent="0.3">
      <c r="A206" s="304"/>
      <c r="B206" s="304"/>
      <c r="C206" s="304"/>
      <c r="D206" s="216"/>
      <c r="E206" s="305"/>
      <c r="F206" s="306"/>
      <c r="G206" s="303"/>
      <c r="H206" s="303"/>
      <c r="I206" s="216"/>
      <c r="J206" s="216"/>
      <c r="K206" s="216"/>
      <c r="L206" s="216"/>
      <c r="M206" s="216"/>
      <c r="N206" s="216"/>
      <c r="O206" s="216"/>
      <c r="P206" s="217"/>
      <c r="Q206" s="216"/>
      <c r="R206" s="216"/>
      <c r="S206" s="216"/>
      <c r="T206" s="216"/>
      <c r="U206" s="216"/>
      <c r="V206" s="216"/>
      <c r="W206" s="216"/>
      <c r="X206" s="216"/>
      <c r="Y206" s="216"/>
      <c r="Z206" s="216"/>
    </row>
    <row r="207" spans="1:26" x14ac:dyDescent="0.3">
      <c r="A207" s="304"/>
      <c r="B207" s="304"/>
      <c r="C207" s="304"/>
      <c r="D207" s="216"/>
      <c r="E207" s="305"/>
      <c r="F207" s="306"/>
      <c r="G207" s="303"/>
      <c r="H207" s="303"/>
      <c r="I207" s="216"/>
      <c r="J207" s="216"/>
      <c r="K207" s="216"/>
      <c r="L207" s="216"/>
      <c r="M207" s="216"/>
      <c r="N207" s="216"/>
      <c r="O207" s="216"/>
      <c r="P207" s="217"/>
      <c r="Q207" s="216"/>
      <c r="R207" s="216"/>
      <c r="S207" s="216"/>
      <c r="T207" s="216"/>
      <c r="U207" s="216"/>
      <c r="V207" s="216"/>
      <c r="W207" s="216"/>
      <c r="X207" s="216"/>
      <c r="Y207" s="216"/>
      <c r="Z207" s="216"/>
    </row>
    <row r="208" spans="1:26" x14ac:dyDescent="0.3">
      <c r="A208" s="304"/>
      <c r="B208" s="304"/>
      <c r="C208" s="304"/>
      <c r="D208" s="216"/>
      <c r="E208" s="305"/>
      <c r="F208" s="306"/>
      <c r="G208" s="303"/>
      <c r="H208" s="303"/>
      <c r="I208" s="216"/>
      <c r="J208" s="216"/>
      <c r="K208" s="216"/>
      <c r="L208" s="216"/>
      <c r="M208" s="216"/>
      <c r="N208" s="216"/>
      <c r="O208" s="216"/>
      <c r="P208" s="217"/>
      <c r="Q208" s="216"/>
      <c r="R208" s="216"/>
      <c r="S208" s="216"/>
      <c r="T208" s="216"/>
      <c r="U208" s="216"/>
      <c r="V208" s="216"/>
      <c r="W208" s="216"/>
      <c r="X208" s="216"/>
      <c r="Y208" s="216"/>
      <c r="Z208" s="216"/>
    </row>
    <row r="209" spans="1:26" x14ac:dyDescent="0.3">
      <c r="A209" s="304"/>
      <c r="B209" s="304"/>
      <c r="C209" s="304"/>
      <c r="D209" s="216"/>
      <c r="E209" s="305"/>
      <c r="F209" s="306"/>
      <c r="G209" s="303"/>
      <c r="H209" s="303"/>
      <c r="I209" s="216"/>
      <c r="J209" s="216"/>
      <c r="K209" s="216"/>
      <c r="L209" s="216"/>
      <c r="M209" s="216"/>
      <c r="N209" s="216"/>
      <c r="O209" s="216"/>
      <c r="P209" s="217"/>
      <c r="Q209" s="216"/>
      <c r="R209" s="216"/>
      <c r="S209" s="216"/>
      <c r="T209" s="216"/>
      <c r="U209" s="216"/>
      <c r="V209" s="216"/>
      <c r="W209" s="216"/>
      <c r="X209" s="216"/>
      <c r="Y209" s="216"/>
      <c r="Z209" s="216"/>
    </row>
    <row r="210" spans="1:26" x14ac:dyDescent="0.3">
      <c r="A210" s="304"/>
      <c r="B210" s="304"/>
      <c r="C210" s="304"/>
      <c r="D210" s="216"/>
      <c r="E210" s="305"/>
      <c r="F210" s="306"/>
      <c r="G210" s="303"/>
      <c r="H210" s="303"/>
      <c r="I210" s="216"/>
      <c r="J210" s="216"/>
      <c r="K210" s="216"/>
      <c r="L210" s="216"/>
      <c r="M210" s="216"/>
      <c r="N210" s="216"/>
      <c r="O210" s="216"/>
      <c r="P210" s="217"/>
      <c r="Q210" s="216"/>
      <c r="R210" s="216"/>
      <c r="S210" s="216"/>
      <c r="T210" s="216"/>
      <c r="U210" s="216"/>
      <c r="V210" s="216"/>
      <c r="W210" s="216"/>
      <c r="X210" s="216"/>
      <c r="Y210" s="216"/>
      <c r="Z210" s="216"/>
    </row>
    <row r="211" spans="1:26" x14ac:dyDescent="0.3">
      <c r="A211" s="304"/>
      <c r="B211" s="304"/>
      <c r="C211" s="304"/>
      <c r="D211" s="216"/>
      <c r="E211" s="305"/>
      <c r="F211" s="306"/>
      <c r="G211" s="303"/>
      <c r="H211" s="303"/>
      <c r="I211" s="216"/>
      <c r="J211" s="216"/>
      <c r="K211" s="216"/>
      <c r="L211" s="216"/>
      <c r="M211" s="216"/>
      <c r="N211" s="216"/>
      <c r="O211" s="216"/>
      <c r="P211" s="217"/>
      <c r="Q211" s="216"/>
      <c r="R211" s="216"/>
      <c r="S211" s="216"/>
      <c r="T211" s="216"/>
      <c r="U211" s="216"/>
      <c r="V211" s="216"/>
      <c r="W211" s="216"/>
      <c r="X211" s="216"/>
      <c r="Y211" s="216"/>
      <c r="Z211" s="216"/>
    </row>
    <row r="212" spans="1:26" x14ac:dyDescent="0.3">
      <c r="A212" s="304"/>
      <c r="B212" s="304"/>
      <c r="C212" s="304"/>
      <c r="D212" s="216"/>
      <c r="E212" s="305"/>
      <c r="F212" s="306"/>
      <c r="G212" s="303"/>
      <c r="H212" s="303"/>
      <c r="I212" s="216"/>
      <c r="J212" s="216"/>
      <c r="K212" s="216"/>
      <c r="L212" s="216"/>
      <c r="M212" s="216"/>
      <c r="N212" s="216"/>
      <c r="O212" s="216"/>
      <c r="P212" s="217"/>
      <c r="Q212" s="216"/>
      <c r="R212" s="216"/>
      <c r="S212" s="216"/>
      <c r="T212" s="216"/>
      <c r="U212" s="216"/>
      <c r="V212" s="216"/>
      <c r="W212" s="216"/>
      <c r="X212" s="216"/>
      <c r="Y212" s="216"/>
      <c r="Z212" s="216"/>
    </row>
    <row r="213" spans="1:26" x14ac:dyDescent="0.3">
      <c r="A213" s="304"/>
      <c r="B213" s="304"/>
      <c r="C213" s="304"/>
      <c r="D213" s="216"/>
      <c r="E213" s="305"/>
      <c r="F213" s="306"/>
      <c r="G213" s="303"/>
      <c r="H213" s="303"/>
      <c r="I213" s="216"/>
      <c r="J213" s="216"/>
      <c r="K213" s="216"/>
      <c r="L213" s="216"/>
      <c r="M213" s="216"/>
      <c r="N213" s="216"/>
      <c r="O213" s="216"/>
      <c r="P213" s="217"/>
      <c r="Q213" s="216"/>
      <c r="R213" s="216"/>
      <c r="S213" s="216"/>
      <c r="T213" s="216"/>
      <c r="U213" s="216"/>
      <c r="V213" s="216"/>
      <c r="W213" s="216"/>
      <c r="X213" s="216"/>
      <c r="Y213" s="216"/>
      <c r="Z213" s="216"/>
    </row>
    <row r="214" spans="1:26" x14ac:dyDescent="0.3">
      <c r="A214" s="304"/>
      <c r="B214" s="304"/>
      <c r="C214" s="304"/>
      <c r="D214" s="216"/>
      <c r="E214" s="305"/>
      <c r="F214" s="306"/>
      <c r="G214" s="303"/>
      <c r="H214" s="303"/>
      <c r="I214" s="216"/>
      <c r="J214" s="216"/>
      <c r="K214" s="216"/>
      <c r="L214" s="216"/>
      <c r="M214" s="216"/>
      <c r="N214" s="216"/>
      <c r="O214" s="216"/>
      <c r="P214" s="217"/>
      <c r="Q214" s="216"/>
      <c r="R214" s="216"/>
      <c r="S214" s="216"/>
      <c r="T214" s="216"/>
      <c r="U214" s="216"/>
      <c r="V214" s="216"/>
      <c r="W214" s="216"/>
      <c r="X214" s="216"/>
      <c r="Y214" s="216"/>
      <c r="Z214" s="216"/>
    </row>
    <row r="215" spans="1:26" x14ac:dyDescent="0.3">
      <c r="A215" s="304"/>
      <c r="B215" s="304"/>
      <c r="C215" s="304"/>
      <c r="D215" s="216"/>
      <c r="E215" s="305"/>
      <c r="F215" s="306"/>
      <c r="G215" s="303"/>
      <c r="H215" s="303"/>
      <c r="I215" s="216"/>
      <c r="J215" s="216"/>
      <c r="K215" s="216"/>
      <c r="L215" s="216"/>
      <c r="M215" s="216"/>
      <c r="N215" s="216"/>
      <c r="O215" s="216"/>
      <c r="P215" s="217"/>
      <c r="Q215" s="216"/>
      <c r="R215" s="216"/>
      <c r="S215" s="216"/>
      <c r="T215" s="216"/>
      <c r="U215" s="216"/>
      <c r="V215" s="216"/>
      <c r="W215" s="216"/>
      <c r="X215" s="216"/>
      <c r="Y215" s="216"/>
      <c r="Z215" s="216"/>
    </row>
    <row r="216" spans="1:26" x14ac:dyDescent="0.3">
      <c r="A216" s="304"/>
      <c r="B216" s="304"/>
      <c r="C216" s="304"/>
      <c r="D216" s="216"/>
      <c r="E216" s="305"/>
      <c r="F216" s="306"/>
      <c r="G216" s="303"/>
      <c r="H216" s="303"/>
      <c r="I216" s="216"/>
      <c r="J216" s="216"/>
      <c r="K216" s="216"/>
      <c r="L216" s="216"/>
      <c r="M216" s="216"/>
      <c r="N216" s="216"/>
      <c r="O216" s="216"/>
      <c r="P216" s="217"/>
      <c r="Q216" s="216"/>
      <c r="R216" s="216"/>
      <c r="S216" s="216"/>
      <c r="T216" s="216"/>
      <c r="U216" s="216"/>
      <c r="V216" s="216"/>
      <c r="W216" s="216"/>
      <c r="X216" s="216"/>
      <c r="Y216" s="216"/>
      <c r="Z216" s="216"/>
    </row>
    <row r="217" spans="1:26" x14ac:dyDescent="0.3">
      <c r="A217" s="304"/>
      <c r="B217" s="304"/>
      <c r="C217" s="304"/>
      <c r="D217" s="216"/>
      <c r="E217" s="305"/>
      <c r="F217" s="306"/>
      <c r="G217" s="303"/>
      <c r="H217" s="303"/>
      <c r="I217" s="216"/>
      <c r="J217" s="216"/>
      <c r="K217" s="216"/>
      <c r="L217" s="216"/>
      <c r="M217" s="216"/>
      <c r="N217" s="216"/>
      <c r="O217" s="216"/>
      <c r="P217" s="217"/>
      <c r="Q217" s="216"/>
      <c r="R217" s="216"/>
      <c r="S217" s="216"/>
      <c r="T217" s="216"/>
      <c r="U217" s="216"/>
      <c r="V217" s="216"/>
      <c r="W217" s="216"/>
      <c r="X217" s="216"/>
      <c r="Y217" s="216"/>
      <c r="Z217" s="216"/>
    </row>
    <row r="218" spans="1:26" x14ac:dyDescent="0.3">
      <c r="A218" s="304"/>
      <c r="B218" s="304"/>
      <c r="C218" s="304"/>
      <c r="D218" s="216"/>
      <c r="E218" s="305"/>
      <c r="F218" s="306"/>
      <c r="G218" s="303"/>
      <c r="H218" s="303"/>
      <c r="I218" s="216"/>
      <c r="J218" s="216"/>
      <c r="K218" s="216"/>
      <c r="L218" s="216"/>
      <c r="M218" s="216"/>
      <c r="N218" s="216"/>
      <c r="O218" s="216"/>
      <c r="P218" s="217"/>
      <c r="Q218" s="216"/>
      <c r="R218" s="216"/>
      <c r="S218" s="216"/>
      <c r="T218" s="216"/>
      <c r="U218" s="216"/>
      <c r="V218" s="216"/>
      <c r="W218" s="216"/>
      <c r="X218" s="216"/>
      <c r="Y218" s="216"/>
      <c r="Z218" s="216"/>
    </row>
    <row r="219" spans="1:26" x14ac:dyDescent="0.3">
      <c r="A219" s="304"/>
      <c r="B219" s="304"/>
      <c r="C219" s="304"/>
      <c r="D219" s="216"/>
      <c r="E219" s="305"/>
      <c r="F219" s="306"/>
      <c r="G219" s="303"/>
      <c r="H219" s="303"/>
      <c r="I219" s="216"/>
      <c r="J219" s="216"/>
      <c r="K219" s="216"/>
      <c r="L219" s="216"/>
      <c r="M219" s="216"/>
      <c r="N219" s="216"/>
      <c r="O219" s="216"/>
      <c r="P219" s="217"/>
      <c r="Q219" s="216"/>
      <c r="R219" s="216"/>
      <c r="S219" s="216"/>
      <c r="T219" s="216"/>
      <c r="U219" s="216"/>
      <c r="V219" s="216"/>
      <c r="W219" s="216"/>
      <c r="X219" s="216"/>
      <c r="Y219" s="216"/>
      <c r="Z219" s="216"/>
    </row>
    <row r="220" spans="1:26" x14ac:dyDescent="0.3">
      <c r="A220" s="304"/>
      <c r="B220" s="304"/>
      <c r="C220" s="304"/>
      <c r="D220" s="216"/>
      <c r="E220" s="305"/>
      <c r="F220" s="306"/>
      <c r="G220" s="303"/>
      <c r="H220" s="303"/>
      <c r="I220" s="216"/>
      <c r="J220" s="216"/>
      <c r="K220" s="216"/>
      <c r="L220" s="216"/>
      <c r="M220" s="216"/>
      <c r="N220" s="216"/>
      <c r="O220" s="216"/>
      <c r="P220" s="217"/>
      <c r="Q220" s="216"/>
      <c r="R220" s="216"/>
      <c r="S220" s="216"/>
      <c r="T220" s="216"/>
      <c r="U220" s="216"/>
      <c r="V220" s="216"/>
      <c r="W220" s="216"/>
      <c r="X220" s="216"/>
      <c r="Y220" s="216"/>
      <c r="Z220" s="216"/>
    </row>
    <row r="221" spans="1:26" x14ac:dyDescent="0.3">
      <c r="A221" s="304"/>
      <c r="B221" s="304"/>
      <c r="C221" s="304"/>
      <c r="D221" s="216"/>
      <c r="E221" s="305"/>
      <c r="F221" s="306"/>
      <c r="G221" s="303"/>
      <c r="H221" s="303"/>
      <c r="I221" s="216"/>
      <c r="J221" s="216"/>
      <c r="K221" s="216"/>
      <c r="L221" s="216"/>
      <c r="M221" s="216"/>
      <c r="N221" s="216"/>
      <c r="O221" s="216"/>
      <c r="P221" s="217"/>
      <c r="Q221" s="216"/>
      <c r="R221" s="216"/>
      <c r="S221" s="216"/>
      <c r="T221" s="216"/>
      <c r="U221" s="216"/>
      <c r="V221" s="216"/>
      <c r="W221" s="216"/>
      <c r="X221" s="216"/>
      <c r="Y221" s="216"/>
      <c r="Z221" s="216"/>
    </row>
    <row r="222" spans="1:26" x14ac:dyDescent="0.3">
      <c r="A222" s="304"/>
      <c r="B222" s="304"/>
      <c r="C222" s="304"/>
      <c r="D222" s="216"/>
      <c r="E222" s="305"/>
      <c r="F222" s="306"/>
      <c r="G222" s="303"/>
      <c r="H222" s="303"/>
      <c r="I222" s="216"/>
      <c r="J222" s="216"/>
      <c r="K222" s="216"/>
      <c r="L222" s="216"/>
      <c r="M222" s="216"/>
      <c r="N222" s="216"/>
      <c r="O222" s="216"/>
      <c r="P222" s="217"/>
      <c r="Q222" s="216"/>
      <c r="R222" s="216"/>
      <c r="S222" s="216"/>
      <c r="T222" s="216"/>
      <c r="U222" s="216"/>
      <c r="V222" s="216"/>
      <c r="W222" s="216"/>
      <c r="X222" s="216"/>
      <c r="Y222" s="216"/>
      <c r="Z222" s="216"/>
    </row>
    <row r="223" spans="1:26" x14ac:dyDescent="0.3">
      <c r="A223" s="304"/>
      <c r="B223" s="304"/>
      <c r="C223" s="304"/>
      <c r="D223" s="216"/>
      <c r="E223" s="305"/>
      <c r="F223" s="306"/>
      <c r="G223" s="303"/>
      <c r="H223" s="303"/>
      <c r="I223" s="216"/>
      <c r="J223" s="216"/>
      <c r="K223" s="216"/>
      <c r="L223" s="216"/>
      <c r="M223" s="216"/>
      <c r="N223" s="216"/>
      <c r="O223" s="216"/>
      <c r="P223" s="217"/>
      <c r="Q223" s="216"/>
      <c r="R223" s="216"/>
      <c r="S223" s="216"/>
      <c r="T223" s="216"/>
      <c r="U223" s="216"/>
      <c r="V223" s="216"/>
      <c r="W223" s="216"/>
      <c r="X223" s="216"/>
      <c r="Y223" s="216"/>
      <c r="Z223" s="216"/>
    </row>
    <row r="224" spans="1:26" x14ac:dyDescent="0.3">
      <c r="A224" s="304"/>
      <c r="B224" s="304"/>
      <c r="C224" s="304"/>
      <c r="D224" s="216"/>
      <c r="E224" s="305"/>
      <c r="F224" s="306"/>
      <c r="G224" s="303"/>
      <c r="H224" s="303"/>
      <c r="I224" s="216"/>
      <c r="J224" s="216"/>
      <c r="K224" s="216"/>
      <c r="L224" s="216"/>
      <c r="M224" s="216"/>
      <c r="N224" s="216"/>
      <c r="O224" s="216"/>
      <c r="P224" s="217"/>
      <c r="Q224" s="216"/>
      <c r="R224" s="216"/>
      <c r="S224" s="216"/>
      <c r="T224" s="216"/>
      <c r="U224" s="216"/>
      <c r="V224" s="216"/>
      <c r="W224" s="216"/>
      <c r="X224" s="216"/>
      <c r="Y224" s="216"/>
      <c r="Z224" s="216"/>
    </row>
    <row r="225" spans="1:26" x14ac:dyDescent="0.3">
      <c r="A225" s="304"/>
      <c r="B225" s="304"/>
      <c r="C225" s="304"/>
      <c r="D225" s="216"/>
      <c r="E225" s="305"/>
      <c r="F225" s="306"/>
      <c r="G225" s="303"/>
      <c r="H225" s="303"/>
      <c r="I225" s="216"/>
      <c r="J225" s="216"/>
      <c r="K225" s="216"/>
      <c r="L225" s="216"/>
      <c r="M225" s="216"/>
      <c r="N225" s="216"/>
      <c r="O225" s="216"/>
      <c r="P225" s="217"/>
      <c r="Q225" s="216"/>
      <c r="R225" s="216"/>
      <c r="S225" s="216"/>
      <c r="T225" s="216"/>
      <c r="U225" s="216"/>
      <c r="V225" s="216"/>
      <c r="W225" s="216"/>
      <c r="X225" s="216"/>
      <c r="Y225" s="216"/>
      <c r="Z225" s="216"/>
    </row>
    <row r="226" spans="1:26" x14ac:dyDescent="0.3">
      <c r="A226" s="304"/>
      <c r="B226" s="304"/>
      <c r="C226" s="304"/>
      <c r="D226" s="216"/>
      <c r="E226" s="305"/>
      <c r="F226" s="306"/>
      <c r="G226" s="303"/>
      <c r="H226" s="303"/>
      <c r="I226" s="216"/>
      <c r="J226" s="216"/>
      <c r="K226" s="216"/>
      <c r="L226" s="216"/>
      <c r="M226" s="216"/>
      <c r="N226" s="216"/>
      <c r="O226" s="216"/>
      <c r="P226" s="217"/>
      <c r="Q226" s="216"/>
      <c r="R226" s="216"/>
      <c r="S226" s="216"/>
      <c r="T226" s="216"/>
      <c r="U226" s="216"/>
      <c r="V226" s="216"/>
      <c r="W226" s="216"/>
      <c r="X226" s="216"/>
      <c r="Y226" s="216"/>
      <c r="Z226" s="216"/>
    </row>
    <row r="227" spans="1:26" x14ac:dyDescent="0.3">
      <c r="A227" s="304"/>
      <c r="B227" s="304"/>
      <c r="C227" s="304"/>
      <c r="D227" s="216"/>
      <c r="E227" s="305"/>
      <c r="F227" s="306"/>
      <c r="G227" s="303"/>
      <c r="H227" s="303"/>
      <c r="I227" s="216"/>
      <c r="J227" s="216"/>
      <c r="K227" s="216"/>
      <c r="L227" s="216"/>
      <c r="M227" s="216"/>
      <c r="N227" s="216"/>
      <c r="O227" s="216"/>
      <c r="P227" s="217"/>
      <c r="Q227" s="216"/>
      <c r="R227" s="216"/>
      <c r="S227" s="216"/>
      <c r="T227" s="216"/>
      <c r="U227" s="216"/>
      <c r="V227" s="216"/>
      <c r="W227" s="216"/>
      <c r="X227" s="216"/>
      <c r="Y227" s="216"/>
      <c r="Z227" s="216"/>
    </row>
    <row r="228" spans="1:26" x14ac:dyDescent="0.3">
      <c r="A228" s="304"/>
      <c r="B228" s="304"/>
      <c r="C228" s="304"/>
      <c r="D228" s="216"/>
      <c r="E228" s="305"/>
      <c r="F228" s="306"/>
      <c r="G228" s="303"/>
      <c r="H228" s="303"/>
      <c r="I228" s="216"/>
      <c r="J228" s="216"/>
      <c r="K228" s="216"/>
      <c r="L228" s="216"/>
      <c r="M228" s="216"/>
      <c r="N228" s="216"/>
      <c r="O228" s="216"/>
      <c r="P228" s="217"/>
      <c r="Q228" s="216"/>
      <c r="R228" s="216"/>
      <c r="S228" s="216"/>
      <c r="T228" s="216"/>
      <c r="U228" s="216"/>
      <c r="V228" s="216"/>
      <c r="W228" s="216"/>
      <c r="X228" s="216"/>
      <c r="Y228" s="216"/>
      <c r="Z228" s="216"/>
    </row>
    <row r="229" spans="1:26" x14ac:dyDescent="0.3">
      <c r="A229" s="304"/>
      <c r="B229" s="304"/>
      <c r="C229" s="304"/>
      <c r="D229" s="216"/>
      <c r="E229" s="305"/>
      <c r="F229" s="306"/>
      <c r="G229" s="303"/>
      <c r="H229" s="303"/>
      <c r="I229" s="216"/>
      <c r="J229" s="216"/>
      <c r="K229" s="216"/>
      <c r="L229" s="216"/>
      <c r="M229" s="216"/>
      <c r="N229" s="216"/>
      <c r="O229" s="216"/>
      <c r="P229" s="217"/>
      <c r="Q229" s="216"/>
      <c r="R229" s="216"/>
      <c r="S229" s="216"/>
      <c r="T229" s="216"/>
      <c r="U229" s="216"/>
      <c r="V229" s="216"/>
      <c r="W229" s="216"/>
      <c r="X229" s="216"/>
      <c r="Y229" s="216"/>
      <c r="Z229" s="216"/>
    </row>
    <row r="230" spans="1:26" x14ac:dyDescent="0.3">
      <c r="A230" s="304"/>
      <c r="B230" s="304"/>
      <c r="C230" s="304"/>
      <c r="D230" s="216"/>
      <c r="E230" s="305"/>
      <c r="F230" s="306"/>
      <c r="G230" s="303"/>
      <c r="H230" s="303"/>
      <c r="I230" s="216"/>
      <c r="J230" s="216"/>
      <c r="K230" s="216"/>
      <c r="L230" s="216"/>
      <c r="M230" s="216"/>
      <c r="N230" s="216"/>
      <c r="O230" s="216"/>
      <c r="P230" s="217"/>
      <c r="Q230" s="216"/>
      <c r="R230" s="216"/>
      <c r="S230" s="216"/>
      <c r="T230" s="216"/>
      <c r="U230" s="216"/>
      <c r="V230" s="216"/>
      <c r="W230" s="216"/>
      <c r="X230" s="216"/>
      <c r="Y230" s="216"/>
      <c r="Z230" s="216"/>
    </row>
    <row r="231" spans="1:26" x14ac:dyDescent="0.3">
      <c r="A231" s="304"/>
      <c r="B231" s="304"/>
      <c r="C231" s="304"/>
      <c r="D231" s="216"/>
      <c r="E231" s="305"/>
      <c r="F231" s="306"/>
      <c r="G231" s="303"/>
      <c r="H231" s="303"/>
      <c r="I231" s="216"/>
      <c r="J231" s="216"/>
      <c r="K231" s="216"/>
      <c r="L231" s="216"/>
      <c r="M231" s="216"/>
      <c r="N231" s="216"/>
      <c r="O231" s="216"/>
      <c r="P231" s="217"/>
      <c r="Q231" s="216"/>
      <c r="R231" s="216"/>
      <c r="S231" s="216"/>
      <c r="T231" s="216"/>
      <c r="U231" s="216"/>
      <c r="V231" s="216"/>
      <c r="W231" s="216"/>
      <c r="X231" s="216"/>
      <c r="Y231" s="216"/>
      <c r="Z231" s="216"/>
    </row>
    <row r="232" spans="1:26" x14ac:dyDescent="0.3">
      <c r="A232" s="304"/>
      <c r="B232" s="304"/>
      <c r="C232" s="304"/>
      <c r="D232" s="216"/>
      <c r="E232" s="305"/>
      <c r="F232" s="306"/>
      <c r="G232" s="303"/>
      <c r="H232" s="303"/>
      <c r="I232" s="216"/>
      <c r="J232" s="216"/>
      <c r="K232" s="216"/>
      <c r="L232" s="216"/>
      <c r="M232" s="216"/>
      <c r="N232" s="216"/>
      <c r="O232" s="216"/>
      <c r="P232" s="217"/>
      <c r="Q232" s="216"/>
      <c r="R232" s="216"/>
      <c r="S232" s="216"/>
      <c r="T232" s="216"/>
      <c r="U232" s="216"/>
      <c r="V232" s="216"/>
      <c r="W232" s="216"/>
      <c r="X232" s="216"/>
      <c r="Y232" s="216"/>
      <c r="Z232" s="216"/>
    </row>
    <row r="233" spans="1:26" x14ac:dyDescent="0.3">
      <c r="A233" s="304"/>
      <c r="B233" s="304"/>
      <c r="C233" s="304"/>
      <c r="D233" s="216"/>
      <c r="E233" s="305"/>
      <c r="F233" s="306"/>
      <c r="G233" s="303"/>
      <c r="H233" s="303"/>
      <c r="I233" s="216"/>
      <c r="J233" s="216"/>
      <c r="K233" s="216"/>
      <c r="L233" s="216"/>
      <c r="M233" s="216"/>
      <c r="N233" s="216"/>
      <c r="O233" s="216"/>
      <c r="P233" s="217"/>
      <c r="Q233" s="216"/>
      <c r="R233" s="216"/>
      <c r="S233" s="216"/>
      <c r="T233" s="216"/>
      <c r="U233" s="216"/>
      <c r="V233" s="216"/>
      <c r="W233" s="216"/>
      <c r="X233" s="216"/>
      <c r="Y233" s="216"/>
      <c r="Z233" s="216"/>
    </row>
    <row r="234" spans="1:26" x14ac:dyDescent="0.3">
      <c r="A234" s="304"/>
      <c r="B234" s="304"/>
      <c r="C234" s="304"/>
      <c r="D234" s="216"/>
      <c r="E234" s="305"/>
      <c r="F234" s="306"/>
      <c r="G234" s="303"/>
      <c r="H234" s="303"/>
      <c r="I234" s="216"/>
      <c r="J234" s="216"/>
      <c r="K234" s="216"/>
      <c r="L234" s="216"/>
      <c r="M234" s="216"/>
      <c r="N234" s="216"/>
      <c r="O234" s="216"/>
      <c r="P234" s="217"/>
      <c r="Q234" s="216"/>
      <c r="R234" s="216"/>
      <c r="S234" s="216"/>
      <c r="T234" s="216"/>
      <c r="U234" s="216"/>
      <c r="V234" s="216"/>
      <c r="W234" s="216"/>
      <c r="X234" s="216"/>
      <c r="Y234" s="216"/>
      <c r="Z234" s="216"/>
    </row>
    <row r="235" spans="1:26" x14ac:dyDescent="0.3">
      <c r="A235" s="304"/>
      <c r="B235" s="304"/>
      <c r="C235" s="304"/>
      <c r="D235" s="216"/>
      <c r="E235" s="305"/>
      <c r="F235" s="306"/>
      <c r="G235" s="303"/>
      <c r="H235" s="303"/>
      <c r="I235" s="216"/>
      <c r="J235" s="216"/>
      <c r="K235" s="216"/>
      <c r="L235" s="216"/>
      <c r="M235" s="216"/>
      <c r="N235" s="216"/>
      <c r="O235" s="216"/>
      <c r="P235" s="217"/>
      <c r="Q235" s="216"/>
      <c r="R235" s="216"/>
      <c r="S235" s="216"/>
      <c r="T235" s="216"/>
      <c r="U235" s="216"/>
      <c r="V235" s="216"/>
      <c r="W235" s="216"/>
      <c r="X235" s="216"/>
      <c r="Y235" s="216"/>
      <c r="Z235" s="216"/>
    </row>
    <row r="236" spans="1:26" x14ac:dyDescent="0.3">
      <c r="A236" s="304"/>
      <c r="B236" s="304"/>
      <c r="C236" s="304"/>
      <c r="D236" s="216"/>
      <c r="E236" s="305"/>
      <c r="F236" s="306"/>
      <c r="G236" s="303"/>
      <c r="H236" s="303"/>
      <c r="I236" s="216"/>
      <c r="J236" s="216"/>
      <c r="K236" s="216"/>
      <c r="L236" s="216"/>
      <c r="M236" s="216"/>
      <c r="N236" s="216"/>
      <c r="O236" s="216"/>
      <c r="P236" s="217"/>
      <c r="Q236" s="216"/>
      <c r="R236" s="216"/>
      <c r="S236" s="216"/>
      <c r="T236" s="216"/>
      <c r="U236" s="216"/>
      <c r="V236" s="216"/>
      <c r="W236" s="216"/>
      <c r="X236" s="216"/>
      <c r="Y236" s="216"/>
      <c r="Z236" s="216"/>
    </row>
    <row r="237" spans="1:26" x14ac:dyDescent="0.3">
      <c r="A237" s="304"/>
      <c r="B237" s="304"/>
      <c r="C237" s="304"/>
      <c r="D237" s="216"/>
      <c r="E237" s="305"/>
      <c r="F237" s="306"/>
      <c r="G237" s="303"/>
      <c r="H237" s="303"/>
      <c r="I237" s="216"/>
      <c r="J237" s="216"/>
      <c r="K237" s="216"/>
      <c r="L237" s="216"/>
      <c r="M237" s="216"/>
      <c r="N237" s="216"/>
      <c r="O237" s="216"/>
      <c r="P237" s="217"/>
      <c r="Q237" s="216"/>
      <c r="R237" s="216"/>
      <c r="S237" s="216"/>
      <c r="T237" s="216"/>
      <c r="U237" s="216"/>
      <c r="V237" s="216"/>
      <c r="W237" s="216"/>
      <c r="X237" s="216"/>
      <c r="Y237" s="216"/>
      <c r="Z237" s="216"/>
    </row>
    <row r="238" spans="1:26" x14ac:dyDescent="0.3">
      <c r="A238" s="304"/>
      <c r="B238" s="304"/>
      <c r="C238" s="304"/>
      <c r="D238" s="216"/>
      <c r="E238" s="305"/>
      <c r="F238" s="306"/>
      <c r="G238" s="303"/>
      <c r="H238" s="303"/>
      <c r="I238" s="216"/>
      <c r="J238" s="216"/>
      <c r="K238" s="216"/>
      <c r="L238" s="216"/>
      <c r="M238" s="216"/>
      <c r="N238" s="216"/>
      <c r="O238" s="216"/>
      <c r="P238" s="217"/>
      <c r="Q238" s="216"/>
      <c r="R238" s="216"/>
      <c r="S238" s="216"/>
      <c r="T238" s="216"/>
      <c r="U238" s="216"/>
      <c r="V238" s="216"/>
      <c r="W238" s="216"/>
      <c r="X238" s="216"/>
      <c r="Y238" s="216"/>
      <c r="Z238" s="216"/>
    </row>
    <row r="239" spans="1:26" x14ac:dyDescent="0.3">
      <c r="A239" s="304"/>
      <c r="B239" s="304"/>
      <c r="C239" s="304"/>
      <c r="D239" s="216"/>
      <c r="E239" s="305"/>
      <c r="F239" s="306"/>
      <c r="G239" s="303"/>
      <c r="H239" s="303"/>
      <c r="I239" s="216"/>
      <c r="J239" s="216"/>
      <c r="K239" s="216"/>
      <c r="L239" s="216"/>
      <c r="M239" s="216"/>
      <c r="N239" s="216"/>
      <c r="O239" s="216"/>
      <c r="P239" s="217"/>
      <c r="Q239" s="216"/>
      <c r="R239" s="216"/>
      <c r="S239" s="216"/>
      <c r="T239" s="216"/>
      <c r="U239" s="216"/>
      <c r="V239" s="216"/>
      <c r="W239" s="216"/>
      <c r="X239" s="216"/>
      <c r="Y239" s="216"/>
      <c r="Z239" s="216"/>
    </row>
    <row r="240" spans="1:26" x14ac:dyDescent="0.3">
      <c r="A240" s="304"/>
      <c r="B240" s="304"/>
      <c r="C240" s="304"/>
      <c r="D240" s="216"/>
      <c r="E240" s="305"/>
      <c r="F240" s="306"/>
      <c r="G240" s="303"/>
      <c r="H240" s="303"/>
      <c r="I240" s="216"/>
      <c r="J240" s="216"/>
      <c r="K240" s="216"/>
      <c r="L240" s="216"/>
      <c r="M240" s="216"/>
      <c r="N240" s="216"/>
      <c r="O240" s="216"/>
      <c r="P240" s="217"/>
      <c r="Q240" s="216"/>
      <c r="R240" s="216"/>
      <c r="S240" s="216"/>
      <c r="T240" s="216"/>
      <c r="U240" s="216"/>
      <c r="V240" s="216"/>
      <c r="W240" s="216"/>
      <c r="X240" s="216"/>
      <c r="Y240" s="216"/>
      <c r="Z240" s="216"/>
    </row>
    <row r="241" spans="1:26" x14ac:dyDescent="0.3">
      <c r="A241" s="216"/>
      <c r="B241" s="216"/>
      <c r="C241" s="216"/>
      <c r="D241" s="216"/>
      <c r="E241" s="216"/>
      <c r="F241" s="216"/>
      <c r="G241" s="303"/>
      <c r="H241" s="303"/>
      <c r="I241" s="216"/>
      <c r="J241" s="216"/>
      <c r="K241" s="216"/>
      <c r="L241" s="216"/>
      <c r="M241" s="216"/>
      <c r="N241" s="216"/>
      <c r="O241" s="216"/>
      <c r="P241" s="216"/>
      <c r="Q241" s="216"/>
      <c r="R241" s="216"/>
      <c r="S241" s="216"/>
      <c r="T241" s="216"/>
      <c r="U241" s="216"/>
      <c r="V241" s="216"/>
      <c r="W241" s="216"/>
      <c r="X241" s="216"/>
      <c r="Y241" s="216"/>
      <c r="Z241" s="216"/>
    </row>
    <row r="242" spans="1:26" x14ac:dyDescent="0.3">
      <c r="A242" s="216"/>
      <c r="B242" s="216"/>
      <c r="C242" s="216"/>
      <c r="D242" s="216"/>
      <c r="E242" s="216"/>
      <c r="F242" s="216"/>
      <c r="G242" s="303"/>
      <c r="H242" s="303"/>
      <c r="I242" s="216"/>
      <c r="J242" s="216"/>
      <c r="K242" s="216"/>
      <c r="L242" s="216"/>
      <c r="M242" s="216"/>
      <c r="N242" s="216"/>
      <c r="O242" s="216"/>
      <c r="P242" s="216"/>
      <c r="Q242" s="216"/>
      <c r="R242" s="216"/>
      <c r="S242" s="216"/>
      <c r="T242" s="216"/>
      <c r="U242" s="216"/>
      <c r="V242" s="216"/>
      <c r="W242" s="216"/>
      <c r="X242" s="216"/>
      <c r="Y242" s="216"/>
      <c r="Z242" s="216"/>
    </row>
    <row r="243" spans="1:26" x14ac:dyDescent="0.3">
      <c r="A243" s="216"/>
      <c r="B243" s="216"/>
      <c r="C243" s="216"/>
      <c r="D243" s="216"/>
      <c r="E243" s="216"/>
      <c r="F243" s="216"/>
      <c r="G243" s="303"/>
      <c r="H243" s="303"/>
      <c r="I243" s="216"/>
      <c r="J243" s="216"/>
      <c r="K243" s="216"/>
      <c r="L243" s="216"/>
      <c r="M243" s="216"/>
      <c r="N243" s="216"/>
      <c r="O243" s="216"/>
      <c r="P243" s="216"/>
      <c r="Q243" s="216"/>
      <c r="R243" s="216"/>
      <c r="S243" s="216"/>
      <c r="T243" s="216"/>
      <c r="U243" s="216"/>
      <c r="V243" s="216"/>
      <c r="W243" s="216"/>
      <c r="X243" s="216"/>
      <c r="Y243" s="216"/>
      <c r="Z243" s="216"/>
    </row>
    <row r="244" spans="1:26" x14ac:dyDescent="0.3">
      <c r="A244" s="216"/>
      <c r="B244" s="216"/>
      <c r="C244" s="216"/>
      <c r="D244" s="216"/>
      <c r="E244" s="216"/>
      <c r="F244" s="216"/>
      <c r="G244" s="303"/>
      <c r="H244" s="303"/>
      <c r="I244" s="216"/>
      <c r="J244" s="216"/>
      <c r="K244" s="216"/>
      <c r="L244" s="216"/>
      <c r="M244" s="216"/>
      <c r="N244" s="216"/>
      <c r="O244" s="216"/>
      <c r="P244" s="216"/>
      <c r="Q244" s="216"/>
      <c r="R244" s="216"/>
      <c r="S244" s="216"/>
      <c r="T244" s="216"/>
      <c r="U244" s="216"/>
      <c r="V244" s="216"/>
      <c r="W244" s="216"/>
      <c r="X244" s="216"/>
      <c r="Y244" s="216"/>
      <c r="Z244" s="216"/>
    </row>
    <row r="245" spans="1:26" x14ac:dyDescent="0.3">
      <c r="A245" s="216"/>
      <c r="B245" s="216"/>
      <c r="C245" s="216"/>
      <c r="D245" s="216"/>
      <c r="E245" s="216"/>
      <c r="F245" s="216"/>
      <c r="G245" s="303"/>
      <c r="H245" s="303"/>
      <c r="I245" s="216"/>
      <c r="J245" s="216"/>
      <c r="K245" s="216"/>
      <c r="L245" s="216"/>
      <c r="M245" s="216"/>
      <c r="N245" s="216"/>
      <c r="O245" s="216"/>
      <c r="P245" s="216"/>
      <c r="Q245" s="216"/>
      <c r="R245" s="216"/>
      <c r="S245" s="216"/>
      <c r="T245" s="216"/>
      <c r="U245" s="216"/>
      <c r="V245" s="216"/>
      <c r="W245" s="216"/>
      <c r="X245" s="216"/>
      <c r="Y245" s="216"/>
      <c r="Z245" s="216"/>
    </row>
    <row r="246" spans="1:26" x14ac:dyDescent="0.3">
      <c r="A246" s="216"/>
      <c r="B246" s="216"/>
      <c r="C246" s="216"/>
      <c r="D246" s="216"/>
      <c r="E246" s="216"/>
      <c r="F246" s="216"/>
      <c r="G246" s="303"/>
      <c r="H246" s="303"/>
      <c r="I246" s="216"/>
      <c r="J246" s="216"/>
      <c r="K246" s="216"/>
      <c r="L246" s="216"/>
      <c r="M246" s="216"/>
      <c r="N246" s="216"/>
      <c r="O246" s="216"/>
      <c r="P246" s="216"/>
      <c r="Q246" s="216"/>
      <c r="R246" s="216"/>
      <c r="S246" s="216"/>
      <c r="T246" s="216"/>
      <c r="U246" s="216"/>
      <c r="V246" s="216"/>
      <c r="W246" s="216"/>
      <c r="X246" s="216"/>
      <c r="Y246" s="216"/>
      <c r="Z246" s="216"/>
    </row>
    <row r="247" spans="1:26" x14ac:dyDescent="0.3">
      <c r="A247" s="216"/>
      <c r="B247" s="216"/>
      <c r="C247" s="216"/>
      <c r="D247" s="216"/>
      <c r="E247" s="216"/>
      <c r="F247" s="216"/>
      <c r="G247" s="303"/>
      <c r="H247" s="303"/>
      <c r="I247" s="216"/>
      <c r="J247" s="216"/>
      <c r="K247" s="216"/>
      <c r="L247" s="216"/>
      <c r="M247" s="216"/>
      <c r="N247" s="216"/>
      <c r="O247" s="216"/>
      <c r="P247" s="216"/>
      <c r="Q247" s="216"/>
      <c r="R247" s="216"/>
      <c r="S247" s="216"/>
      <c r="T247" s="216"/>
      <c r="U247" s="216"/>
      <c r="V247" s="216"/>
      <c r="W247" s="216"/>
      <c r="X247" s="216"/>
      <c r="Y247" s="216"/>
      <c r="Z247" s="216"/>
    </row>
    <row r="248" spans="1:26" x14ac:dyDescent="0.3">
      <c r="A248" s="216"/>
      <c r="B248" s="216"/>
      <c r="C248" s="216"/>
      <c r="D248" s="216"/>
      <c r="E248" s="216"/>
      <c r="F248" s="216"/>
      <c r="G248" s="303"/>
      <c r="H248" s="303"/>
      <c r="I248" s="216"/>
      <c r="J248" s="216"/>
      <c r="K248" s="216"/>
      <c r="L248" s="216"/>
      <c r="M248" s="216"/>
      <c r="N248" s="216"/>
      <c r="O248" s="216"/>
      <c r="P248" s="216"/>
      <c r="Q248" s="216"/>
      <c r="R248" s="216"/>
      <c r="S248" s="216"/>
      <c r="T248" s="216"/>
      <c r="U248" s="216"/>
      <c r="V248" s="216"/>
      <c r="W248" s="216"/>
      <c r="X248" s="216"/>
      <c r="Y248" s="216"/>
      <c r="Z248" s="216"/>
    </row>
    <row r="249" spans="1:26" x14ac:dyDescent="0.3">
      <c r="A249" s="216"/>
      <c r="B249" s="216"/>
      <c r="C249" s="216"/>
      <c r="D249" s="216"/>
      <c r="E249" s="216"/>
      <c r="F249" s="216"/>
      <c r="G249" s="303"/>
      <c r="H249" s="303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16"/>
      <c r="Y249" s="216"/>
      <c r="Z249" s="216"/>
    </row>
    <row r="250" spans="1:26" x14ac:dyDescent="0.3">
      <c r="A250" s="216"/>
      <c r="B250" s="216"/>
      <c r="C250" s="216"/>
      <c r="D250" s="216"/>
      <c r="E250" s="216"/>
      <c r="F250" s="216"/>
      <c r="G250" s="303"/>
      <c r="H250" s="303"/>
      <c r="I250" s="216"/>
      <c r="J250" s="216"/>
      <c r="K250" s="216"/>
      <c r="L250" s="216"/>
      <c r="M250" s="216"/>
      <c r="N250" s="216"/>
      <c r="O250" s="216"/>
      <c r="P250" s="216"/>
      <c r="Q250" s="216"/>
      <c r="R250" s="216"/>
      <c r="S250" s="216"/>
      <c r="T250" s="216"/>
      <c r="U250" s="216"/>
      <c r="V250" s="216"/>
      <c r="W250" s="216"/>
      <c r="X250" s="216"/>
      <c r="Y250" s="216"/>
      <c r="Z250" s="216"/>
    </row>
    <row r="251" spans="1:26" x14ac:dyDescent="0.3">
      <c r="A251" s="216"/>
      <c r="B251" s="216"/>
      <c r="C251" s="216"/>
      <c r="D251" s="216"/>
      <c r="E251" s="216"/>
      <c r="F251" s="216"/>
      <c r="G251" s="303"/>
      <c r="H251" s="303"/>
      <c r="I251" s="216"/>
      <c r="J251" s="216"/>
      <c r="K251" s="216"/>
      <c r="L251" s="216"/>
      <c r="M251" s="216"/>
      <c r="N251" s="216"/>
      <c r="O251" s="216"/>
      <c r="P251" s="216"/>
      <c r="Q251" s="216"/>
      <c r="R251" s="216"/>
      <c r="S251" s="216"/>
      <c r="T251" s="216"/>
      <c r="U251" s="216"/>
      <c r="V251" s="216"/>
      <c r="W251" s="216"/>
      <c r="X251" s="216"/>
      <c r="Y251" s="216"/>
      <c r="Z251" s="216"/>
    </row>
    <row r="252" spans="1:26" x14ac:dyDescent="0.3">
      <c r="A252" s="216"/>
      <c r="B252" s="216"/>
      <c r="C252" s="216"/>
      <c r="D252" s="216"/>
      <c r="E252" s="216"/>
      <c r="F252" s="216"/>
      <c r="G252" s="303"/>
      <c r="H252" s="303"/>
      <c r="I252" s="216"/>
      <c r="J252" s="216"/>
      <c r="K252" s="216"/>
      <c r="L252" s="216"/>
      <c r="M252" s="216"/>
      <c r="N252" s="216"/>
      <c r="O252" s="216"/>
      <c r="P252" s="216"/>
      <c r="Q252" s="216"/>
      <c r="R252" s="216"/>
      <c r="S252" s="216"/>
      <c r="T252" s="216"/>
      <c r="U252" s="216"/>
      <c r="V252" s="216"/>
      <c r="W252" s="216"/>
      <c r="X252" s="216"/>
      <c r="Y252" s="216"/>
      <c r="Z252" s="216"/>
    </row>
    <row r="253" spans="1:26" x14ac:dyDescent="0.3">
      <c r="A253" s="216"/>
      <c r="B253" s="216"/>
      <c r="C253" s="216"/>
      <c r="D253" s="216"/>
      <c r="E253" s="216"/>
      <c r="F253" s="216"/>
      <c r="G253" s="303"/>
      <c r="H253" s="303"/>
      <c r="I253" s="216"/>
      <c r="J253" s="216"/>
      <c r="K253" s="216"/>
      <c r="L253" s="216"/>
      <c r="M253" s="216"/>
      <c r="N253" s="216"/>
      <c r="O253" s="216"/>
      <c r="P253" s="216"/>
      <c r="Q253" s="216"/>
      <c r="R253" s="216"/>
      <c r="S253" s="216"/>
      <c r="T253" s="216"/>
      <c r="U253" s="216"/>
      <c r="V253" s="216"/>
      <c r="W253" s="216"/>
      <c r="X253" s="216"/>
      <c r="Y253" s="216"/>
      <c r="Z253" s="216"/>
    </row>
    <row r="254" spans="1:26" x14ac:dyDescent="0.3">
      <c r="A254" s="216"/>
      <c r="B254" s="216"/>
      <c r="C254" s="216"/>
      <c r="D254" s="216"/>
      <c r="E254" s="216"/>
      <c r="F254" s="216"/>
      <c r="G254" s="303"/>
      <c r="H254" s="303"/>
      <c r="I254" s="216"/>
      <c r="J254" s="216"/>
      <c r="K254" s="216"/>
      <c r="L254" s="216"/>
      <c r="M254" s="216"/>
      <c r="N254" s="216"/>
      <c r="O254" s="216"/>
      <c r="P254" s="216"/>
      <c r="Q254" s="216"/>
      <c r="R254" s="216"/>
      <c r="S254" s="216"/>
      <c r="T254" s="216"/>
      <c r="U254" s="216"/>
      <c r="V254" s="216"/>
      <c r="W254" s="216"/>
      <c r="X254" s="216"/>
      <c r="Y254" s="216"/>
      <c r="Z254" s="216"/>
    </row>
    <row r="255" spans="1:26" x14ac:dyDescent="0.3">
      <c r="A255" s="216"/>
      <c r="B255" s="216"/>
      <c r="C255" s="216"/>
      <c r="D255" s="216"/>
      <c r="E255" s="216"/>
      <c r="F255" s="216"/>
      <c r="G255" s="303"/>
      <c r="H255" s="303"/>
      <c r="I255" s="216"/>
      <c r="J255" s="216"/>
      <c r="K255" s="216"/>
      <c r="L255" s="216"/>
      <c r="M255" s="216"/>
      <c r="N255" s="216"/>
      <c r="O255" s="216"/>
      <c r="P255" s="216"/>
      <c r="Q255" s="216"/>
      <c r="R255" s="216"/>
      <c r="S255" s="216"/>
      <c r="T255" s="216"/>
      <c r="U255" s="216"/>
      <c r="V255" s="216"/>
      <c r="W255" s="216"/>
      <c r="X255" s="216"/>
      <c r="Y255" s="216"/>
      <c r="Z255" s="216"/>
    </row>
    <row r="256" spans="1:26" x14ac:dyDescent="0.3">
      <c r="A256" s="216"/>
      <c r="B256" s="216"/>
      <c r="C256" s="216"/>
      <c r="D256" s="216"/>
      <c r="E256" s="216"/>
      <c r="F256" s="216"/>
      <c r="G256" s="303"/>
      <c r="H256" s="303"/>
      <c r="I256" s="216"/>
      <c r="J256" s="216"/>
      <c r="K256" s="216"/>
      <c r="L256" s="216"/>
      <c r="M256" s="216"/>
      <c r="N256" s="216"/>
      <c r="O256" s="216"/>
      <c r="P256" s="216"/>
      <c r="Q256" s="216"/>
      <c r="R256" s="216"/>
      <c r="S256" s="216"/>
      <c r="T256" s="216"/>
      <c r="U256" s="216"/>
      <c r="V256" s="216"/>
      <c r="W256" s="216"/>
      <c r="X256" s="216"/>
      <c r="Y256" s="216"/>
      <c r="Z256" s="216"/>
    </row>
    <row r="257" spans="1:26" x14ac:dyDescent="0.3">
      <c r="A257" s="216"/>
      <c r="B257" s="216"/>
      <c r="C257" s="216"/>
      <c r="D257" s="216"/>
      <c r="E257" s="216"/>
      <c r="F257" s="216"/>
      <c r="G257" s="303"/>
      <c r="H257" s="303"/>
      <c r="I257" s="216"/>
      <c r="J257" s="216"/>
      <c r="K257" s="216"/>
      <c r="L257" s="216"/>
      <c r="M257" s="216"/>
      <c r="N257" s="216"/>
      <c r="O257" s="216"/>
      <c r="P257" s="216"/>
      <c r="Q257" s="216"/>
      <c r="R257" s="216"/>
      <c r="S257" s="216"/>
      <c r="T257" s="216"/>
      <c r="U257" s="216"/>
      <c r="V257" s="216"/>
      <c r="W257" s="216"/>
      <c r="X257" s="216"/>
      <c r="Y257" s="216"/>
      <c r="Z257" s="216"/>
    </row>
    <row r="258" spans="1:26" x14ac:dyDescent="0.3">
      <c r="A258" s="216"/>
      <c r="B258" s="216"/>
      <c r="C258" s="216"/>
      <c r="D258" s="216"/>
      <c r="E258" s="216"/>
      <c r="F258" s="216"/>
      <c r="G258" s="303"/>
      <c r="H258" s="303"/>
      <c r="I258" s="216"/>
      <c r="J258" s="216"/>
      <c r="K258" s="216"/>
      <c r="L258" s="216"/>
      <c r="M258" s="216"/>
      <c r="N258" s="216"/>
      <c r="O258" s="216"/>
      <c r="P258" s="216"/>
      <c r="Q258" s="216"/>
      <c r="R258" s="216"/>
      <c r="S258" s="216"/>
      <c r="T258" s="216"/>
      <c r="U258" s="216"/>
      <c r="V258" s="216"/>
      <c r="W258" s="216"/>
      <c r="X258" s="216"/>
      <c r="Y258" s="216"/>
      <c r="Z258" s="216"/>
    </row>
    <row r="259" spans="1:26" x14ac:dyDescent="0.3">
      <c r="A259" s="216"/>
      <c r="B259" s="216"/>
      <c r="C259" s="216"/>
      <c r="D259" s="216"/>
      <c r="E259" s="216"/>
      <c r="F259" s="216"/>
      <c r="G259" s="303"/>
      <c r="H259" s="303"/>
      <c r="I259" s="216"/>
      <c r="J259" s="216"/>
      <c r="K259" s="216"/>
      <c r="L259" s="216"/>
      <c r="M259" s="216"/>
      <c r="N259" s="216"/>
      <c r="O259" s="216"/>
      <c r="P259" s="216"/>
      <c r="Q259" s="216"/>
      <c r="R259" s="216"/>
      <c r="S259" s="216"/>
      <c r="T259" s="216"/>
      <c r="U259" s="216"/>
      <c r="V259" s="216"/>
      <c r="W259" s="216"/>
      <c r="X259" s="216"/>
      <c r="Y259" s="216"/>
      <c r="Z259" s="216"/>
    </row>
    <row r="260" spans="1:26" x14ac:dyDescent="0.3">
      <c r="A260" s="216"/>
      <c r="B260" s="216"/>
      <c r="C260" s="216"/>
      <c r="D260" s="216"/>
      <c r="E260" s="216"/>
      <c r="F260" s="216"/>
      <c r="G260" s="303"/>
      <c r="H260" s="303"/>
      <c r="I260" s="216"/>
      <c r="J260" s="216"/>
      <c r="K260" s="216"/>
      <c r="L260" s="216"/>
      <c r="M260" s="216"/>
      <c r="N260" s="216"/>
      <c r="O260" s="216"/>
      <c r="P260" s="216"/>
      <c r="Q260" s="216"/>
      <c r="R260" s="216"/>
      <c r="S260" s="216"/>
      <c r="T260" s="216"/>
      <c r="U260" s="216"/>
      <c r="V260" s="216"/>
      <c r="W260" s="216"/>
      <c r="X260" s="216"/>
      <c r="Y260" s="216"/>
      <c r="Z260" s="216"/>
    </row>
    <row r="261" spans="1:26" x14ac:dyDescent="0.3">
      <c r="A261" s="216"/>
      <c r="B261" s="216"/>
      <c r="C261" s="216"/>
      <c r="D261" s="216"/>
      <c r="E261" s="216"/>
      <c r="F261" s="216"/>
      <c r="G261" s="303"/>
      <c r="H261" s="303"/>
      <c r="I261" s="216"/>
      <c r="J261" s="216"/>
      <c r="K261" s="216"/>
      <c r="L261" s="216"/>
      <c r="M261" s="216"/>
      <c r="N261" s="216"/>
      <c r="O261" s="216"/>
      <c r="P261" s="216"/>
      <c r="Q261" s="216"/>
      <c r="R261" s="216"/>
      <c r="S261" s="216"/>
      <c r="T261" s="216"/>
      <c r="U261" s="216"/>
      <c r="V261" s="216"/>
      <c r="W261" s="216"/>
      <c r="X261" s="216"/>
      <c r="Y261" s="216"/>
      <c r="Z261" s="216"/>
    </row>
    <row r="262" spans="1:26" x14ac:dyDescent="0.3">
      <c r="A262" s="216"/>
      <c r="B262" s="216"/>
      <c r="C262" s="216"/>
      <c r="D262" s="216"/>
      <c r="E262" s="216"/>
      <c r="F262" s="216"/>
      <c r="G262" s="303"/>
      <c r="H262" s="303"/>
      <c r="I262" s="216"/>
      <c r="J262" s="216"/>
      <c r="K262" s="216"/>
      <c r="L262" s="216"/>
      <c r="M262" s="216"/>
      <c r="N262" s="216"/>
      <c r="O262" s="216"/>
      <c r="P262" s="216"/>
      <c r="Q262" s="216"/>
      <c r="R262" s="216"/>
      <c r="S262" s="216"/>
      <c r="T262" s="216"/>
      <c r="U262" s="216"/>
      <c r="V262" s="216"/>
      <c r="W262" s="216"/>
      <c r="X262" s="216"/>
      <c r="Y262" s="216"/>
      <c r="Z262" s="216"/>
    </row>
    <row r="263" spans="1:26" x14ac:dyDescent="0.3">
      <c r="A263" s="216"/>
      <c r="B263" s="216"/>
      <c r="C263" s="216"/>
      <c r="D263" s="216"/>
      <c r="E263" s="216"/>
      <c r="F263" s="216"/>
      <c r="G263" s="303"/>
      <c r="H263" s="303"/>
      <c r="I263" s="216"/>
      <c r="J263" s="216"/>
      <c r="K263" s="216"/>
      <c r="L263" s="216"/>
      <c r="M263" s="216"/>
      <c r="N263" s="216"/>
      <c r="O263" s="216"/>
      <c r="P263" s="216"/>
      <c r="Q263" s="216"/>
      <c r="R263" s="216"/>
      <c r="S263" s="216"/>
      <c r="T263" s="216"/>
      <c r="U263" s="216"/>
      <c r="V263" s="216"/>
      <c r="W263" s="216"/>
      <c r="X263" s="216"/>
      <c r="Y263" s="216"/>
      <c r="Z263" s="216"/>
    </row>
    <row r="264" spans="1:26" x14ac:dyDescent="0.3">
      <c r="A264" s="216"/>
      <c r="B264" s="216"/>
      <c r="C264" s="216"/>
      <c r="D264" s="216"/>
      <c r="E264" s="216"/>
      <c r="F264" s="216"/>
      <c r="G264" s="303"/>
      <c r="H264" s="303"/>
      <c r="I264" s="216"/>
      <c r="J264" s="216"/>
      <c r="K264" s="216"/>
      <c r="L264" s="216"/>
      <c r="M264" s="216"/>
      <c r="N264" s="216"/>
      <c r="O264" s="216"/>
      <c r="P264" s="216"/>
      <c r="Q264" s="216"/>
      <c r="R264" s="216"/>
      <c r="S264" s="216"/>
      <c r="T264" s="216"/>
      <c r="U264" s="216"/>
      <c r="V264" s="216"/>
      <c r="W264" s="216"/>
      <c r="X264" s="216"/>
      <c r="Y264" s="216"/>
      <c r="Z264" s="216"/>
    </row>
    <row r="265" spans="1:26" x14ac:dyDescent="0.3">
      <c r="A265" s="216"/>
      <c r="B265" s="216"/>
      <c r="C265" s="216"/>
      <c r="D265" s="216"/>
      <c r="E265" s="216"/>
      <c r="F265" s="216"/>
      <c r="G265" s="303"/>
      <c r="H265" s="303"/>
      <c r="I265" s="216"/>
      <c r="J265" s="216"/>
      <c r="K265" s="216"/>
      <c r="L265" s="216"/>
      <c r="M265" s="216"/>
      <c r="N265" s="216"/>
      <c r="O265" s="216"/>
      <c r="P265" s="216"/>
      <c r="Q265" s="216"/>
      <c r="R265" s="216"/>
      <c r="S265" s="216"/>
      <c r="T265" s="216"/>
      <c r="U265" s="216"/>
      <c r="V265" s="216"/>
      <c r="W265" s="216"/>
      <c r="X265" s="216"/>
      <c r="Y265" s="216"/>
      <c r="Z265" s="216"/>
    </row>
    <row r="266" spans="1:26" x14ac:dyDescent="0.3">
      <c r="A266" s="216"/>
      <c r="B266" s="216"/>
      <c r="C266" s="216"/>
      <c r="D266" s="216"/>
      <c r="E266" s="216"/>
      <c r="F266" s="216"/>
      <c r="G266" s="303"/>
      <c r="H266" s="303"/>
      <c r="I266" s="216"/>
      <c r="J266" s="216"/>
      <c r="K266" s="216"/>
      <c r="L266" s="216"/>
      <c r="M266" s="216"/>
      <c r="N266" s="216"/>
      <c r="O266" s="216"/>
      <c r="P266" s="216"/>
      <c r="Q266" s="216"/>
      <c r="R266" s="216"/>
      <c r="S266" s="216"/>
      <c r="T266" s="216"/>
      <c r="U266" s="216"/>
      <c r="V266" s="216"/>
      <c r="W266" s="216"/>
      <c r="X266" s="216"/>
      <c r="Y266" s="216"/>
      <c r="Z266" s="216"/>
    </row>
    <row r="267" spans="1:26" x14ac:dyDescent="0.3">
      <c r="A267" s="216"/>
      <c r="B267" s="216"/>
      <c r="C267" s="216"/>
      <c r="D267" s="216"/>
      <c r="E267" s="216"/>
      <c r="F267" s="216"/>
      <c r="G267" s="303"/>
      <c r="H267" s="303"/>
      <c r="I267" s="216"/>
      <c r="J267" s="216"/>
      <c r="K267" s="216"/>
      <c r="L267" s="216"/>
      <c r="M267" s="216"/>
      <c r="N267" s="216"/>
      <c r="O267" s="216"/>
      <c r="P267" s="216"/>
      <c r="Q267" s="216"/>
      <c r="R267" s="216"/>
      <c r="S267" s="216"/>
      <c r="T267" s="216"/>
      <c r="U267" s="216"/>
      <c r="V267" s="216"/>
      <c r="W267" s="216"/>
      <c r="X267" s="216"/>
      <c r="Y267" s="216"/>
      <c r="Z267" s="216"/>
    </row>
    <row r="268" spans="1:26" x14ac:dyDescent="0.3">
      <c r="A268" s="216"/>
      <c r="B268" s="216"/>
      <c r="C268" s="216"/>
      <c r="D268" s="216"/>
      <c r="E268" s="216"/>
      <c r="F268" s="216"/>
      <c r="G268" s="303"/>
      <c r="H268" s="303"/>
      <c r="I268" s="216"/>
      <c r="J268" s="216"/>
      <c r="K268" s="216"/>
      <c r="L268" s="216"/>
      <c r="M268" s="216"/>
      <c r="N268" s="216"/>
      <c r="O268" s="216"/>
      <c r="P268" s="216"/>
      <c r="Q268" s="216"/>
      <c r="R268" s="216"/>
      <c r="S268" s="216"/>
      <c r="T268" s="216"/>
      <c r="U268" s="216"/>
      <c r="V268" s="216"/>
      <c r="W268" s="216"/>
      <c r="X268" s="216"/>
      <c r="Y268" s="216"/>
      <c r="Z268" s="216"/>
    </row>
    <row r="269" spans="1:26" x14ac:dyDescent="0.3">
      <c r="A269" s="216"/>
      <c r="B269" s="216"/>
      <c r="C269" s="216"/>
      <c r="D269" s="216"/>
      <c r="E269" s="216"/>
      <c r="F269" s="216"/>
      <c r="G269" s="303"/>
      <c r="H269" s="303"/>
      <c r="I269" s="216"/>
      <c r="J269" s="216"/>
      <c r="K269" s="216"/>
      <c r="L269" s="216"/>
      <c r="M269" s="216"/>
      <c r="N269" s="216"/>
      <c r="O269" s="216"/>
      <c r="P269" s="216"/>
      <c r="Q269" s="216"/>
      <c r="R269" s="216"/>
      <c r="S269" s="216"/>
      <c r="T269" s="216"/>
      <c r="U269" s="216"/>
      <c r="V269" s="216"/>
      <c r="W269" s="216"/>
      <c r="X269" s="216"/>
      <c r="Y269" s="216"/>
      <c r="Z269" s="216"/>
    </row>
    <row r="270" spans="1:26" x14ac:dyDescent="0.3">
      <c r="A270" s="216"/>
      <c r="B270" s="216"/>
      <c r="C270" s="216"/>
      <c r="D270" s="216"/>
      <c r="E270" s="216"/>
      <c r="F270" s="216"/>
      <c r="G270" s="303"/>
      <c r="H270" s="303"/>
      <c r="I270" s="216"/>
      <c r="J270" s="216"/>
      <c r="K270" s="216"/>
      <c r="L270" s="216"/>
      <c r="M270" s="216"/>
      <c r="N270" s="216"/>
      <c r="O270" s="216"/>
      <c r="P270" s="216"/>
      <c r="Q270" s="216"/>
      <c r="R270" s="216"/>
      <c r="S270" s="216"/>
      <c r="T270" s="216"/>
      <c r="U270" s="216"/>
      <c r="V270" s="216"/>
      <c r="W270" s="216"/>
      <c r="X270" s="216"/>
      <c r="Y270" s="216"/>
      <c r="Z270" s="216"/>
    </row>
    <row r="271" spans="1:26" x14ac:dyDescent="0.3">
      <c r="A271" s="216"/>
      <c r="B271" s="216"/>
      <c r="C271" s="216"/>
      <c r="D271" s="216"/>
      <c r="E271" s="216"/>
      <c r="F271" s="216"/>
      <c r="G271" s="303"/>
      <c r="H271" s="303"/>
      <c r="I271" s="216"/>
      <c r="J271" s="216"/>
      <c r="K271" s="216"/>
      <c r="L271" s="216"/>
      <c r="M271" s="216"/>
      <c r="N271" s="216"/>
      <c r="O271" s="216"/>
      <c r="P271" s="216"/>
      <c r="Q271" s="216"/>
      <c r="R271" s="216"/>
      <c r="S271" s="216"/>
      <c r="T271" s="216"/>
      <c r="U271" s="216"/>
      <c r="V271" s="216"/>
      <c r="W271" s="216"/>
      <c r="X271" s="216"/>
      <c r="Y271" s="216"/>
      <c r="Z271" s="216"/>
    </row>
    <row r="272" spans="1:26" x14ac:dyDescent="0.3">
      <c r="A272" s="216"/>
      <c r="B272" s="216"/>
      <c r="C272" s="216"/>
      <c r="D272" s="216"/>
      <c r="E272" s="216"/>
      <c r="F272" s="216"/>
      <c r="G272" s="303"/>
      <c r="H272" s="303"/>
      <c r="I272" s="216"/>
      <c r="J272" s="216"/>
      <c r="K272" s="216"/>
      <c r="L272" s="216"/>
      <c r="M272" s="216"/>
      <c r="N272" s="216"/>
      <c r="O272" s="216"/>
      <c r="P272" s="216"/>
      <c r="Q272" s="216"/>
      <c r="R272" s="216"/>
      <c r="S272" s="216"/>
      <c r="T272" s="216"/>
      <c r="U272" s="216"/>
      <c r="V272" s="216"/>
      <c r="W272" s="216"/>
      <c r="X272" s="216"/>
      <c r="Y272" s="216"/>
      <c r="Z272" s="216"/>
    </row>
    <row r="273" spans="1:26" x14ac:dyDescent="0.3">
      <c r="A273" s="216"/>
      <c r="B273" s="216"/>
      <c r="C273" s="216"/>
      <c r="D273" s="216"/>
      <c r="E273" s="216"/>
      <c r="F273" s="216"/>
      <c r="G273" s="303"/>
      <c r="H273" s="303"/>
      <c r="I273" s="216"/>
      <c r="J273" s="216"/>
      <c r="K273" s="216"/>
      <c r="L273" s="216"/>
      <c r="M273" s="216"/>
      <c r="N273" s="216"/>
      <c r="O273" s="216"/>
      <c r="P273" s="216"/>
      <c r="Q273" s="216"/>
      <c r="R273" s="216"/>
      <c r="S273" s="216"/>
      <c r="T273" s="216"/>
      <c r="U273" s="216"/>
      <c r="V273" s="216"/>
      <c r="W273" s="216"/>
      <c r="X273" s="216"/>
      <c r="Y273" s="216"/>
      <c r="Z273" s="216"/>
    </row>
    <row r="274" spans="1:26" x14ac:dyDescent="0.3">
      <c r="A274" s="216"/>
      <c r="B274" s="216"/>
      <c r="C274" s="216"/>
      <c r="D274" s="216"/>
      <c r="E274" s="216"/>
      <c r="F274" s="216"/>
      <c r="G274" s="303"/>
      <c r="H274" s="303"/>
      <c r="I274" s="216"/>
      <c r="J274" s="216"/>
      <c r="K274" s="216"/>
      <c r="L274" s="216"/>
      <c r="M274" s="216"/>
      <c r="N274" s="216"/>
      <c r="O274" s="216"/>
      <c r="P274" s="216"/>
      <c r="Q274" s="216"/>
      <c r="R274" s="216"/>
      <c r="S274" s="216"/>
      <c r="T274" s="216"/>
      <c r="U274" s="216"/>
      <c r="V274" s="216"/>
      <c r="W274" s="216"/>
      <c r="X274" s="216"/>
      <c r="Y274" s="216"/>
      <c r="Z274" s="216"/>
    </row>
    <row r="275" spans="1:26" x14ac:dyDescent="0.3">
      <c r="A275" s="216"/>
      <c r="B275" s="216"/>
      <c r="C275" s="216"/>
      <c r="D275" s="216"/>
      <c r="E275" s="216"/>
      <c r="F275" s="216"/>
      <c r="G275" s="303"/>
      <c r="H275" s="303"/>
      <c r="I275" s="216"/>
      <c r="J275" s="216"/>
      <c r="K275" s="216"/>
      <c r="L275" s="216"/>
      <c r="M275" s="216"/>
      <c r="N275" s="216"/>
      <c r="O275" s="216"/>
      <c r="P275" s="216"/>
      <c r="Q275" s="216"/>
      <c r="R275" s="216"/>
      <c r="S275" s="216"/>
      <c r="T275" s="216"/>
      <c r="U275" s="216"/>
      <c r="V275" s="216"/>
      <c r="W275" s="216"/>
      <c r="X275" s="216"/>
      <c r="Y275" s="216"/>
      <c r="Z275" s="216"/>
    </row>
    <row r="276" spans="1:26" x14ac:dyDescent="0.3">
      <c r="A276" s="216"/>
      <c r="B276" s="216"/>
      <c r="C276" s="216"/>
      <c r="D276" s="216"/>
      <c r="E276" s="216"/>
      <c r="F276" s="216"/>
      <c r="G276" s="303"/>
      <c r="H276" s="303"/>
      <c r="I276" s="216"/>
      <c r="J276" s="216"/>
      <c r="K276" s="216"/>
      <c r="L276" s="216"/>
      <c r="M276" s="216"/>
      <c r="N276" s="216"/>
      <c r="O276" s="216"/>
      <c r="P276" s="216"/>
      <c r="Q276" s="216"/>
      <c r="R276" s="216"/>
      <c r="S276" s="216"/>
      <c r="T276" s="216"/>
      <c r="U276" s="216"/>
      <c r="V276" s="216"/>
      <c r="W276" s="216"/>
      <c r="X276" s="216"/>
      <c r="Y276" s="216"/>
      <c r="Z276" s="216"/>
    </row>
    <row r="277" spans="1:26" x14ac:dyDescent="0.3">
      <c r="A277" s="216"/>
      <c r="B277" s="216"/>
      <c r="C277" s="216"/>
      <c r="D277" s="216"/>
      <c r="E277" s="216"/>
      <c r="F277" s="216"/>
      <c r="G277" s="303"/>
      <c r="H277" s="303"/>
      <c r="I277" s="216"/>
      <c r="J277" s="216"/>
      <c r="K277" s="216"/>
      <c r="L277" s="216"/>
      <c r="M277" s="216"/>
      <c r="N277" s="216"/>
      <c r="O277" s="216"/>
      <c r="P277" s="216"/>
      <c r="Q277" s="216"/>
      <c r="R277" s="216"/>
      <c r="S277" s="216"/>
      <c r="T277" s="216"/>
      <c r="U277" s="216"/>
      <c r="V277" s="216"/>
      <c r="W277" s="216"/>
      <c r="X277" s="216"/>
      <c r="Y277" s="216"/>
      <c r="Z277" s="216"/>
    </row>
    <row r="278" spans="1:26" x14ac:dyDescent="0.3">
      <c r="A278" s="216"/>
      <c r="B278" s="216"/>
      <c r="C278" s="216"/>
      <c r="D278" s="216"/>
      <c r="E278" s="216"/>
      <c r="F278" s="216"/>
      <c r="G278" s="303"/>
      <c r="H278" s="303"/>
      <c r="I278" s="216"/>
      <c r="J278" s="216"/>
      <c r="K278" s="216"/>
      <c r="L278" s="216"/>
      <c r="M278" s="216"/>
      <c r="N278" s="216"/>
      <c r="O278" s="216"/>
      <c r="P278" s="216"/>
      <c r="Q278" s="216"/>
      <c r="R278" s="216"/>
      <c r="S278" s="216"/>
      <c r="T278" s="216"/>
      <c r="U278" s="216"/>
      <c r="V278" s="216"/>
      <c r="W278" s="216"/>
      <c r="X278" s="216"/>
      <c r="Y278" s="216"/>
      <c r="Z278" s="216"/>
    </row>
    <row r="279" spans="1:26" x14ac:dyDescent="0.3">
      <c r="A279" s="216"/>
      <c r="B279" s="216"/>
      <c r="C279" s="216"/>
      <c r="D279" s="216"/>
      <c r="E279" s="216"/>
      <c r="F279" s="216"/>
      <c r="G279" s="303"/>
      <c r="H279" s="303"/>
      <c r="I279" s="216"/>
      <c r="J279" s="216"/>
      <c r="K279" s="216"/>
      <c r="L279" s="216"/>
      <c r="M279" s="216"/>
      <c r="N279" s="216"/>
      <c r="O279" s="216"/>
      <c r="P279" s="216"/>
      <c r="Q279" s="216"/>
      <c r="R279" s="216"/>
      <c r="S279" s="216"/>
      <c r="T279" s="216"/>
      <c r="U279" s="216"/>
      <c r="V279" s="216"/>
      <c r="W279" s="216"/>
      <c r="X279" s="216"/>
      <c r="Y279" s="216"/>
      <c r="Z279" s="216"/>
    </row>
    <row r="280" spans="1:26" x14ac:dyDescent="0.3">
      <c r="A280" s="216"/>
      <c r="B280" s="216"/>
      <c r="C280" s="216"/>
      <c r="D280" s="216"/>
      <c r="E280" s="216"/>
      <c r="F280" s="216"/>
      <c r="G280" s="303"/>
      <c r="H280" s="303"/>
      <c r="I280" s="216"/>
      <c r="J280" s="216"/>
      <c r="K280" s="216"/>
      <c r="L280" s="216"/>
      <c r="M280" s="216"/>
      <c r="N280" s="216"/>
      <c r="O280" s="216"/>
      <c r="P280" s="216"/>
      <c r="Q280" s="216"/>
      <c r="R280" s="216"/>
      <c r="S280" s="216"/>
      <c r="T280" s="216"/>
      <c r="U280" s="216"/>
      <c r="V280" s="216"/>
      <c r="W280" s="216"/>
      <c r="X280" s="216"/>
      <c r="Y280" s="216"/>
      <c r="Z280" s="216"/>
    </row>
    <row r="281" spans="1:26" x14ac:dyDescent="0.3">
      <c r="A281" s="216"/>
      <c r="B281" s="216"/>
      <c r="C281" s="216"/>
      <c r="D281" s="216"/>
      <c r="E281" s="216"/>
      <c r="F281" s="216"/>
      <c r="G281" s="303"/>
      <c r="H281" s="303"/>
      <c r="I281" s="216"/>
      <c r="J281" s="216"/>
      <c r="K281" s="216"/>
      <c r="L281" s="216"/>
      <c r="M281" s="216"/>
      <c r="N281" s="216"/>
      <c r="O281" s="216"/>
      <c r="P281" s="216"/>
      <c r="Q281" s="216"/>
      <c r="R281" s="216"/>
      <c r="S281" s="216"/>
      <c r="T281" s="216"/>
      <c r="U281" s="216"/>
      <c r="V281" s="216"/>
      <c r="W281" s="216"/>
      <c r="X281" s="216"/>
      <c r="Y281" s="216"/>
      <c r="Z281" s="216"/>
    </row>
    <row r="282" spans="1:26" x14ac:dyDescent="0.3">
      <c r="A282" s="216"/>
      <c r="B282" s="216"/>
      <c r="C282" s="216"/>
      <c r="D282" s="216"/>
      <c r="E282" s="216"/>
      <c r="F282" s="216"/>
      <c r="G282" s="303"/>
      <c r="H282" s="303"/>
      <c r="I282" s="216"/>
      <c r="J282" s="216"/>
      <c r="K282" s="216"/>
      <c r="L282" s="216"/>
      <c r="M282" s="216"/>
      <c r="N282" s="216"/>
      <c r="O282" s="216"/>
      <c r="P282" s="216"/>
      <c r="Q282" s="216"/>
      <c r="R282" s="216"/>
      <c r="S282" s="216"/>
      <c r="T282" s="216"/>
      <c r="U282" s="216"/>
      <c r="V282" s="216"/>
      <c r="W282" s="216"/>
      <c r="X282" s="216"/>
      <c r="Y282" s="216"/>
      <c r="Z282" s="216"/>
    </row>
    <row r="283" spans="1:26" x14ac:dyDescent="0.3">
      <c r="A283" s="216"/>
      <c r="B283" s="216"/>
      <c r="C283" s="216"/>
      <c r="D283" s="216"/>
      <c r="E283" s="216"/>
      <c r="F283" s="216"/>
      <c r="G283" s="303"/>
      <c r="H283" s="303"/>
      <c r="I283" s="216"/>
      <c r="J283" s="216"/>
      <c r="K283" s="216"/>
      <c r="L283" s="216"/>
      <c r="M283" s="216"/>
      <c r="N283" s="216"/>
      <c r="O283" s="216"/>
      <c r="P283" s="216"/>
      <c r="Q283" s="216"/>
      <c r="R283" s="216"/>
      <c r="S283" s="216"/>
      <c r="T283" s="216"/>
      <c r="U283" s="216"/>
      <c r="V283" s="216"/>
      <c r="W283" s="216"/>
      <c r="X283" s="216"/>
      <c r="Y283" s="216"/>
      <c r="Z283" s="216"/>
    </row>
    <row r="284" spans="1:26" x14ac:dyDescent="0.3">
      <c r="A284" s="216"/>
      <c r="B284" s="216"/>
      <c r="C284" s="216"/>
      <c r="D284" s="216"/>
      <c r="E284" s="216"/>
      <c r="F284" s="216"/>
      <c r="G284" s="303"/>
      <c r="H284" s="303"/>
      <c r="I284" s="216"/>
      <c r="J284" s="216"/>
      <c r="K284" s="216"/>
      <c r="L284" s="216"/>
      <c r="M284" s="216"/>
      <c r="N284" s="216"/>
      <c r="O284" s="216"/>
      <c r="P284" s="216"/>
      <c r="Q284" s="216"/>
      <c r="R284" s="216"/>
      <c r="S284" s="216"/>
      <c r="T284" s="216"/>
      <c r="U284" s="216"/>
      <c r="V284" s="216"/>
      <c r="W284" s="216"/>
      <c r="X284" s="216"/>
      <c r="Y284" s="216"/>
      <c r="Z284" s="216"/>
    </row>
    <row r="285" spans="1:26" x14ac:dyDescent="0.3">
      <c r="A285" s="216"/>
      <c r="B285" s="216"/>
      <c r="C285" s="216"/>
      <c r="D285" s="216"/>
      <c r="E285" s="216"/>
      <c r="F285" s="216"/>
      <c r="G285" s="303"/>
      <c r="H285" s="303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16"/>
      <c r="Z285" s="216"/>
    </row>
    <row r="286" spans="1:26" x14ac:dyDescent="0.3">
      <c r="A286" s="216"/>
      <c r="B286" s="216"/>
      <c r="C286" s="216"/>
      <c r="D286" s="216"/>
      <c r="E286" s="216"/>
      <c r="F286" s="216"/>
      <c r="G286" s="303"/>
      <c r="H286" s="303"/>
      <c r="I286" s="216"/>
      <c r="J286" s="216"/>
      <c r="K286" s="216"/>
      <c r="L286" s="216"/>
      <c r="M286" s="216"/>
      <c r="N286" s="216"/>
      <c r="O286" s="216"/>
      <c r="P286" s="216"/>
      <c r="Q286" s="216"/>
      <c r="R286" s="216"/>
      <c r="S286" s="216"/>
      <c r="T286" s="216"/>
      <c r="U286" s="216"/>
      <c r="V286" s="216"/>
      <c r="W286" s="216"/>
      <c r="X286" s="216"/>
      <c r="Y286" s="216"/>
      <c r="Z286" s="216"/>
    </row>
    <row r="287" spans="1:26" x14ac:dyDescent="0.3">
      <c r="A287" s="216"/>
      <c r="B287" s="216"/>
      <c r="C287" s="216"/>
      <c r="D287" s="216"/>
      <c r="E287" s="216"/>
      <c r="F287" s="216"/>
      <c r="G287" s="303"/>
      <c r="H287" s="303"/>
      <c r="I287" s="216"/>
      <c r="J287" s="216"/>
      <c r="K287" s="216"/>
      <c r="L287" s="216"/>
      <c r="M287" s="216"/>
      <c r="N287" s="216"/>
      <c r="O287" s="216"/>
      <c r="P287" s="216"/>
      <c r="Q287" s="216"/>
      <c r="R287" s="216"/>
      <c r="S287" s="216"/>
      <c r="T287" s="216"/>
      <c r="U287" s="216"/>
      <c r="V287" s="216"/>
      <c r="W287" s="216"/>
      <c r="X287" s="216"/>
      <c r="Y287" s="216"/>
      <c r="Z287" s="216"/>
    </row>
    <row r="288" spans="1:26" x14ac:dyDescent="0.3">
      <c r="A288" s="216"/>
      <c r="B288" s="216"/>
      <c r="C288" s="216"/>
      <c r="D288" s="216"/>
      <c r="E288" s="216"/>
      <c r="F288" s="216"/>
      <c r="G288" s="303"/>
      <c r="H288" s="303"/>
      <c r="I288" s="216"/>
      <c r="J288" s="216"/>
      <c r="K288" s="216"/>
      <c r="L288" s="216"/>
      <c r="M288" s="216"/>
      <c r="N288" s="216"/>
      <c r="O288" s="216"/>
      <c r="P288" s="216"/>
      <c r="Q288" s="216"/>
      <c r="R288" s="216"/>
      <c r="S288" s="216"/>
      <c r="T288" s="216"/>
      <c r="U288" s="216"/>
      <c r="V288" s="216"/>
      <c r="W288" s="216"/>
      <c r="X288" s="216"/>
      <c r="Y288" s="216"/>
      <c r="Z288" s="216"/>
    </row>
    <row r="289" spans="1:26" x14ac:dyDescent="0.3">
      <c r="A289" s="216"/>
      <c r="B289" s="216"/>
      <c r="C289" s="216"/>
      <c r="D289" s="216"/>
      <c r="E289" s="216"/>
      <c r="F289" s="216"/>
      <c r="G289" s="303"/>
      <c r="H289" s="303"/>
      <c r="I289" s="216"/>
      <c r="J289" s="216"/>
      <c r="K289" s="216"/>
      <c r="L289" s="216"/>
      <c r="M289" s="216"/>
      <c r="N289" s="216"/>
      <c r="O289" s="216"/>
      <c r="P289" s="216"/>
      <c r="Q289" s="216"/>
      <c r="R289" s="216"/>
      <c r="S289" s="216"/>
      <c r="T289" s="216"/>
      <c r="U289" s="216"/>
      <c r="V289" s="216"/>
      <c r="W289" s="216"/>
      <c r="X289" s="216"/>
      <c r="Y289" s="216"/>
      <c r="Z289" s="216"/>
    </row>
    <row r="290" spans="1:26" x14ac:dyDescent="0.3">
      <c r="A290" s="216"/>
      <c r="B290" s="216"/>
      <c r="C290" s="216"/>
      <c r="D290" s="216"/>
      <c r="E290" s="216"/>
      <c r="F290" s="216"/>
      <c r="G290" s="303"/>
      <c r="H290" s="303"/>
      <c r="I290" s="216"/>
      <c r="J290" s="216"/>
      <c r="K290" s="216"/>
      <c r="L290" s="216"/>
      <c r="M290" s="216"/>
      <c r="N290" s="216"/>
      <c r="O290" s="216"/>
      <c r="P290" s="216"/>
      <c r="Q290" s="216"/>
      <c r="R290" s="216"/>
      <c r="S290" s="216"/>
      <c r="T290" s="216"/>
      <c r="U290" s="216"/>
      <c r="V290" s="216"/>
      <c r="W290" s="216"/>
      <c r="X290" s="216"/>
      <c r="Y290" s="216"/>
      <c r="Z290" s="216"/>
    </row>
    <row r="291" spans="1:26" x14ac:dyDescent="0.3">
      <c r="A291" s="216"/>
      <c r="B291" s="216"/>
      <c r="C291" s="216"/>
      <c r="D291" s="216"/>
      <c r="E291" s="216"/>
      <c r="F291" s="216"/>
      <c r="G291" s="303"/>
      <c r="H291" s="303"/>
      <c r="I291" s="216"/>
      <c r="J291" s="216"/>
      <c r="K291" s="216"/>
      <c r="L291" s="216"/>
      <c r="M291" s="216"/>
      <c r="N291" s="216"/>
      <c r="O291" s="216"/>
      <c r="P291" s="216"/>
      <c r="Q291" s="216"/>
      <c r="R291" s="216"/>
      <c r="S291" s="216"/>
      <c r="T291" s="216"/>
      <c r="U291" s="216"/>
      <c r="V291" s="216"/>
      <c r="W291" s="216"/>
      <c r="X291" s="216"/>
      <c r="Y291" s="216"/>
      <c r="Z291" s="216"/>
    </row>
    <row r="292" spans="1:26" x14ac:dyDescent="0.3">
      <c r="A292" s="216"/>
      <c r="B292" s="216"/>
      <c r="C292" s="216"/>
      <c r="D292" s="216"/>
      <c r="E292" s="216"/>
      <c r="F292" s="216"/>
      <c r="G292" s="303"/>
      <c r="H292" s="303"/>
      <c r="I292" s="216"/>
      <c r="J292" s="216"/>
      <c r="K292" s="216"/>
      <c r="L292" s="216"/>
      <c r="M292" s="216"/>
      <c r="N292" s="216"/>
      <c r="O292" s="216"/>
      <c r="P292" s="216"/>
      <c r="Q292" s="216"/>
      <c r="R292" s="216"/>
      <c r="S292" s="216"/>
      <c r="T292" s="216"/>
      <c r="U292" s="216"/>
      <c r="V292" s="216"/>
      <c r="W292" s="216"/>
      <c r="X292" s="216"/>
      <c r="Y292" s="216"/>
      <c r="Z292" s="216"/>
    </row>
    <row r="293" spans="1:26" x14ac:dyDescent="0.3">
      <c r="A293" s="216"/>
      <c r="B293" s="216"/>
      <c r="C293" s="216"/>
      <c r="D293" s="216"/>
      <c r="E293" s="216"/>
      <c r="F293" s="216"/>
      <c r="G293" s="303"/>
      <c r="H293" s="303"/>
      <c r="I293" s="216"/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216"/>
      <c r="U293" s="216"/>
      <c r="V293" s="216"/>
      <c r="W293" s="216"/>
      <c r="X293" s="216"/>
      <c r="Y293" s="216"/>
      <c r="Z293" s="216"/>
    </row>
    <row r="294" spans="1:26" x14ac:dyDescent="0.3">
      <c r="A294" s="216"/>
      <c r="B294" s="216"/>
      <c r="C294" s="216"/>
      <c r="D294" s="216"/>
      <c r="E294" s="216"/>
      <c r="F294" s="216"/>
      <c r="G294" s="303"/>
      <c r="H294" s="303"/>
      <c r="I294" s="216"/>
      <c r="J294" s="216"/>
      <c r="K294" s="216"/>
      <c r="L294" s="216"/>
      <c r="M294" s="216"/>
      <c r="N294" s="216"/>
      <c r="O294" s="216"/>
      <c r="P294" s="216"/>
      <c r="Q294" s="216"/>
      <c r="R294" s="216"/>
      <c r="S294" s="216"/>
      <c r="T294" s="216"/>
      <c r="U294" s="216"/>
      <c r="V294" s="216"/>
      <c r="W294" s="216"/>
      <c r="X294" s="216"/>
      <c r="Y294" s="216"/>
      <c r="Z294" s="216"/>
    </row>
    <row r="295" spans="1:26" x14ac:dyDescent="0.3">
      <c r="A295" s="216"/>
      <c r="B295" s="216"/>
      <c r="C295" s="216"/>
      <c r="D295" s="216"/>
      <c r="E295" s="216"/>
      <c r="F295" s="216"/>
      <c r="G295" s="303"/>
      <c r="H295" s="303"/>
      <c r="I295" s="216"/>
      <c r="J295" s="216"/>
      <c r="K295" s="216"/>
      <c r="L295" s="216"/>
      <c r="M295" s="216"/>
      <c r="N295" s="216"/>
      <c r="O295" s="216"/>
      <c r="P295" s="216"/>
      <c r="Q295" s="216"/>
      <c r="R295" s="216"/>
      <c r="S295" s="216"/>
      <c r="T295" s="216"/>
      <c r="U295" s="216"/>
      <c r="V295" s="216"/>
      <c r="W295" s="216"/>
      <c r="X295" s="216"/>
      <c r="Y295" s="216"/>
      <c r="Z295" s="216"/>
    </row>
    <row r="296" spans="1:26" x14ac:dyDescent="0.3">
      <c r="A296" s="216"/>
      <c r="B296" s="216"/>
      <c r="C296" s="216"/>
      <c r="D296" s="216"/>
      <c r="E296" s="216"/>
      <c r="F296" s="216"/>
      <c r="G296" s="303"/>
      <c r="H296" s="303"/>
      <c r="I296" s="216"/>
      <c r="J296" s="216"/>
      <c r="K296" s="216"/>
      <c r="L296" s="216"/>
      <c r="M296" s="216"/>
      <c r="N296" s="216"/>
      <c r="O296" s="216"/>
      <c r="P296" s="216"/>
      <c r="Q296" s="216"/>
      <c r="R296" s="216"/>
      <c r="S296" s="216"/>
      <c r="T296" s="216"/>
      <c r="U296" s="216"/>
      <c r="V296" s="216"/>
      <c r="W296" s="216"/>
      <c r="X296" s="216"/>
      <c r="Y296" s="216"/>
      <c r="Z296" s="216"/>
    </row>
    <row r="297" spans="1:26" x14ac:dyDescent="0.3">
      <c r="A297" s="216"/>
      <c r="B297" s="216"/>
      <c r="C297" s="216"/>
      <c r="D297" s="216"/>
      <c r="E297" s="216"/>
      <c r="F297" s="216"/>
      <c r="G297" s="303"/>
      <c r="H297" s="303"/>
      <c r="I297" s="216"/>
      <c r="J297" s="216"/>
      <c r="K297" s="216"/>
      <c r="L297" s="216"/>
      <c r="M297" s="216"/>
      <c r="N297" s="216"/>
      <c r="O297" s="216"/>
      <c r="P297" s="216"/>
      <c r="Q297" s="216"/>
      <c r="R297" s="216"/>
      <c r="S297" s="216"/>
      <c r="T297" s="216"/>
      <c r="U297" s="216"/>
      <c r="V297" s="216"/>
      <c r="W297" s="216"/>
      <c r="X297" s="216"/>
      <c r="Y297" s="216"/>
      <c r="Z297" s="216"/>
    </row>
    <row r="298" spans="1:26" x14ac:dyDescent="0.3">
      <c r="A298" s="216"/>
      <c r="B298" s="216"/>
      <c r="C298" s="216"/>
      <c r="D298" s="216"/>
      <c r="E298" s="216"/>
      <c r="F298" s="216"/>
      <c r="G298" s="303"/>
      <c r="H298" s="303"/>
      <c r="I298" s="216"/>
      <c r="J298" s="216"/>
      <c r="K298" s="216"/>
      <c r="L298" s="216"/>
      <c r="M298" s="216"/>
      <c r="N298" s="216"/>
      <c r="O298" s="216"/>
      <c r="P298" s="216"/>
      <c r="Q298" s="216"/>
      <c r="R298" s="216"/>
      <c r="S298" s="216"/>
      <c r="T298" s="216"/>
      <c r="U298" s="216"/>
      <c r="V298" s="216"/>
      <c r="W298" s="216"/>
      <c r="X298" s="216"/>
      <c r="Y298" s="216"/>
      <c r="Z298" s="216"/>
    </row>
    <row r="299" spans="1:26" x14ac:dyDescent="0.3">
      <c r="A299" s="216"/>
      <c r="B299" s="216"/>
      <c r="C299" s="216"/>
      <c r="D299" s="216"/>
      <c r="E299" s="216"/>
      <c r="F299" s="216"/>
      <c r="G299" s="303"/>
      <c r="H299" s="303"/>
      <c r="I299" s="216"/>
      <c r="J299" s="216"/>
      <c r="K299" s="216"/>
      <c r="L299" s="216"/>
      <c r="M299" s="216"/>
      <c r="N299" s="216"/>
      <c r="O299" s="216"/>
      <c r="P299" s="216"/>
      <c r="Q299" s="216"/>
      <c r="R299" s="216"/>
      <c r="S299" s="216"/>
      <c r="T299" s="216"/>
      <c r="U299" s="216"/>
      <c r="V299" s="216"/>
      <c r="W299" s="216"/>
      <c r="X299" s="216"/>
      <c r="Y299" s="216"/>
      <c r="Z299" s="216"/>
    </row>
    <row r="300" spans="1:26" x14ac:dyDescent="0.3">
      <c r="A300" s="216"/>
      <c r="B300" s="216"/>
      <c r="C300" s="216"/>
      <c r="D300" s="216"/>
      <c r="E300" s="216"/>
      <c r="F300" s="216"/>
      <c r="G300" s="303"/>
      <c r="H300" s="303"/>
      <c r="I300" s="216"/>
      <c r="J300" s="216"/>
      <c r="K300" s="216"/>
      <c r="L300" s="216"/>
      <c r="M300" s="216"/>
      <c r="N300" s="216"/>
      <c r="O300" s="216"/>
      <c r="P300" s="216"/>
      <c r="Q300" s="216"/>
      <c r="R300" s="216"/>
      <c r="S300" s="216"/>
      <c r="T300" s="216"/>
      <c r="U300" s="216"/>
      <c r="V300" s="216"/>
      <c r="W300" s="216"/>
      <c r="X300" s="216"/>
      <c r="Y300" s="216"/>
      <c r="Z300" s="216"/>
    </row>
    <row r="301" spans="1:26" x14ac:dyDescent="0.3">
      <c r="A301" s="216"/>
      <c r="B301" s="216"/>
      <c r="C301" s="216"/>
      <c r="D301" s="216"/>
      <c r="E301" s="216"/>
      <c r="F301" s="216"/>
      <c r="G301" s="303"/>
      <c r="H301" s="303"/>
      <c r="I301" s="216"/>
      <c r="J301" s="216"/>
      <c r="K301" s="216"/>
      <c r="L301" s="216"/>
      <c r="M301" s="216"/>
      <c r="N301" s="216"/>
      <c r="O301" s="216"/>
      <c r="P301" s="216"/>
      <c r="Q301" s="216"/>
      <c r="R301" s="216"/>
      <c r="S301" s="216"/>
      <c r="T301" s="216"/>
      <c r="U301" s="216"/>
      <c r="V301" s="216"/>
      <c r="W301" s="216"/>
      <c r="X301" s="216"/>
      <c r="Y301" s="216"/>
      <c r="Z301" s="216"/>
    </row>
    <row r="302" spans="1:26" x14ac:dyDescent="0.3">
      <c r="A302" s="216"/>
      <c r="B302" s="216"/>
      <c r="C302" s="216"/>
      <c r="D302" s="216"/>
      <c r="E302" s="216"/>
      <c r="F302" s="216"/>
      <c r="G302" s="303"/>
      <c r="H302" s="303"/>
      <c r="I302" s="216"/>
      <c r="J302" s="216"/>
      <c r="K302" s="216"/>
      <c r="L302" s="216"/>
      <c r="M302" s="216"/>
      <c r="N302" s="216"/>
      <c r="O302" s="216"/>
      <c r="P302" s="216"/>
      <c r="Q302" s="216"/>
      <c r="R302" s="216"/>
      <c r="S302" s="216"/>
      <c r="T302" s="216"/>
      <c r="U302" s="216"/>
      <c r="V302" s="216"/>
      <c r="W302" s="216"/>
      <c r="X302" s="216"/>
      <c r="Y302" s="216"/>
      <c r="Z302" s="216"/>
    </row>
    <row r="303" spans="1:26" x14ac:dyDescent="0.3">
      <c r="A303" s="216"/>
      <c r="B303" s="216"/>
      <c r="C303" s="216"/>
      <c r="D303" s="216"/>
      <c r="E303" s="216"/>
      <c r="F303" s="216"/>
      <c r="G303" s="303"/>
      <c r="H303" s="303"/>
      <c r="I303" s="216"/>
      <c r="J303" s="216"/>
      <c r="K303" s="216"/>
      <c r="L303" s="216"/>
      <c r="M303" s="216"/>
      <c r="N303" s="216"/>
      <c r="O303" s="216"/>
      <c r="P303" s="216"/>
      <c r="Q303" s="216"/>
      <c r="R303" s="216"/>
      <c r="S303" s="216"/>
      <c r="T303" s="216"/>
      <c r="U303" s="216"/>
      <c r="V303" s="216"/>
      <c r="W303" s="216"/>
      <c r="X303" s="216"/>
      <c r="Y303" s="216"/>
      <c r="Z303" s="216"/>
    </row>
    <row r="304" spans="1:26" x14ac:dyDescent="0.3">
      <c r="A304" s="216"/>
      <c r="B304" s="216"/>
      <c r="C304" s="216"/>
      <c r="D304" s="216"/>
      <c r="E304" s="216"/>
      <c r="F304" s="216"/>
      <c r="G304" s="303"/>
      <c r="H304" s="303"/>
      <c r="I304" s="216"/>
      <c r="J304" s="216"/>
      <c r="K304" s="216"/>
      <c r="L304" s="216"/>
      <c r="M304" s="216"/>
      <c r="N304" s="216"/>
      <c r="O304" s="216"/>
      <c r="P304" s="216"/>
      <c r="Q304" s="216"/>
      <c r="R304" s="216"/>
      <c r="S304" s="216"/>
      <c r="T304" s="216"/>
      <c r="U304" s="216"/>
      <c r="V304" s="216"/>
      <c r="W304" s="216"/>
      <c r="X304" s="216"/>
      <c r="Y304" s="216"/>
      <c r="Z304" s="216"/>
    </row>
    <row r="305" spans="1:26" x14ac:dyDescent="0.3">
      <c r="A305" s="216"/>
      <c r="B305" s="216"/>
      <c r="C305" s="216"/>
      <c r="D305" s="216"/>
      <c r="E305" s="216"/>
      <c r="F305" s="216"/>
      <c r="G305" s="303"/>
      <c r="H305" s="303"/>
      <c r="I305" s="216"/>
      <c r="J305" s="216"/>
      <c r="K305" s="216"/>
      <c r="L305" s="216"/>
      <c r="M305" s="216"/>
      <c r="N305" s="216"/>
      <c r="O305" s="216"/>
      <c r="P305" s="216"/>
      <c r="Q305" s="216"/>
      <c r="R305" s="216"/>
      <c r="S305" s="216"/>
      <c r="T305" s="216"/>
      <c r="U305" s="216"/>
      <c r="V305" s="216"/>
      <c r="W305" s="216"/>
      <c r="X305" s="216"/>
      <c r="Y305" s="216"/>
      <c r="Z305" s="216"/>
    </row>
    <row r="306" spans="1:26" x14ac:dyDescent="0.3">
      <c r="A306" s="216"/>
      <c r="B306" s="216"/>
      <c r="C306" s="216"/>
      <c r="D306" s="216"/>
      <c r="E306" s="216"/>
      <c r="F306" s="216"/>
      <c r="G306" s="303"/>
      <c r="H306" s="303"/>
      <c r="I306" s="216"/>
      <c r="J306" s="216"/>
      <c r="K306" s="216"/>
      <c r="L306" s="216"/>
      <c r="M306" s="216"/>
      <c r="N306" s="216"/>
      <c r="O306" s="216"/>
      <c r="P306" s="216"/>
      <c r="Q306" s="216"/>
      <c r="R306" s="216"/>
      <c r="S306" s="216"/>
      <c r="T306" s="216"/>
      <c r="U306" s="216"/>
      <c r="V306" s="216"/>
      <c r="W306" s="216"/>
      <c r="X306" s="216"/>
      <c r="Y306" s="216"/>
      <c r="Z306" s="216"/>
    </row>
    <row r="307" spans="1:26" x14ac:dyDescent="0.3">
      <c r="A307" s="216"/>
      <c r="B307" s="216"/>
      <c r="C307" s="216"/>
      <c r="D307" s="216"/>
      <c r="E307" s="216"/>
      <c r="F307" s="216"/>
      <c r="G307" s="303"/>
      <c r="H307" s="303"/>
      <c r="I307" s="216"/>
      <c r="J307" s="216"/>
      <c r="K307" s="216"/>
      <c r="L307" s="216"/>
      <c r="M307" s="216"/>
      <c r="N307" s="216"/>
      <c r="O307" s="216"/>
      <c r="P307" s="216"/>
      <c r="Q307" s="216"/>
      <c r="R307" s="216"/>
      <c r="S307" s="216"/>
      <c r="T307" s="216"/>
      <c r="U307" s="216"/>
      <c r="V307" s="216"/>
      <c r="W307" s="216"/>
      <c r="X307" s="216"/>
      <c r="Y307" s="216"/>
      <c r="Z307" s="216"/>
    </row>
    <row r="308" spans="1:26" x14ac:dyDescent="0.3">
      <c r="A308" s="216"/>
      <c r="B308" s="216"/>
      <c r="C308" s="216"/>
      <c r="D308" s="216"/>
      <c r="E308" s="216"/>
      <c r="F308" s="216"/>
      <c r="G308" s="303"/>
      <c r="H308" s="303"/>
      <c r="I308" s="216"/>
      <c r="J308" s="216"/>
      <c r="K308" s="216"/>
      <c r="L308" s="216"/>
      <c r="M308" s="216"/>
      <c r="N308" s="216"/>
      <c r="O308" s="216"/>
      <c r="P308" s="216"/>
      <c r="Q308" s="216"/>
      <c r="R308" s="216"/>
      <c r="S308" s="216"/>
      <c r="T308" s="216"/>
      <c r="U308" s="216"/>
      <c r="V308" s="216"/>
      <c r="W308" s="216"/>
      <c r="X308" s="216"/>
      <c r="Y308" s="216"/>
      <c r="Z308" s="216"/>
    </row>
    <row r="309" spans="1:26" x14ac:dyDescent="0.3">
      <c r="A309" s="216"/>
      <c r="B309" s="216"/>
      <c r="C309" s="216"/>
      <c r="D309" s="216"/>
      <c r="E309" s="216"/>
      <c r="F309" s="216"/>
      <c r="G309" s="303"/>
      <c r="H309" s="303"/>
      <c r="I309" s="216"/>
      <c r="J309" s="216"/>
      <c r="K309" s="216"/>
      <c r="L309" s="216"/>
      <c r="M309" s="216"/>
      <c r="N309" s="216"/>
      <c r="O309" s="216"/>
      <c r="P309" s="216"/>
      <c r="Q309" s="216"/>
      <c r="R309" s="216"/>
      <c r="S309" s="216"/>
      <c r="T309" s="216"/>
      <c r="U309" s="216"/>
      <c r="V309" s="216"/>
      <c r="W309" s="216"/>
      <c r="X309" s="216"/>
      <c r="Y309" s="216"/>
      <c r="Z309" s="216"/>
    </row>
    <row r="310" spans="1:26" x14ac:dyDescent="0.3">
      <c r="A310" s="216"/>
      <c r="B310" s="216"/>
      <c r="C310" s="216"/>
      <c r="D310" s="216"/>
      <c r="E310" s="216"/>
      <c r="F310" s="216"/>
      <c r="G310" s="303"/>
      <c r="H310" s="303"/>
      <c r="I310" s="216"/>
      <c r="J310" s="216"/>
      <c r="K310" s="216"/>
      <c r="L310" s="216"/>
      <c r="M310" s="216"/>
      <c r="N310" s="216"/>
      <c r="O310" s="216"/>
      <c r="P310" s="216"/>
      <c r="Q310" s="216"/>
      <c r="R310" s="216"/>
      <c r="S310" s="216"/>
      <c r="T310" s="216"/>
      <c r="U310" s="216"/>
      <c r="V310" s="216"/>
      <c r="W310" s="216"/>
      <c r="X310" s="216"/>
      <c r="Y310" s="216"/>
      <c r="Z310" s="216"/>
    </row>
    <row r="311" spans="1:26" x14ac:dyDescent="0.3">
      <c r="A311" s="216"/>
      <c r="B311" s="216"/>
      <c r="C311" s="216"/>
      <c r="D311" s="216"/>
      <c r="E311" s="216"/>
      <c r="F311" s="216"/>
      <c r="G311" s="303"/>
      <c r="H311" s="303"/>
      <c r="I311" s="216"/>
      <c r="J311" s="216"/>
      <c r="K311" s="216"/>
      <c r="L311" s="216"/>
      <c r="M311" s="216"/>
      <c r="N311" s="216"/>
      <c r="O311" s="216"/>
      <c r="P311" s="216"/>
      <c r="Q311" s="216"/>
      <c r="R311" s="216"/>
      <c r="S311" s="216"/>
      <c r="T311" s="216"/>
      <c r="U311" s="216"/>
      <c r="V311" s="216"/>
      <c r="W311" s="216"/>
      <c r="X311" s="216"/>
      <c r="Y311" s="216"/>
      <c r="Z311" s="216"/>
    </row>
    <row r="312" spans="1:26" x14ac:dyDescent="0.3">
      <c r="A312" s="216"/>
      <c r="B312" s="216"/>
      <c r="C312" s="216"/>
      <c r="D312" s="216"/>
      <c r="E312" s="216"/>
      <c r="F312" s="216"/>
      <c r="G312" s="303"/>
      <c r="H312" s="303"/>
      <c r="I312" s="216"/>
      <c r="J312" s="216"/>
      <c r="K312" s="216"/>
      <c r="L312" s="216"/>
      <c r="M312" s="216"/>
      <c r="N312" s="216"/>
      <c r="O312" s="216"/>
      <c r="P312" s="216"/>
      <c r="Q312" s="216"/>
      <c r="R312" s="216"/>
      <c r="S312" s="216"/>
      <c r="T312" s="216"/>
      <c r="U312" s="216"/>
      <c r="V312" s="216"/>
      <c r="W312" s="216"/>
      <c r="X312" s="216"/>
      <c r="Y312" s="216"/>
      <c r="Z312" s="216"/>
    </row>
    <row r="313" spans="1:26" x14ac:dyDescent="0.3">
      <c r="A313" s="216"/>
      <c r="B313" s="216"/>
      <c r="C313" s="216"/>
      <c r="D313" s="216"/>
      <c r="E313" s="216"/>
      <c r="F313" s="216"/>
      <c r="G313" s="303"/>
      <c r="H313" s="303"/>
      <c r="I313" s="216"/>
      <c r="J313" s="216"/>
      <c r="K313" s="216"/>
      <c r="L313" s="216"/>
      <c r="M313" s="216"/>
      <c r="N313" s="216"/>
      <c r="O313" s="216"/>
      <c r="P313" s="216"/>
      <c r="Q313" s="216"/>
      <c r="R313" s="216"/>
      <c r="S313" s="216"/>
      <c r="T313" s="216"/>
      <c r="U313" s="216"/>
      <c r="V313" s="216"/>
      <c r="W313" s="216"/>
      <c r="X313" s="216"/>
      <c r="Y313" s="216"/>
      <c r="Z313" s="216"/>
    </row>
    <row r="314" spans="1:26" x14ac:dyDescent="0.3">
      <c r="A314" s="216"/>
      <c r="B314" s="216"/>
      <c r="C314" s="216"/>
      <c r="D314" s="216"/>
      <c r="E314" s="216"/>
      <c r="F314" s="216"/>
      <c r="G314" s="303"/>
      <c r="H314" s="303"/>
      <c r="I314" s="216"/>
      <c r="J314" s="216"/>
      <c r="K314" s="216"/>
      <c r="L314" s="216"/>
      <c r="M314" s="216"/>
      <c r="N314" s="216"/>
      <c r="O314" s="216"/>
      <c r="P314" s="216"/>
      <c r="Q314" s="216"/>
      <c r="R314" s="216"/>
      <c r="S314" s="216"/>
      <c r="T314" s="216"/>
      <c r="U314" s="216"/>
      <c r="V314" s="216"/>
      <c r="W314" s="216"/>
      <c r="X314" s="216"/>
      <c r="Y314" s="216"/>
      <c r="Z314" s="216"/>
    </row>
    <row r="315" spans="1:26" x14ac:dyDescent="0.3">
      <c r="A315" s="216"/>
      <c r="B315" s="216"/>
      <c r="C315" s="216"/>
      <c r="D315" s="216"/>
      <c r="E315" s="216"/>
      <c r="F315" s="216"/>
      <c r="G315" s="303"/>
      <c r="H315" s="303"/>
      <c r="I315" s="216"/>
      <c r="J315" s="216"/>
      <c r="K315" s="216"/>
      <c r="L315" s="216"/>
      <c r="M315" s="216"/>
      <c r="N315" s="216"/>
      <c r="O315" s="216"/>
      <c r="P315" s="216"/>
      <c r="Q315" s="216"/>
      <c r="R315" s="216"/>
      <c r="S315" s="216"/>
      <c r="T315" s="216"/>
      <c r="U315" s="216"/>
      <c r="V315" s="216"/>
      <c r="W315" s="216"/>
      <c r="X315" s="216"/>
      <c r="Y315" s="216"/>
      <c r="Z315" s="216"/>
    </row>
    <row r="316" spans="1:26" x14ac:dyDescent="0.3">
      <c r="A316" s="216"/>
      <c r="B316" s="216"/>
      <c r="C316" s="216"/>
      <c r="D316" s="216"/>
      <c r="E316" s="216"/>
      <c r="F316" s="216"/>
      <c r="G316" s="303"/>
      <c r="H316" s="303"/>
      <c r="I316" s="216"/>
      <c r="J316" s="216"/>
      <c r="K316" s="216"/>
      <c r="L316" s="216"/>
      <c r="M316" s="216"/>
      <c r="N316" s="216"/>
      <c r="O316" s="216"/>
      <c r="P316" s="216"/>
      <c r="Q316" s="216"/>
      <c r="R316" s="216"/>
      <c r="S316" s="216"/>
      <c r="T316" s="216"/>
      <c r="U316" s="216"/>
      <c r="V316" s="216"/>
      <c r="W316" s="216"/>
      <c r="X316" s="216"/>
      <c r="Y316" s="216"/>
      <c r="Z316" s="216"/>
    </row>
    <row r="317" spans="1:26" x14ac:dyDescent="0.3">
      <c r="A317" s="216"/>
      <c r="B317" s="216"/>
      <c r="C317" s="216"/>
      <c r="D317" s="216"/>
      <c r="E317" s="216"/>
      <c r="F317" s="216"/>
      <c r="G317" s="303"/>
      <c r="H317" s="303"/>
      <c r="I317" s="216"/>
      <c r="J317" s="216"/>
      <c r="K317" s="216"/>
      <c r="L317" s="216"/>
      <c r="M317" s="216"/>
      <c r="N317" s="216"/>
      <c r="O317" s="216"/>
      <c r="P317" s="216"/>
      <c r="Q317" s="216"/>
      <c r="R317" s="216"/>
      <c r="S317" s="216"/>
      <c r="T317" s="216"/>
      <c r="U317" s="216"/>
      <c r="V317" s="216"/>
      <c r="W317" s="216"/>
      <c r="X317" s="216"/>
      <c r="Y317" s="216"/>
      <c r="Z317" s="216"/>
    </row>
    <row r="318" spans="1:26" x14ac:dyDescent="0.3">
      <c r="A318" s="216"/>
      <c r="B318" s="216"/>
      <c r="C318" s="216"/>
      <c r="D318" s="216"/>
      <c r="E318" s="216"/>
      <c r="F318" s="216"/>
      <c r="G318" s="303"/>
      <c r="H318" s="303"/>
      <c r="I318" s="216"/>
      <c r="J318" s="216"/>
      <c r="K318" s="216"/>
      <c r="L318" s="216"/>
      <c r="M318" s="216"/>
      <c r="N318" s="216"/>
      <c r="O318" s="216"/>
      <c r="P318" s="216"/>
      <c r="Q318" s="216"/>
      <c r="R318" s="216"/>
      <c r="S318" s="216"/>
      <c r="T318" s="216"/>
      <c r="U318" s="216"/>
      <c r="V318" s="216"/>
      <c r="W318" s="216"/>
      <c r="X318" s="216"/>
      <c r="Y318" s="216"/>
      <c r="Z318" s="216"/>
    </row>
    <row r="319" spans="1:26" x14ac:dyDescent="0.3">
      <c r="A319" s="216"/>
      <c r="B319" s="216"/>
      <c r="C319" s="216"/>
      <c r="D319" s="216"/>
      <c r="E319" s="216"/>
      <c r="F319" s="216"/>
      <c r="G319" s="303"/>
      <c r="H319" s="303"/>
      <c r="I319" s="216"/>
      <c r="J319" s="216"/>
      <c r="K319" s="216"/>
      <c r="L319" s="216"/>
      <c r="M319" s="216"/>
      <c r="N319" s="216"/>
      <c r="O319" s="216"/>
      <c r="P319" s="216"/>
      <c r="Q319" s="216"/>
      <c r="R319" s="216"/>
      <c r="S319" s="216"/>
      <c r="T319" s="216"/>
      <c r="U319" s="216"/>
      <c r="V319" s="216"/>
      <c r="W319" s="216"/>
      <c r="X319" s="216"/>
      <c r="Y319" s="216"/>
      <c r="Z319" s="216"/>
    </row>
    <row r="320" spans="1:26" x14ac:dyDescent="0.3">
      <c r="A320" s="216"/>
      <c r="B320" s="216"/>
      <c r="C320" s="216"/>
      <c r="D320" s="216"/>
      <c r="E320" s="216"/>
      <c r="F320" s="216"/>
      <c r="G320" s="303"/>
      <c r="H320" s="303"/>
      <c r="I320" s="216"/>
      <c r="J320" s="216"/>
      <c r="K320" s="216"/>
      <c r="L320" s="216"/>
      <c r="M320" s="216"/>
      <c r="N320" s="216"/>
      <c r="O320" s="216"/>
      <c r="P320" s="216"/>
      <c r="Q320" s="216"/>
      <c r="R320" s="216"/>
      <c r="S320" s="216"/>
      <c r="T320" s="216"/>
      <c r="U320" s="216"/>
      <c r="V320" s="216"/>
      <c r="W320" s="216"/>
      <c r="X320" s="216"/>
      <c r="Y320" s="216"/>
      <c r="Z320" s="216"/>
    </row>
    <row r="321" spans="1:26" x14ac:dyDescent="0.3">
      <c r="A321" s="216"/>
      <c r="B321" s="216"/>
      <c r="C321" s="216"/>
      <c r="D321" s="216"/>
      <c r="E321" s="216"/>
      <c r="F321" s="216"/>
      <c r="G321" s="303"/>
      <c r="H321" s="303"/>
      <c r="I321" s="216"/>
      <c r="J321" s="216"/>
      <c r="K321" s="216"/>
      <c r="L321" s="216"/>
      <c r="M321" s="216"/>
      <c r="N321" s="216"/>
      <c r="O321" s="216"/>
      <c r="P321" s="216"/>
      <c r="Q321" s="216"/>
      <c r="R321" s="216"/>
      <c r="S321" s="216"/>
      <c r="T321" s="216"/>
      <c r="U321" s="216"/>
      <c r="V321" s="216"/>
      <c r="W321" s="216"/>
      <c r="X321" s="216"/>
      <c r="Y321" s="216"/>
      <c r="Z321" s="216"/>
    </row>
    <row r="322" spans="1:26" x14ac:dyDescent="0.3">
      <c r="A322" s="216"/>
      <c r="B322" s="216"/>
      <c r="C322" s="216"/>
      <c r="D322" s="216"/>
      <c r="E322" s="216"/>
      <c r="F322" s="216"/>
      <c r="G322" s="303"/>
      <c r="H322" s="303"/>
      <c r="I322" s="216"/>
      <c r="J322" s="216"/>
      <c r="K322" s="216"/>
      <c r="L322" s="216"/>
      <c r="M322" s="216"/>
      <c r="N322" s="216"/>
      <c r="O322" s="216"/>
      <c r="P322" s="216"/>
      <c r="Q322" s="216"/>
      <c r="R322" s="216"/>
      <c r="S322" s="216"/>
      <c r="T322" s="216"/>
      <c r="U322" s="216"/>
      <c r="V322" s="216"/>
      <c r="W322" s="216"/>
      <c r="X322" s="216"/>
      <c r="Y322" s="216"/>
      <c r="Z322" s="216"/>
    </row>
    <row r="323" spans="1:26" x14ac:dyDescent="0.3">
      <c r="A323" s="216"/>
      <c r="B323" s="216"/>
      <c r="C323" s="216"/>
      <c r="D323" s="216"/>
      <c r="E323" s="216"/>
      <c r="F323" s="216"/>
      <c r="G323" s="303"/>
      <c r="H323" s="303"/>
      <c r="I323" s="216"/>
      <c r="J323" s="216"/>
      <c r="K323" s="216"/>
      <c r="L323" s="216"/>
      <c r="M323" s="216"/>
      <c r="N323" s="216"/>
      <c r="O323" s="216"/>
      <c r="P323" s="216"/>
      <c r="Q323" s="216"/>
      <c r="R323" s="216"/>
      <c r="S323" s="216"/>
      <c r="T323" s="216"/>
      <c r="U323" s="216"/>
      <c r="V323" s="216"/>
      <c r="W323" s="216"/>
      <c r="X323" s="216"/>
      <c r="Y323" s="216"/>
      <c r="Z323" s="216"/>
    </row>
    <row r="324" spans="1:26" x14ac:dyDescent="0.3">
      <c r="A324" s="216"/>
      <c r="B324" s="216"/>
      <c r="C324" s="216"/>
      <c r="D324" s="216"/>
      <c r="E324" s="216"/>
      <c r="F324" s="216"/>
      <c r="G324" s="303"/>
      <c r="H324" s="303"/>
      <c r="I324" s="216"/>
      <c r="J324" s="216"/>
      <c r="K324" s="216"/>
      <c r="L324" s="216"/>
      <c r="M324" s="216"/>
      <c r="N324" s="216"/>
      <c r="O324" s="216"/>
      <c r="P324" s="216"/>
      <c r="Q324" s="216"/>
      <c r="R324" s="216"/>
      <c r="S324" s="216"/>
      <c r="T324" s="216"/>
      <c r="U324" s="216"/>
      <c r="V324" s="216"/>
      <c r="W324" s="216"/>
      <c r="X324" s="216"/>
      <c r="Y324" s="216"/>
      <c r="Z324" s="216"/>
    </row>
    <row r="325" spans="1:26" x14ac:dyDescent="0.3">
      <c r="A325" s="216"/>
      <c r="B325" s="216"/>
      <c r="C325" s="216"/>
      <c r="D325" s="216"/>
      <c r="E325" s="216"/>
      <c r="F325" s="216"/>
      <c r="G325" s="303"/>
      <c r="H325" s="303"/>
      <c r="I325" s="216"/>
      <c r="J325" s="216"/>
      <c r="K325" s="216"/>
      <c r="L325" s="216"/>
      <c r="M325" s="216"/>
      <c r="N325" s="216"/>
      <c r="O325" s="216"/>
      <c r="P325" s="216"/>
      <c r="Q325" s="216"/>
      <c r="R325" s="216"/>
      <c r="S325" s="216"/>
      <c r="T325" s="216"/>
      <c r="U325" s="216"/>
      <c r="V325" s="216"/>
      <c r="W325" s="216"/>
      <c r="X325" s="216"/>
      <c r="Y325" s="216"/>
      <c r="Z325" s="216"/>
    </row>
    <row r="326" spans="1:26" x14ac:dyDescent="0.3">
      <c r="A326" s="216"/>
      <c r="B326" s="216"/>
      <c r="C326" s="216"/>
      <c r="D326" s="216"/>
      <c r="E326" s="216"/>
      <c r="F326" s="216"/>
      <c r="G326" s="303"/>
      <c r="H326" s="303"/>
      <c r="I326" s="216"/>
      <c r="J326" s="216"/>
      <c r="K326" s="216"/>
      <c r="L326" s="216"/>
      <c r="M326" s="216"/>
      <c r="N326" s="216"/>
      <c r="O326" s="216"/>
      <c r="P326" s="216"/>
      <c r="Q326" s="216"/>
      <c r="R326" s="216"/>
      <c r="S326" s="216"/>
      <c r="T326" s="216"/>
      <c r="U326" s="216"/>
      <c r="V326" s="216"/>
      <c r="W326" s="216"/>
      <c r="X326" s="216"/>
      <c r="Y326" s="216"/>
      <c r="Z326" s="216"/>
    </row>
    <row r="327" spans="1:26" x14ac:dyDescent="0.3">
      <c r="A327" s="216"/>
      <c r="B327" s="216"/>
      <c r="C327" s="216"/>
      <c r="D327" s="216"/>
      <c r="E327" s="216"/>
      <c r="F327" s="216"/>
      <c r="G327" s="303"/>
      <c r="H327" s="303"/>
      <c r="I327" s="216"/>
      <c r="J327" s="216"/>
      <c r="K327" s="216"/>
      <c r="L327" s="216"/>
      <c r="M327" s="216"/>
      <c r="N327" s="216"/>
      <c r="O327" s="216"/>
      <c r="P327" s="216"/>
      <c r="Q327" s="216"/>
      <c r="R327" s="216"/>
      <c r="S327" s="216"/>
      <c r="T327" s="216"/>
      <c r="U327" s="216"/>
      <c r="V327" s="216"/>
      <c r="W327" s="216"/>
      <c r="X327" s="216"/>
      <c r="Y327" s="216"/>
      <c r="Z327" s="216"/>
    </row>
    <row r="328" spans="1:26" x14ac:dyDescent="0.3">
      <c r="A328" s="216"/>
      <c r="B328" s="216"/>
      <c r="C328" s="216"/>
      <c r="D328" s="216"/>
      <c r="E328" s="216"/>
      <c r="F328" s="216"/>
      <c r="G328" s="303"/>
      <c r="H328" s="303"/>
      <c r="I328" s="216"/>
      <c r="J328" s="216"/>
      <c r="K328" s="216"/>
      <c r="L328" s="216"/>
      <c r="M328" s="216"/>
      <c r="N328" s="216"/>
      <c r="O328" s="216"/>
      <c r="P328" s="216"/>
      <c r="Q328" s="216"/>
      <c r="R328" s="216"/>
      <c r="S328" s="216"/>
      <c r="T328" s="216"/>
      <c r="U328" s="216"/>
      <c r="V328" s="216"/>
      <c r="W328" s="216"/>
      <c r="X328" s="216"/>
      <c r="Y328" s="216"/>
      <c r="Z328" s="216"/>
    </row>
    <row r="329" spans="1:26" x14ac:dyDescent="0.3">
      <c r="A329" s="216"/>
      <c r="B329" s="216"/>
      <c r="C329" s="216"/>
      <c r="D329" s="216"/>
      <c r="E329" s="216"/>
      <c r="F329" s="216"/>
      <c r="G329" s="303"/>
      <c r="H329" s="303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16"/>
    </row>
    <row r="330" spans="1:26" x14ac:dyDescent="0.3">
      <c r="A330" s="216"/>
      <c r="B330" s="216"/>
      <c r="C330" s="216"/>
      <c r="D330" s="216"/>
      <c r="E330" s="216"/>
      <c r="F330" s="216"/>
      <c r="G330" s="303"/>
      <c r="H330" s="303"/>
      <c r="I330" s="216"/>
      <c r="J330" s="216"/>
      <c r="K330" s="216"/>
      <c r="L330" s="216"/>
      <c r="M330" s="216"/>
      <c r="N330" s="216"/>
      <c r="O330" s="216"/>
      <c r="P330" s="216"/>
      <c r="Q330" s="216"/>
      <c r="R330" s="216"/>
      <c r="S330" s="216"/>
      <c r="T330" s="216"/>
      <c r="U330" s="216"/>
      <c r="V330" s="216"/>
      <c r="W330" s="216"/>
      <c r="X330" s="216"/>
      <c r="Y330" s="216"/>
      <c r="Z330" s="216"/>
    </row>
    <row r="331" spans="1:26" x14ac:dyDescent="0.3">
      <c r="A331" s="216"/>
      <c r="B331" s="216"/>
      <c r="C331" s="216"/>
      <c r="D331" s="216"/>
      <c r="E331" s="216"/>
      <c r="F331" s="216"/>
      <c r="G331" s="303"/>
      <c r="H331" s="303"/>
      <c r="I331" s="216"/>
      <c r="J331" s="216"/>
      <c r="K331" s="216"/>
      <c r="L331" s="216"/>
      <c r="M331" s="216"/>
      <c r="N331" s="216"/>
      <c r="O331" s="216"/>
      <c r="P331" s="216"/>
      <c r="Q331" s="216"/>
      <c r="R331" s="216"/>
      <c r="S331" s="216"/>
      <c r="T331" s="216"/>
      <c r="U331" s="216"/>
      <c r="V331" s="216"/>
      <c r="W331" s="216"/>
      <c r="X331" s="216"/>
      <c r="Y331" s="216"/>
      <c r="Z331" s="216"/>
    </row>
    <row r="332" spans="1:26" x14ac:dyDescent="0.3">
      <c r="A332" s="216"/>
      <c r="B332" s="216"/>
      <c r="C332" s="216"/>
      <c r="D332" s="216"/>
      <c r="E332" s="216"/>
      <c r="F332" s="216"/>
      <c r="G332" s="303"/>
      <c r="H332" s="303"/>
      <c r="I332" s="216"/>
      <c r="J332" s="216"/>
      <c r="K332" s="216"/>
      <c r="L332" s="216"/>
      <c r="M332" s="216"/>
      <c r="N332" s="216"/>
      <c r="O332" s="216"/>
      <c r="P332" s="216"/>
      <c r="Q332" s="216"/>
      <c r="R332" s="216"/>
      <c r="S332" s="216"/>
      <c r="T332" s="216"/>
      <c r="U332" s="216"/>
      <c r="V332" s="216"/>
      <c r="W332" s="216"/>
      <c r="X332" s="216"/>
      <c r="Y332" s="216"/>
      <c r="Z332" s="216"/>
    </row>
    <row r="333" spans="1:26" x14ac:dyDescent="0.3">
      <c r="A333" s="216"/>
      <c r="B333" s="216"/>
      <c r="C333" s="216"/>
      <c r="D333" s="216"/>
      <c r="E333" s="216"/>
      <c r="F333" s="216"/>
      <c r="G333" s="303"/>
      <c r="H333" s="303"/>
      <c r="I333" s="216"/>
      <c r="J333" s="216"/>
      <c r="K333" s="216"/>
      <c r="L333" s="216"/>
      <c r="M333" s="216"/>
      <c r="N333" s="216"/>
      <c r="O333" s="216"/>
      <c r="P333" s="216"/>
      <c r="Q333" s="216"/>
      <c r="R333" s="216"/>
      <c r="S333" s="216"/>
      <c r="T333" s="216"/>
      <c r="U333" s="216"/>
      <c r="V333" s="216"/>
      <c r="W333" s="216"/>
      <c r="X333" s="216"/>
      <c r="Y333" s="216"/>
      <c r="Z333" s="216"/>
    </row>
    <row r="334" spans="1:26" x14ac:dyDescent="0.3">
      <c r="A334" s="216"/>
      <c r="B334" s="216"/>
      <c r="C334" s="216"/>
      <c r="D334" s="216"/>
      <c r="E334" s="216"/>
      <c r="F334" s="216"/>
      <c r="G334" s="303"/>
      <c r="H334" s="303"/>
      <c r="I334" s="216"/>
      <c r="J334" s="216"/>
      <c r="K334" s="216"/>
      <c r="L334" s="216"/>
      <c r="M334" s="216"/>
      <c r="N334" s="216"/>
      <c r="O334" s="216"/>
      <c r="P334" s="216"/>
      <c r="Q334" s="216"/>
      <c r="R334" s="216"/>
      <c r="S334" s="216"/>
      <c r="T334" s="216"/>
      <c r="U334" s="216"/>
      <c r="V334" s="216"/>
      <c r="W334" s="216"/>
      <c r="X334" s="216"/>
      <c r="Y334" s="216"/>
      <c r="Z334" s="216"/>
    </row>
    <row r="335" spans="1:26" x14ac:dyDescent="0.3">
      <c r="A335" s="216"/>
      <c r="B335" s="216"/>
      <c r="C335" s="216"/>
      <c r="D335" s="216"/>
      <c r="E335" s="216"/>
      <c r="F335" s="216"/>
      <c r="G335" s="303"/>
      <c r="H335" s="303"/>
      <c r="I335" s="216"/>
      <c r="J335" s="216"/>
      <c r="K335" s="216"/>
      <c r="L335" s="216"/>
      <c r="M335" s="216"/>
      <c r="N335" s="216"/>
      <c r="O335" s="216"/>
      <c r="P335" s="216"/>
      <c r="Q335" s="216"/>
      <c r="R335" s="216"/>
      <c r="S335" s="216"/>
      <c r="T335" s="216"/>
      <c r="U335" s="216"/>
      <c r="V335" s="216"/>
      <c r="W335" s="216"/>
      <c r="X335" s="216"/>
      <c r="Y335" s="216"/>
      <c r="Z335" s="216"/>
    </row>
    <row r="336" spans="1:26" x14ac:dyDescent="0.3">
      <c r="A336" s="216"/>
      <c r="B336" s="216"/>
      <c r="C336" s="216"/>
      <c r="D336" s="216"/>
      <c r="E336" s="216"/>
      <c r="F336" s="216"/>
      <c r="G336" s="303"/>
      <c r="H336" s="303"/>
      <c r="I336" s="216"/>
      <c r="J336" s="216"/>
      <c r="K336" s="216"/>
      <c r="L336" s="216"/>
      <c r="M336" s="216"/>
      <c r="N336" s="216"/>
      <c r="O336" s="216"/>
      <c r="P336" s="216"/>
      <c r="Q336" s="216"/>
      <c r="R336" s="216"/>
      <c r="S336" s="216"/>
      <c r="T336" s="216"/>
      <c r="U336" s="216"/>
      <c r="V336" s="216"/>
      <c r="W336" s="216"/>
      <c r="X336" s="216"/>
      <c r="Y336" s="216"/>
      <c r="Z336" s="216"/>
    </row>
    <row r="337" spans="1:26" x14ac:dyDescent="0.3">
      <c r="A337" s="216"/>
      <c r="B337" s="216"/>
      <c r="C337" s="216"/>
      <c r="D337" s="216"/>
      <c r="E337" s="216"/>
      <c r="F337" s="216"/>
      <c r="G337" s="303"/>
      <c r="H337" s="303"/>
      <c r="I337" s="216"/>
      <c r="J337" s="216"/>
      <c r="K337" s="216"/>
      <c r="L337" s="216"/>
      <c r="M337" s="216"/>
      <c r="N337" s="216"/>
      <c r="O337" s="216"/>
      <c r="P337" s="216"/>
      <c r="Q337" s="216"/>
      <c r="R337" s="216"/>
      <c r="S337" s="216"/>
      <c r="T337" s="216"/>
      <c r="U337" s="216"/>
      <c r="V337" s="216"/>
      <c r="W337" s="216"/>
      <c r="X337" s="216"/>
      <c r="Y337" s="216"/>
      <c r="Z337" s="216"/>
    </row>
    <row r="338" spans="1:26" x14ac:dyDescent="0.3">
      <c r="A338" s="216"/>
      <c r="B338" s="216"/>
      <c r="C338" s="216"/>
      <c r="D338" s="216"/>
      <c r="E338" s="216"/>
      <c r="F338" s="216"/>
      <c r="G338" s="303"/>
      <c r="H338" s="303"/>
      <c r="I338" s="216"/>
      <c r="J338" s="216"/>
      <c r="K338" s="216"/>
      <c r="L338" s="216"/>
      <c r="M338" s="216"/>
      <c r="N338" s="216"/>
      <c r="O338" s="216"/>
      <c r="P338" s="216"/>
      <c r="Q338" s="216"/>
      <c r="R338" s="216"/>
      <c r="S338" s="216"/>
      <c r="T338" s="216"/>
      <c r="U338" s="216"/>
      <c r="V338" s="216"/>
      <c r="W338" s="216"/>
      <c r="X338" s="216"/>
      <c r="Y338" s="216"/>
      <c r="Z338" s="216"/>
    </row>
    <row r="339" spans="1:26" x14ac:dyDescent="0.3">
      <c r="A339" s="216"/>
      <c r="B339" s="216"/>
      <c r="C339" s="216"/>
      <c r="D339" s="216"/>
      <c r="E339" s="216"/>
      <c r="F339" s="216"/>
      <c r="G339" s="303"/>
      <c r="H339" s="303"/>
      <c r="I339" s="216"/>
      <c r="J339" s="216"/>
      <c r="K339" s="216"/>
      <c r="L339" s="216"/>
      <c r="M339" s="216"/>
      <c r="N339" s="216"/>
      <c r="O339" s="216"/>
      <c r="P339" s="216"/>
      <c r="Q339" s="216"/>
      <c r="R339" s="216"/>
      <c r="S339" s="216"/>
      <c r="T339" s="216"/>
      <c r="U339" s="216"/>
      <c r="V339" s="216"/>
      <c r="W339" s="216"/>
      <c r="X339" s="216"/>
      <c r="Y339" s="216"/>
      <c r="Z339" s="216"/>
    </row>
    <row r="340" spans="1:26" x14ac:dyDescent="0.3">
      <c r="A340" s="216"/>
      <c r="B340" s="216"/>
      <c r="C340" s="216"/>
      <c r="D340" s="216"/>
      <c r="E340" s="216"/>
      <c r="F340" s="216"/>
      <c r="G340" s="303"/>
      <c r="H340" s="303"/>
      <c r="I340" s="216"/>
      <c r="J340" s="216"/>
      <c r="K340" s="216"/>
      <c r="L340" s="216"/>
      <c r="M340" s="216"/>
      <c r="N340" s="216"/>
      <c r="O340" s="216"/>
      <c r="P340" s="216"/>
      <c r="Q340" s="216"/>
      <c r="R340" s="216"/>
      <c r="S340" s="216"/>
      <c r="T340" s="216"/>
      <c r="U340" s="216"/>
      <c r="V340" s="216"/>
      <c r="W340" s="216"/>
      <c r="X340" s="216"/>
      <c r="Y340" s="216"/>
      <c r="Z340" s="216"/>
    </row>
    <row r="341" spans="1:26" x14ac:dyDescent="0.3">
      <c r="A341" s="216"/>
      <c r="B341" s="216"/>
      <c r="C341" s="216"/>
      <c r="D341" s="216"/>
      <c r="E341" s="216"/>
      <c r="F341" s="216"/>
      <c r="G341" s="303"/>
      <c r="H341" s="303"/>
      <c r="I341" s="216"/>
      <c r="J341" s="216"/>
      <c r="K341" s="216"/>
      <c r="L341" s="216"/>
      <c r="M341" s="216"/>
      <c r="N341" s="216"/>
      <c r="O341" s="216"/>
      <c r="P341" s="216"/>
      <c r="Q341" s="216"/>
      <c r="R341" s="216"/>
      <c r="S341" s="216"/>
      <c r="T341" s="216"/>
      <c r="U341" s="216"/>
      <c r="V341" s="216"/>
      <c r="W341" s="216"/>
      <c r="X341" s="216"/>
      <c r="Y341" s="216"/>
      <c r="Z341" s="216"/>
    </row>
    <row r="342" spans="1:26" x14ac:dyDescent="0.3">
      <c r="A342" s="216"/>
      <c r="B342" s="216"/>
      <c r="C342" s="216"/>
      <c r="D342" s="216"/>
      <c r="E342" s="216"/>
      <c r="F342" s="216"/>
      <c r="G342" s="303"/>
      <c r="H342" s="303"/>
      <c r="I342" s="216"/>
      <c r="J342" s="216"/>
      <c r="K342" s="216"/>
      <c r="L342" s="216"/>
      <c r="M342" s="216"/>
      <c r="N342" s="216"/>
      <c r="O342" s="216"/>
      <c r="P342" s="216"/>
      <c r="Q342" s="216"/>
      <c r="R342" s="216"/>
      <c r="S342" s="216"/>
      <c r="T342" s="216"/>
      <c r="U342" s="216"/>
      <c r="V342" s="216"/>
      <c r="W342" s="216"/>
      <c r="X342" s="216"/>
      <c r="Y342" s="216"/>
      <c r="Z342" s="216"/>
    </row>
    <row r="343" spans="1:26" x14ac:dyDescent="0.3">
      <c r="A343" s="216"/>
      <c r="B343" s="216"/>
      <c r="C343" s="216"/>
      <c r="D343" s="216"/>
      <c r="E343" s="216"/>
      <c r="F343" s="216"/>
      <c r="G343" s="303"/>
      <c r="H343" s="303"/>
      <c r="I343" s="216"/>
      <c r="J343" s="216"/>
      <c r="K343" s="216"/>
      <c r="L343" s="216"/>
      <c r="M343" s="216"/>
      <c r="N343" s="216"/>
      <c r="O343" s="216"/>
      <c r="P343" s="216"/>
      <c r="Q343" s="216"/>
      <c r="R343" s="216"/>
      <c r="S343" s="216"/>
      <c r="T343" s="216"/>
      <c r="U343" s="216"/>
      <c r="V343" s="216"/>
      <c r="W343" s="216"/>
      <c r="X343" s="216"/>
      <c r="Y343" s="216"/>
      <c r="Z343" s="216"/>
    </row>
    <row r="344" spans="1:26" x14ac:dyDescent="0.3">
      <c r="A344" s="216"/>
      <c r="B344" s="216"/>
      <c r="C344" s="216"/>
      <c r="D344" s="216"/>
      <c r="E344" s="216"/>
      <c r="F344" s="216"/>
      <c r="G344" s="303"/>
      <c r="H344" s="303"/>
      <c r="I344" s="216"/>
      <c r="J344" s="216"/>
      <c r="K344" s="216"/>
      <c r="L344" s="216"/>
      <c r="M344" s="216"/>
      <c r="N344" s="216"/>
      <c r="O344" s="216"/>
      <c r="P344" s="216"/>
      <c r="Q344" s="216"/>
      <c r="R344" s="216"/>
      <c r="S344" s="216"/>
      <c r="T344" s="216"/>
      <c r="U344" s="216"/>
      <c r="V344" s="216"/>
      <c r="W344" s="216"/>
      <c r="X344" s="216"/>
      <c r="Y344" s="216"/>
      <c r="Z344" s="216"/>
    </row>
    <row r="345" spans="1:26" x14ac:dyDescent="0.3">
      <c r="A345" s="216"/>
      <c r="B345" s="216"/>
      <c r="C345" s="216"/>
      <c r="D345" s="216"/>
      <c r="E345" s="216"/>
      <c r="F345" s="216"/>
      <c r="G345" s="303"/>
      <c r="H345" s="303"/>
      <c r="I345" s="216"/>
      <c r="J345" s="216"/>
      <c r="K345" s="216"/>
      <c r="L345" s="216"/>
      <c r="M345" s="216"/>
      <c r="N345" s="216"/>
      <c r="O345" s="216"/>
      <c r="P345" s="216"/>
      <c r="Q345" s="216"/>
      <c r="R345" s="216"/>
      <c r="S345" s="216"/>
      <c r="T345" s="216"/>
      <c r="U345" s="216"/>
      <c r="V345" s="216"/>
      <c r="W345" s="216"/>
      <c r="X345" s="216"/>
      <c r="Y345" s="216"/>
      <c r="Z345" s="216"/>
    </row>
    <row r="346" spans="1:26" x14ac:dyDescent="0.3">
      <c r="A346" s="216"/>
      <c r="B346" s="216"/>
      <c r="C346" s="216"/>
      <c r="D346" s="216"/>
      <c r="E346" s="216"/>
      <c r="F346" s="216"/>
      <c r="G346" s="303"/>
      <c r="H346" s="303"/>
      <c r="I346" s="216"/>
      <c r="J346" s="216"/>
      <c r="K346" s="216"/>
      <c r="L346" s="216"/>
      <c r="M346" s="216"/>
      <c r="N346" s="216"/>
      <c r="O346" s="216"/>
      <c r="P346" s="216"/>
      <c r="Q346" s="216"/>
      <c r="R346" s="216"/>
      <c r="S346" s="216"/>
      <c r="T346" s="216"/>
      <c r="U346" s="216"/>
      <c r="V346" s="216"/>
      <c r="W346" s="216"/>
      <c r="X346" s="216"/>
      <c r="Y346" s="216"/>
      <c r="Z346" s="216"/>
    </row>
    <row r="347" spans="1:26" x14ac:dyDescent="0.3">
      <c r="A347" s="216"/>
      <c r="B347" s="216"/>
      <c r="C347" s="216"/>
      <c r="D347" s="216"/>
      <c r="E347" s="216"/>
      <c r="F347" s="216"/>
      <c r="G347" s="303"/>
      <c r="H347" s="303"/>
      <c r="I347" s="216"/>
      <c r="J347" s="216"/>
      <c r="K347" s="216"/>
      <c r="L347" s="216"/>
      <c r="M347" s="216"/>
      <c r="N347" s="216"/>
      <c r="O347" s="216"/>
      <c r="P347" s="216"/>
      <c r="Q347" s="216"/>
      <c r="R347" s="216"/>
      <c r="S347" s="216"/>
      <c r="T347" s="216"/>
      <c r="U347" s="216"/>
      <c r="V347" s="216"/>
      <c r="W347" s="216"/>
      <c r="X347" s="216"/>
      <c r="Y347" s="216"/>
      <c r="Z347" s="216"/>
    </row>
    <row r="348" spans="1:26" x14ac:dyDescent="0.3">
      <c r="A348" s="216"/>
      <c r="B348" s="216"/>
      <c r="C348" s="216"/>
      <c r="D348" s="216"/>
      <c r="E348" s="216"/>
      <c r="F348" s="216"/>
      <c r="G348" s="303"/>
      <c r="H348" s="303"/>
      <c r="I348" s="216"/>
      <c r="J348" s="216"/>
      <c r="K348" s="216"/>
      <c r="L348" s="216"/>
      <c r="M348" s="216"/>
      <c r="N348" s="216"/>
      <c r="O348" s="216"/>
      <c r="P348" s="216"/>
      <c r="Q348" s="216"/>
      <c r="R348" s="216"/>
      <c r="S348" s="216"/>
      <c r="T348" s="216"/>
      <c r="U348" s="216"/>
      <c r="V348" s="216"/>
      <c r="W348" s="216"/>
      <c r="X348" s="216"/>
      <c r="Y348" s="216"/>
      <c r="Z348" s="216"/>
    </row>
    <row r="349" spans="1:26" x14ac:dyDescent="0.3">
      <c r="A349" s="216"/>
      <c r="B349" s="216"/>
      <c r="C349" s="216"/>
      <c r="D349" s="216"/>
      <c r="E349" s="216"/>
      <c r="F349" s="216"/>
      <c r="G349" s="303"/>
      <c r="H349" s="303"/>
      <c r="I349" s="216"/>
      <c r="J349" s="216"/>
      <c r="K349" s="216"/>
      <c r="L349" s="216"/>
      <c r="M349" s="216"/>
      <c r="N349" s="216"/>
      <c r="O349" s="216"/>
      <c r="P349" s="216"/>
      <c r="Q349" s="216"/>
      <c r="R349" s="216"/>
      <c r="S349" s="216"/>
      <c r="T349" s="216"/>
      <c r="U349" s="216"/>
      <c r="V349" s="216"/>
      <c r="W349" s="216"/>
      <c r="X349" s="216"/>
      <c r="Y349" s="216"/>
      <c r="Z349" s="216"/>
    </row>
    <row r="350" spans="1:26" x14ac:dyDescent="0.3">
      <c r="A350" s="216"/>
      <c r="B350" s="216"/>
      <c r="C350" s="216"/>
      <c r="D350" s="216"/>
      <c r="E350" s="216"/>
      <c r="F350" s="216"/>
      <c r="G350" s="303"/>
      <c r="H350" s="303"/>
      <c r="I350" s="216"/>
      <c r="J350" s="216"/>
      <c r="K350" s="216"/>
      <c r="L350" s="216"/>
      <c r="M350" s="216"/>
      <c r="N350" s="216"/>
      <c r="O350" s="216"/>
      <c r="P350" s="216"/>
      <c r="Q350" s="216"/>
      <c r="R350" s="216"/>
      <c r="S350" s="216"/>
      <c r="T350" s="216"/>
      <c r="U350" s="216"/>
      <c r="V350" s="216"/>
      <c r="W350" s="216"/>
      <c r="X350" s="216"/>
      <c r="Y350" s="216"/>
      <c r="Z350" s="216"/>
    </row>
    <row r="351" spans="1:26" x14ac:dyDescent="0.3">
      <c r="A351" s="216"/>
      <c r="B351" s="216"/>
      <c r="C351" s="216"/>
      <c r="D351" s="216"/>
      <c r="E351" s="216"/>
      <c r="F351" s="216"/>
      <c r="G351" s="303"/>
      <c r="H351" s="303"/>
      <c r="I351" s="216"/>
      <c r="J351" s="216"/>
      <c r="K351" s="216"/>
      <c r="L351" s="216"/>
      <c r="M351" s="216"/>
      <c r="N351" s="216"/>
      <c r="O351" s="216"/>
      <c r="P351" s="216"/>
      <c r="Q351" s="216"/>
      <c r="R351" s="216"/>
      <c r="S351" s="216"/>
      <c r="T351" s="216"/>
      <c r="U351" s="216"/>
      <c r="V351" s="216"/>
      <c r="W351" s="216"/>
      <c r="X351" s="216"/>
      <c r="Y351" s="216"/>
      <c r="Z351" s="216"/>
    </row>
    <row r="352" spans="1:26" x14ac:dyDescent="0.3">
      <c r="A352" s="216"/>
      <c r="B352" s="216"/>
      <c r="C352" s="216"/>
      <c r="D352" s="216"/>
      <c r="E352" s="216"/>
      <c r="F352" s="216"/>
      <c r="G352" s="303"/>
      <c r="H352" s="303"/>
      <c r="I352" s="216"/>
      <c r="J352" s="216"/>
      <c r="K352" s="216"/>
      <c r="L352" s="216"/>
      <c r="M352" s="216"/>
      <c r="N352" s="216"/>
      <c r="O352" s="216"/>
      <c r="P352" s="216"/>
      <c r="Q352" s="216"/>
      <c r="R352" s="216"/>
      <c r="S352" s="216"/>
      <c r="T352" s="216"/>
      <c r="U352" s="216"/>
      <c r="V352" s="216"/>
      <c r="W352" s="216"/>
      <c r="X352" s="216"/>
      <c r="Y352" s="216"/>
      <c r="Z352" s="216"/>
    </row>
    <row r="353" spans="1:26" x14ac:dyDescent="0.3">
      <c r="A353" s="216"/>
      <c r="B353" s="216"/>
      <c r="C353" s="216"/>
      <c r="D353" s="216"/>
      <c r="E353" s="216"/>
      <c r="F353" s="216"/>
      <c r="G353" s="303"/>
      <c r="H353" s="303"/>
      <c r="I353" s="216"/>
      <c r="J353" s="216"/>
      <c r="K353" s="216"/>
      <c r="L353" s="216"/>
      <c r="M353" s="216"/>
      <c r="N353" s="216"/>
      <c r="O353" s="216"/>
      <c r="P353" s="216"/>
      <c r="Q353" s="216"/>
      <c r="R353" s="216"/>
      <c r="S353" s="216"/>
      <c r="T353" s="216"/>
      <c r="U353" s="216"/>
      <c r="V353" s="216"/>
      <c r="W353" s="216"/>
      <c r="X353" s="216"/>
      <c r="Y353" s="216"/>
      <c r="Z353" s="216"/>
    </row>
    <row r="354" spans="1:26" x14ac:dyDescent="0.3">
      <c r="A354" s="216"/>
      <c r="B354" s="216"/>
      <c r="C354" s="216"/>
      <c r="D354" s="216"/>
      <c r="E354" s="216"/>
      <c r="F354" s="216"/>
      <c r="G354" s="303"/>
      <c r="H354" s="303"/>
      <c r="I354" s="216"/>
      <c r="J354" s="216"/>
      <c r="K354" s="216"/>
      <c r="L354" s="216"/>
      <c r="M354" s="216"/>
      <c r="N354" s="216"/>
      <c r="O354" s="216"/>
      <c r="P354" s="216"/>
      <c r="Q354" s="216"/>
      <c r="R354" s="216"/>
      <c r="S354" s="216"/>
      <c r="T354" s="216"/>
      <c r="U354" s="216"/>
      <c r="V354" s="216"/>
      <c r="W354" s="216"/>
      <c r="X354" s="216"/>
      <c r="Y354" s="216"/>
      <c r="Z354" s="216"/>
    </row>
    <row r="355" spans="1:26" x14ac:dyDescent="0.3">
      <c r="A355" s="216"/>
      <c r="B355" s="216"/>
      <c r="C355" s="216"/>
      <c r="D355" s="216"/>
      <c r="E355" s="216"/>
      <c r="F355" s="216"/>
      <c r="G355" s="303"/>
      <c r="H355" s="303"/>
      <c r="I355" s="216"/>
      <c r="J355" s="216"/>
      <c r="K355" s="216"/>
      <c r="L355" s="216"/>
      <c r="M355" s="216"/>
      <c r="N355" s="216"/>
      <c r="O355" s="216"/>
      <c r="P355" s="216"/>
      <c r="Q355" s="216"/>
      <c r="R355" s="216"/>
      <c r="S355" s="216"/>
      <c r="T355" s="216"/>
      <c r="U355" s="216"/>
      <c r="V355" s="216"/>
      <c r="W355" s="216"/>
      <c r="X355" s="216"/>
      <c r="Y355" s="216"/>
      <c r="Z355" s="216"/>
    </row>
    <row r="356" spans="1:26" x14ac:dyDescent="0.3">
      <c r="A356" s="216"/>
      <c r="B356" s="216"/>
      <c r="C356" s="216"/>
      <c r="D356" s="216"/>
      <c r="E356" s="216"/>
      <c r="F356" s="216"/>
      <c r="G356" s="303"/>
      <c r="H356" s="303"/>
      <c r="I356" s="216"/>
      <c r="J356" s="216"/>
      <c r="K356" s="216"/>
      <c r="L356" s="216"/>
      <c r="M356" s="216"/>
      <c r="N356" s="216"/>
      <c r="O356" s="216"/>
      <c r="P356" s="216"/>
      <c r="Q356" s="216"/>
      <c r="R356" s="216"/>
      <c r="S356" s="216"/>
      <c r="T356" s="216"/>
      <c r="U356" s="216"/>
      <c r="V356" s="216"/>
      <c r="W356" s="216"/>
      <c r="X356" s="216"/>
      <c r="Y356" s="216"/>
      <c r="Z356" s="216"/>
    </row>
    <row r="357" spans="1:26" x14ac:dyDescent="0.3">
      <c r="A357" s="216"/>
      <c r="B357" s="216"/>
      <c r="C357" s="216"/>
      <c r="D357" s="216"/>
      <c r="E357" s="216"/>
      <c r="F357" s="216"/>
      <c r="G357" s="303"/>
      <c r="H357" s="303"/>
      <c r="I357" s="216"/>
      <c r="J357" s="216"/>
      <c r="K357" s="216"/>
      <c r="L357" s="216"/>
      <c r="M357" s="216"/>
      <c r="N357" s="216"/>
      <c r="O357" s="216"/>
      <c r="P357" s="216"/>
      <c r="Q357" s="216"/>
      <c r="R357" s="216"/>
      <c r="S357" s="216"/>
      <c r="T357" s="216"/>
      <c r="U357" s="216"/>
      <c r="V357" s="216"/>
      <c r="W357" s="216"/>
      <c r="X357" s="216"/>
      <c r="Y357" s="216"/>
      <c r="Z357" s="216"/>
    </row>
    <row r="358" spans="1:26" x14ac:dyDescent="0.3">
      <c r="A358" s="216"/>
      <c r="B358" s="216"/>
      <c r="C358" s="216"/>
      <c r="D358" s="216"/>
      <c r="E358" s="216"/>
      <c r="F358" s="216"/>
      <c r="G358" s="303"/>
      <c r="H358" s="303"/>
      <c r="I358" s="216"/>
      <c r="J358" s="216"/>
      <c r="K358" s="216"/>
      <c r="L358" s="216"/>
      <c r="M358" s="216"/>
      <c r="N358" s="216"/>
      <c r="O358" s="216"/>
      <c r="P358" s="216"/>
      <c r="Q358" s="216"/>
      <c r="R358" s="216"/>
      <c r="S358" s="216"/>
      <c r="T358" s="216"/>
      <c r="U358" s="216"/>
      <c r="V358" s="216"/>
      <c r="W358" s="216"/>
      <c r="X358" s="216"/>
      <c r="Y358" s="216"/>
      <c r="Z358" s="216"/>
    </row>
    <row r="359" spans="1:26" x14ac:dyDescent="0.3">
      <c r="A359" s="216"/>
      <c r="B359" s="216"/>
      <c r="C359" s="216"/>
      <c r="D359" s="216"/>
      <c r="E359" s="216"/>
      <c r="F359" s="216"/>
      <c r="G359" s="303"/>
      <c r="H359" s="303"/>
      <c r="I359" s="216"/>
      <c r="J359" s="216"/>
      <c r="K359" s="216"/>
      <c r="L359" s="216"/>
      <c r="M359" s="216"/>
      <c r="N359" s="216"/>
      <c r="O359" s="216"/>
      <c r="P359" s="216"/>
      <c r="Q359" s="216"/>
      <c r="R359" s="216"/>
      <c r="S359" s="216"/>
      <c r="T359" s="216"/>
      <c r="U359" s="216"/>
      <c r="V359" s="216"/>
      <c r="W359" s="216"/>
      <c r="X359" s="216"/>
      <c r="Y359" s="216"/>
      <c r="Z359" s="216"/>
    </row>
    <row r="360" spans="1:26" x14ac:dyDescent="0.3">
      <c r="A360" s="216"/>
      <c r="B360" s="216"/>
      <c r="C360" s="216"/>
      <c r="D360" s="216"/>
      <c r="E360" s="216"/>
      <c r="F360" s="216"/>
      <c r="G360" s="303"/>
      <c r="H360" s="303"/>
      <c r="I360" s="216"/>
      <c r="J360" s="216"/>
      <c r="K360" s="216"/>
      <c r="L360" s="216"/>
      <c r="M360" s="216"/>
      <c r="N360" s="216"/>
      <c r="O360" s="216"/>
      <c r="P360" s="216"/>
      <c r="Q360" s="216"/>
      <c r="R360" s="216"/>
      <c r="S360" s="216"/>
      <c r="T360" s="216"/>
      <c r="U360" s="216"/>
      <c r="V360" s="216"/>
      <c r="W360" s="216"/>
      <c r="X360" s="216"/>
      <c r="Y360" s="216"/>
      <c r="Z360" s="216"/>
    </row>
    <row r="361" spans="1:26" x14ac:dyDescent="0.3">
      <c r="A361" s="216"/>
      <c r="B361" s="216"/>
      <c r="C361" s="216"/>
      <c r="D361" s="216"/>
      <c r="E361" s="216"/>
      <c r="F361" s="216"/>
      <c r="G361" s="303"/>
      <c r="H361" s="303"/>
      <c r="I361" s="216"/>
      <c r="J361" s="216"/>
      <c r="K361" s="216"/>
      <c r="L361" s="216"/>
      <c r="M361" s="216"/>
      <c r="N361" s="216"/>
      <c r="O361" s="216"/>
      <c r="P361" s="216"/>
      <c r="Q361" s="216"/>
      <c r="R361" s="216"/>
      <c r="S361" s="216"/>
      <c r="T361" s="216"/>
      <c r="U361" s="216"/>
      <c r="V361" s="216"/>
      <c r="W361" s="216"/>
      <c r="X361" s="216"/>
      <c r="Y361" s="216"/>
      <c r="Z361" s="216"/>
    </row>
    <row r="362" spans="1:26" x14ac:dyDescent="0.3">
      <c r="A362" s="216"/>
      <c r="B362" s="216"/>
      <c r="C362" s="216"/>
      <c r="D362" s="216"/>
      <c r="E362" s="216"/>
      <c r="F362" s="216"/>
      <c r="G362" s="303"/>
      <c r="H362" s="303"/>
      <c r="I362" s="216"/>
      <c r="J362" s="216"/>
      <c r="K362" s="216"/>
      <c r="L362" s="216"/>
      <c r="M362" s="216"/>
      <c r="N362" s="216"/>
      <c r="O362" s="216"/>
      <c r="P362" s="216"/>
      <c r="Q362" s="216"/>
      <c r="R362" s="216"/>
      <c r="S362" s="216"/>
      <c r="T362" s="216"/>
      <c r="U362" s="216"/>
      <c r="V362" s="216"/>
      <c r="W362" s="216"/>
      <c r="X362" s="216"/>
      <c r="Y362" s="216"/>
      <c r="Z362" s="216"/>
    </row>
    <row r="363" spans="1:26" x14ac:dyDescent="0.3">
      <c r="A363" s="216"/>
      <c r="B363" s="216"/>
      <c r="C363" s="216"/>
      <c r="D363" s="216"/>
      <c r="E363" s="216"/>
      <c r="F363" s="216"/>
      <c r="G363" s="303"/>
      <c r="H363" s="303"/>
      <c r="I363" s="216"/>
      <c r="J363" s="216"/>
      <c r="K363" s="216"/>
      <c r="L363" s="216"/>
      <c r="M363" s="216"/>
      <c r="N363" s="216"/>
      <c r="O363" s="216"/>
      <c r="P363" s="216"/>
      <c r="Q363" s="216"/>
      <c r="R363" s="216"/>
      <c r="S363" s="216"/>
      <c r="T363" s="216"/>
      <c r="U363" s="216"/>
      <c r="V363" s="216"/>
      <c r="W363" s="216"/>
      <c r="X363" s="216"/>
      <c r="Y363" s="216"/>
      <c r="Z363" s="216"/>
    </row>
    <row r="364" spans="1:26" x14ac:dyDescent="0.3">
      <c r="A364" s="216"/>
      <c r="B364" s="216"/>
      <c r="C364" s="216"/>
      <c r="D364" s="216"/>
      <c r="E364" s="216"/>
      <c r="F364" s="216"/>
      <c r="G364" s="303"/>
      <c r="H364" s="303"/>
      <c r="I364" s="216"/>
      <c r="J364" s="216"/>
      <c r="K364" s="216"/>
      <c r="L364" s="216"/>
      <c r="M364" s="216"/>
      <c r="N364" s="216"/>
      <c r="O364" s="216"/>
      <c r="P364" s="216"/>
      <c r="Q364" s="216"/>
      <c r="R364" s="216"/>
      <c r="S364" s="216"/>
      <c r="T364" s="216"/>
      <c r="U364" s="216"/>
      <c r="V364" s="216"/>
      <c r="W364" s="216"/>
      <c r="X364" s="216"/>
      <c r="Y364" s="216"/>
      <c r="Z364" s="216"/>
    </row>
    <row r="365" spans="1:26" x14ac:dyDescent="0.3">
      <c r="A365" s="216"/>
      <c r="B365" s="216"/>
      <c r="C365" s="216"/>
      <c r="D365" s="216"/>
      <c r="E365" s="216"/>
      <c r="F365" s="216"/>
      <c r="G365" s="303"/>
      <c r="H365" s="303"/>
      <c r="I365" s="216"/>
      <c r="J365" s="216"/>
      <c r="K365" s="216"/>
      <c r="L365" s="216"/>
      <c r="M365" s="216"/>
      <c r="N365" s="216"/>
      <c r="O365" s="216"/>
      <c r="P365" s="216"/>
      <c r="Q365" s="216"/>
      <c r="R365" s="216"/>
      <c r="S365" s="216"/>
      <c r="T365" s="216"/>
      <c r="U365" s="216"/>
      <c r="V365" s="216"/>
      <c r="W365" s="216"/>
      <c r="X365" s="216"/>
      <c r="Y365" s="216"/>
      <c r="Z365" s="216"/>
    </row>
    <row r="366" spans="1:26" x14ac:dyDescent="0.3">
      <c r="A366" s="216"/>
      <c r="B366" s="216"/>
      <c r="C366" s="216"/>
      <c r="D366" s="216"/>
      <c r="E366" s="216"/>
      <c r="F366" s="216"/>
      <c r="G366" s="303"/>
      <c r="H366" s="303"/>
      <c r="I366" s="216"/>
      <c r="J366" s="216"/>
      <c r="K366" s="216"/>
      <c r="L366" s="216"/>
      <c r="M366" s="216"/>
      <c r="N366" s="216"/>
      <c r="O366" s="216"/>
      <c r="P366" s="216"/>
      <c r="Q366" s="216"/>
      <c r="R366" s="216"/>
      <c r="S366" s="216"/>
      <c r="T366" s="216"/>
      <c r="U366" s="216"/>
      <c r="V366" s="216"/>
      <c r="W366" s="216"/>
      <c r="X366" s="216"/>
      <c r="Y366" s="216"/>
      <c r="Z366" s="216"/>
    </row>
    <row r="367" spans="1:26" x14ac:dyDescent="0.3">
      <c r="A367" s="216"/>
      <c r="B367" s="216"/>
      <c r="C367" s="216"/>
      <c r="D367" s="216"/>
      <c r="E367" s="216"/>
      <c r="F367" s="216"/>
      <c r="G367" s="303"/>
      <c r="H367" s="303"/>
      <c r="I367" s="216"/>
      <c r="J367" s="216"/>
      <c r="K367" s="216"/>
      <c r="L367" s="216"/>
      <c r="M367" s="216"/>
      <c r="N367" s="216"/>
      <c r="O367" s="216"/>
      <c r="P367" s="216"/>
      <c r="Q367" s="216"/>
      <c r="R367" s="216"/>
      <c r="S367" s="216"/>
      <c r="T367" s="216"/>
      <c r="U367" s="216"/>
      <c r="V367" s="216"/>
      <c r="W367" s="216"/>
      <c r="X367" s="216"/>
      <c r="Y367" s="216"/>
      <c r="Z367" s="216"/>
    </row>
    <row r="368" spans="1:26" x14ac:dyDescent="0.3">
      <c r="A368" s="216"/>
      <c r="B368" s="216"/>
      <c r="C368" s="216"/>
      <c r="D368" s="216"/>
      <c r="E368" s="216"/>
      <c r="F368" s="216"/>
      <c r="G368" s="303"/>
      <c r="H368" s="303"/>
      <c r="I368" s="216"/>
      <c r="J368" s="216"/>
      <c r="K368" s="216"/>
      <c r="L368" s="216"/>
      <c r="M368" s="216"/>
      <c r="N368" s="216"/>
      <c r="O368" s="216"/>
      <c r="P368" s="216"/>
      <c r="Q368" s="216"/>
      <c r="R368" s="216"/>
      <c r="S368" s="216"/>
      <c r="T368" s="216"/>
      <c r="U368" s="216"/>
      <c r="V368" s="216"/>
      <c r="W368" s="216"/>
      <c r="X368" s="216"/>
      <c r="Y368" s="216"/>
      <c r="Z368" s="216"/>
    </row>
    <row r="369" spans="1:26" x14ac:dyDescent="0.3">
      <c r="A369" s="216"/>
      <c r="B369" s="216"/>
      <c r="C369" s="216"/>
      <c r="D369" s="216"/>
      <c r="E369" s="216"/>
      <c r="F369" s="216"/>
      <c r="G369" s="303"/>
      <c r="H369" s="303"/>
      <c r="I369" s="216"/>
      <c r="J369" s="216"/>
      <c r="K369" s="216"/>
      <c r="L369" s="216"/>
      <c r="M369" s="216"/>
      <c r="N369" s="216"/>
      <c r="O369" s="216"/>
      <c r="P369" s="216"/>
      <c r="Q369" s="216"/>
      <c r="R369" s="216"/>
      <c r="S369" s="216"/>
      <c r="T369" s="216"/>
      <c r="U369" s="216"/>
      <c r="V369" s="216"/>
      <c r="W369" s="216"/>
      <c r="X369" s="216"/>
      <c r="Y369" s="216"/>
      <c r="Z369" s="216"/>
    </row>
    <row r="370" spans="1:26" x14ac:dyDescent="0.3">
      <c r="A370" s="216"/>
      <c r="B370" s="216"/>
      <c r="C370" s="216"/>
      <c r="D370" s="216"/>
      <c r="E370" s="216"/>
      <c r="F370" s="216"/>
      <c r="G370" s="303"/>
      <c r="H370" s="303"/>
      <c r="I370" s="216"/>
      <c r="J370" s="216"/>
      <c r="K370" s="216"/>
      <c r="L370" s="216"/>
      <c r="M370" s="216"/>
      <c r="N370" s="216"/>
      <c r="O370" s="216"/>
      <c r="P370" s="216"/>
      <c r="Q370" s="216"/>
      <c r="R370" s="216"/>
      <c r="S370" s="216"/>
      <c r="T370" s="216"/>
      <c r="U370" s="216"/>
      <c r="V370" s="216"/>
      <c r="W370" s="216"/>
      <c r="X370" s="216"/>
      <c r="Y370" s="216"/>
      <c r="Z370" s="216"/>
    </row>
    <row r="371" spans="1:26" x14ac:dyDescent="0.3">
      <c r="A371" s="216"/>
      <c r="B371" s="216"/>
      <c r="C371" s="216"/>
      <c r="D371" s="216"/>
      <c r="E371" s="216"/>
      <c r="F371" s="216"/>
      <c r="G371" s="303"/>
      <c r="H371" s="303"/>
      <c r="I371" s="216"/>
      <c r="J371" s="216"/>
      <c r="K371" s="216"/>
      <c r="L371" s="216"/>
      <c r="M371" s="216"/>
      <c r="N371" s="216"/>
      <c r="O371" s="216"/>
      <c r="P371" s="216"/>
      <c r="Q371" s="216"/>
      <c r="R371" s="216"/>
      <c r="S371" s="216"/>
      <c r="T371" s="216"/>
      <c r="U371" s="216"/>
      <c r="V371" s="216"/>
      <c r="W371" s="216"/>
      <c r="X371" s="216"/>
      <c r="Y371" s="216"/>
      <c r="Z371" s="216"/>
    </row>
    <row r="372" spans="1:26" x14ac:dyDescent="0.3">
      <c r="A372" s="216"/>
      <c r="B372" s="216"/>
      <c r="C372" s="216"/>
      <c r="D372" s="216"/>
      <c r="E372" s="216"/>
      <c r="F372" s="216"/>
      <c r="G372" s="303"/>
      <c r="H372" s="303"/>
      <c r="I372" s="216"/>
      <c r="J372" s="216"/>
      <c r="K372" s="216"/>
      <c r="L372" s="216"/>
      <c r="M372" s="216"/>
      <c r="N372" s="216"/>
      <c r="O372" s="216"/>
      <c r="P372" s="216"/>
      <c r="Q372" s="216"/>
      <c r="R372" s="216"/>
      <c r="S372" s="216"/>
      <c r="T372" s="216"/>
      <c r="U372" s="216"/>
      <c r="V372" s="216"/>
      <c r="W372" s="216"/>
      <c r="X372" s="216"/>
      <c r="Y372" s="216"/>
      <c r="Z372" s="216"/>
    </row>
    <row r="373" spans="1:26" x14ac:dyDescent="0.3">
      <c r="A373" s="216"/>
      <c r="B373" s="216"/>
      <c r="C373" s="216"/>
      <c r="D373" s="216"/>
      <c r="E373" s="216"/>
      <c r="F373" s="216"/>
      <c r="G373" s="303"/>
      <c r="H373" s="303"/>
      <c r="I373" s="216"/>
      <c r="J373" s="216"/>
      <c r="K373" s="216"/>
      <c r="L373" s="216"/>
      <c r="M373" s="216"/>
      <c r="N373" s="216"/>
      <c r="O373" s="216"/>
      <c r="P373" s="216"/>
      <c r="Q373" s="216"/>
      <c r="R373" s="216"/>
      <c r="S373" s="216"/>
      <c r="T373" s="216"/>
      <c r="U373" s="216"/>
      <c r="V373" s="216"/>
      <c r="W373" s="216"/>
      <c r="X373" s="216"/>
      <c r="Y373" s="216"/>
      <c r="Z373" s="216"/>
    </row>
    <row r="374" spans="1:26" x14ac:dyDescent="0.3">
      <c r="A374" s="216"/>
      <c r="B374" s="216"/>
      <c r="C374" s="216"/>
      <c r="D374" s="216"/>
      <c r="E374" s="216"/>
      <c r="F374" s="216"/>
      <c r="G374" s="303"/>
      <c r="H374" s="303"/>
      <c r="I374" s="216"/>
      <c r="J374" s="216"/>
      <c r="K374" s="216"/>
      <c r="L374" s="216"/>
      <c r="M374" s="216"/>
      <c r="N374" s="216"/>
      <c r="O374" s="216"/>
      <c r="P374" s="216"/>
      <c r="Q374" s="216"/>
      <c r="R374" s="216"/>
      <c r="S374" s="216"/>
      <c r="T374" s="216"/>
      <c r="U374" s="216"/>
      <c r="V374" s="216"/>
      <c r="W374" s="216"/>
      <c r="X374" s="216"/>
      <c r="Y374" s="216"/>
      <c r="Z374" s="216"/>
    </row>
    <row r="375" spans="1:26" x14ac:dyDescent="0.3">
      <c r="A375" s="216"/>
      <c r="B375" s="216"/>
      <c r="C375" s="216"/>
      <c r="D375" s="216"/>
      <c r="E375" s="216"/>
      <c r="F375" s="216"/>
      <c r="G375" s="303"/>
      <c r="H375" s="303"/>
      <c r="I375" s="216"/>
      <c r="J375" s="216"/>
      <c r="K375" s="216"/>
      <c r="L375" s="216"/>
      <c r="M375" s="216"/>
      <c r="N375" s="216"/>
      <c r="O375" s="216"/>
      <c r="P375" s="216"/>
      <c r="Q375" s="216"/>
      <c r="R375" s="216"/>
      <c r="S375" s="216"/>
      <c r="T375" s="216"/>
      <c r="U375" s="216"/>
      <c r="V375" s="216"/>
      <c r="W375" s="216"/>
      <c r="X375" s="216"/>
      <c r="Y375" s="216"/>
      <c r="Z375" s="216"/>
    </row>
    <row r="376" spans="1:26" x14ac:dyDescent="0.3">
      <c r="A376" s="216"/>
      <c r="B376" s="216"/>
      <c r="C376" s="216"/>
      <c r="D376" s="216"/>
      <c r="E376" s="216"/>
      <c r="F376" s="216"/>
      <c r="G376" s="303"/>
      <c r="H376" s="303"/>
      <c r="I376" s="216"/>
      <c r="J376" s="216"/>
      <c r="K376" s="216"/>
      <c r="L376" s="216"/>
      <c r="M376" s="216"/>
      <c r="N376" s="216"/>
      <c r="O376" s="216"/>
      <c r="P376" s="216"/>
      <c r="Q376" s="216"/>
      <c r="R376" s="216"/>
      <c r="S376" s="216"/>
      <c r="T376" s="216"/>
      <c r="U376" s="216"/>
      <c r="V376" s="216"/>
      <c r="W376" s="216"/>
      <c r="X376" s="216"/>
      <c r="Y376" s="216"/>
      <c r="Z376" s="216"/>
    </row>
    <row r="377" spans="1:26" x14ac:dyDescent="0.3">
      <c r="A377" s="216"/>
      <c r="B377" s="216"/>
      <c r="C377" s="216"/>
      <c r="D377" s="216"/>
      <c r="E377" s="216"/>
      <c r="F377" s="216"/>
      <c r="G377" s="303"/>
      <c r="H377" s="303"/>
      <c r="I377" s="216"/>
      <c r="J377" s="216"/>
      <c r="K377" s="216"/>
      <c r="L377" s="216"/>
      <c r="M377" s="216"/>
      <c r="N377" s="216"/>
      <c r="O377" s="216"/>
      <c r="P377" s="216"/>
      <c r="Q377" s="216"/>
      <c r="R377" s="216"/>
      <c r="S377" s="216"/>
      <c r="T377" s="216"/>
      <c r="U377" s="216"/>
      <c r="V377" s="216"/>
      <c r="W377" s="216"/>
      <c r="X377" s="216"/>
      <c r="Y377" s="216"/>
      <c r="Z377" s="216"/>
    </row>
    <row r="378" spans="1:26" x14ac:dyDescent="0.3">
      <c r="A378" s="216"/>
      <c r="B378" s="216"/>
      <c r="C378" s="216"/>
      <c r="D378" s="216"/>
      <c r="E378" s="216"/>
      <c r="F378" s="216"/>
      <c r="G378" s="303"/>
      <c r="H378" s="303"/>
      <c r="I378" s="216"/>
      <c r="J378" s="216"/>
      <c r="K378" s="216"/>
      <c r="L378" s="216"/>
      <c r="M378" s="216"/>
      <c r="N378" s="216"/>
      <c r="O378" s="216"/>
      <c r="P378" s="216"/>
      <c r="Q378" s="216"/>
      <c r="R378" s="216"/>
      <c r="S378" s="216"/>
      <c r="T378" s="216"/>
      <c r="U378" s="216"/>
      <c r="V378" s="216"/>
      <c r="W378" s="216"/>
      <c r="X378" s="216"/>
      <c r="Y378" s="216"/>
      <c r="Z378" s="216"/>
    </row>
    <row r="379" spans="1:26" x14ac:dyDescent="0.3">
      <c r="A379" s="216"/>
      <c r="B379" s="216"/>
      <c r="C379" s="216"/>
      <c r="D379" s="216"/>
      <c r="E379" s="216"/>
      <c r="F379" s="216"/>
      <c r="G379" s="303"/>
      <c r="H379" s="303"/>
      <c r="I379" s="216"/>
      <c r="J379" s="216"/>
      <c r="K379" s="216"/>
      <c r="L379" s="216"/>
      <c r="M379" s="216"/>
      <c r="N379" s="216"/>
      <c r="O379" s="216"/>
      <c r="P379" s="216"/>
      <c r="Q379" s="216"/>
      <c r="R379" s="216"/>
      <c r="S379" s="216"/>
      <c r="T379" s="216"/>
      <c r="U379" s="216"/>
      <c r="V379" s="216"/>
      <c r="W379" s="216"/>
      <c r="X379" s="216"/>
      <c r="Y379" s="216"/>
      <c r="Z379" s="216"/>
    </row>
    <row r="380" spans="1:26" x14ac:dyDescent="0.3">
      <c r="A380" s="216"/>
      <c r="B380" s="216"/>
      <c r="C380" s="216"/>
      <c r="D380" s="216"/>
      <c r="E380" s="216"/>
      <c r="F380" s="216"/>
      <c r="G380" s="303"/>
      <c r="H380" s="303"/>
      <c r="I380" s="216"/>
      <c r="J380" s="216"/>
      <c r="K380" s="216"/>
      <c r="L380" s="216"/>
      <c r="M380" s="216"/>
      <c r="N380" s="216"/>
      <c r="O380" s="216"/>
      <c r="P380" s="216"/>
      <c r="Q380" s="216"/>
      <c r="R380" s="216"/>
      <c r="S380" s="216"/>
      <c r="T380" s="216"/>
      <c r="U380" s="216"/>
      <c r="V380" s="216"/>
      <c r="W380" s="216"/>
      <c r="X380" s="216"/>
      <c r="Y380" s="216"/>
      <c r="Z380" s="216"/>
    </row>
    <row r="381" spans="1:26" x14ac:dyDescent="0.3">
      <c r="A381" s="216"/>
      <c r="B381" s="216"/>
      <c r="C381" s="216"/>
      <c r="D381" s="216"/>
      <c r="E381" s="216"/>
      <c r="F381" s="216"/>
      <c r="G381" s="303"/>
      <c r="H381" s="303"/>
      <c r="I381" s="216"/>
      <c r="J381" s="216"/>
      <c r="K381" s="216"/>
      <c r="L381" s="216"/>
      <c r="M381" s="216"/>
      <c r="N381" s="216"/>
      <c r="O381" s="216"/>
      <c r="P381" s="216"/>
      <c r="Q381" s="216"/>
      <c r="R381" s="216"/>
      <c r="S381" s="216"/>
      <c r="T381" s="216"/>
      <c r="U381" s="216"/>
      <c r="V381" s="216"/>
      <c r="W381" s="216"/>
      <c r="X381" s="216"/>
      <c r="Y381" s="216"/>
      <c r="Z381" s="216"/>
    </row>
    <row r="382" spans="1:26" x14ac:dyDescent="0.3">
      <c r="A382" s="216"/>
      <c r="B382" s="216"/>
      <c r="C382" s="216"/>
      <c r="D382" s="216"/>
      <c r="E382" s="216"/>
      <c r="F382" s="216"/>
      <c r="G382" s="303"/>
      <c r="H382" s="303"/>
      <c r="I382" s="216"/>
      <c r="J382" s="216"/>
      <c r="K382" s="216"/>
      <c r="L382" s="216"/>
      <c r="M382" s="216"/>
      <c r="N382" s="216"/>
      <c r="O382" s="216"/>
      <c r="P382" s="216"/>
      <c r="Q382" s="216"/>
      <c r="R382" s="216"/>
      <c r="S382" s="216"/>
      <c r="T382" s="216"/>
      <c r="U382" s="216"/>
      <c r="V382" s="216"/>
      <c r="W382" s="216"/>
      <c r="X382" s="216"/>
      <c r="Y382" s="216"/>
      <c r="Z382" s="216"/>
    </row>
    <row r="383" spans="1:26" x14ac:dyDescent="0.3">
      <c r="A383" s="216"/>
      <c r="B383" s="216"/>
      <c r="C383" s="216"/>
      <c r="D383" s="216"/>
      <c r="E383" s="216"/>
      <c r="F383" s="216"/>
      <c r="G383" s="303"/>
      <c r="H383" s="303"/>
      <c r="I383" s="216"/>
      <c r="J383" s="216"/>
      <c r="K383" s="216"/>
      <c r="L383" s="216"/>
      <c r="M383" s="216"/>
      <c r="N383" s="216"/>
      <c r="O383" s="216"/>
      <c r="P383" s="216"/>
      <c r="Q383" s="216"/>
      <c r="R383" s="216"/>
      <c r="S383" s="216"/>
      <c r="T383" s="216"/>
      <c r="U383" s="216"/>
      <c r="V383" s="216"/>
      <c r="W383" s="216"/>
      <c r="X383" s="216"/>
      <c r="Y383" s="216"/>
      <c r="Z383" s="216"/>
    </row>
    <row r="384" spans="1:26" x14ac:dyDescent="0.3">
      <c r="A384" s="216"/>
      <c r="B384" s="216"/>
      <c r="C384" s="216"/>
      <c r="D384" s="216"/>
      <c r="E384" s="216"/>
      <c r="F384" s="216"/>
      <c r="G384" s="303"/>
      <c r="H384" s="303"/>
      <c r="I384" s="216"/>
      <c r="J384" s="216"/>
      <c r="K384" s="216"/>
      <c r="L384" s="216"/>
      <c r="M384" s="216"/>
      <c r="N384" s="216"/>
      <c r="O384" s="216"/>
      <c r="P384" s="216"/>
      <c r="Q384" s="216"/>
      <c r="R384" s="216"/>
      <c r="S384" s="216"/>
      <c r="T384" s="216"/>
      <c r="U384" s="216"/>
      <c r="V384" s="216"/>
      <c r="W384" s="216"/>
      <c r="X384" s="216"/>
      <c r="Y384" s="216"/>
      <c r="Z384" s="216"/>
    </row>
    <row r="385" spans="1:26" x14ac:dyDescent="0.3">
      <c r="A385" s="216"/>
      <c r="B385" s="216"/>
      <c r="C385" s="216"/>
      <c r="D385" s="216"/>
      <c r="E385" s="216"/>
      <c r="F385" s="216"/>
      <c r="G385" s="303"/>
      <c r="H385" s="303"/>
      <c r="I385" s="216"/>
      <c r="J385" s="216"/>
      <c r="K385" s="216"/>
      <c r="L385" s="216"/>
      <c r="M385" s="216"/>
      <c r="N385" s="216"/>
      <c r="O385" s="216"/>
      <c r="P385" s="216"/>
      <c r="Q385" s="216"/>
      <c r="R385" s="216"/>
      <c r="S385" s="216"/>
      <c r="T385" s="216"/>
      <c r="U385" s="216"/>
      <c r="V385" s="216"/>
      <c r="W385" s="216"/>
      <c r="X385" s="216"/>
      <c r="Y385" s="216"/>
      <c r="Z385" s="216"/>
    </row>
    <row r="386" spans="1:26" x14ac:dyDescent="0.3">
      <c r="A386" s="216"/>
      <c r="B386" s="216"/>
      <c r="C386" s="216"/>
      <c r="D386" s="216"/>
      <c r="E386" s="216"/>
      <c r="F386" s="216"/>
      <c r="G386" s="303"/>
      <c r="H386" s="303"/>
      <c r="I386" s="216"/>
      <c r="J386" s="216"/>
      <c r="K386" s="216"/>
      <c r="L386" s="216"/>
      <c r="M386" s="216"/>
      <c r="N386" s="216"/>
      <c r="O386" s="216"/>
      <c r="P386" s="216"/>
      <c r="Q386" s="216"/>
      <c r="R386" s="216"/>
      <c r="S386" s="216"/>
      <c r="T386" s="216"/>
      <c r="U386" s="216"/>
      <c r="V386" s="216"/>
      <c r="W386" s="216"/>
      <c r="X386" s="216"/>
      <c r="Y386" s="216"/>
      <c r="Z386" s="216"/>
    </row>
    <row r="387" spans="1:26" x14ac:dyDescent="0.3">
      <c r="A387" s="216"/>
      <c r="B387" s="216"/>
      <c r="C387" s="216"/>
      <c r="D387" s="216"/>
      <c r="E387" s="216"/>
      <c r="F387" s="216"/>
      <c r="G387" s="303"/>
      <c r="H387" s="303"/>
      <c r="I387" s="216"/>
      <c r="J387" s="216"/>
      <c r="K387" s="216"/>
      <c r="L387" s="216"/>
      <c r="M387" s="216"/>
      <c r="N387" s="216"/>
      <c r="O387" s="216"/>
      <c r="P387" s="216"/>
      <c r="Q387" s="216"/>
      <c r="R387" s="216"/>
      <c r="S387" s="216"/>
      <c r="T387" s="216"/>
      <c r="U387" s="216"/>
      <c r="V387" s="216"/>
      <c r="W387" s="216"/>
      <c r="X387" s="216"/>
      <c r="Y387" s="216"/>
      <c r="Z387" s="216"/>
    </row>
    <row r="388" spans="1:26" x14ac:dyDescent="0.3">
      <c r="A388" s="216"/>
      <c r="B388" s="216"/>
      <c r="C388" s="216"/>
      <c r="D388" s="216"/>
      <c r="E388" s="216"/>
      <c r="F388" s="216"/>
      <c r="G388" s="303"/>
      <c r="H388" s="303"/>
      <c r="I388" s="216"/>
      <c r="J388" s="216"/>
      <c r="K388" s="216"/>
      <c r="L388" s="216"/>
      <c r="M388" s="216"/>
      <c r="N388" s="216"/>
      <c r="O388" s="216"/>
      <c r="P388" s="216"/>
      <c r="Q388" s="216"/>
      <c r="R388" s="216"/>
      <c r="S388" s="216"/>
      <c r="T388" s="216"/>
      <c r="U388" s="216"/>
      <c r="V388" s="216"/>
      <c r="W388" s="216"/>
      <c r="X388" s="216"/>
      <c r="Y388" s="216"/>
      <c r="Z388" s="216"/>
    </row>
    <row r="389" spans="1:26" x14ac:dyDescent="0.3">
      <c r="A389" s="216"/>
      <c r="B389" s="216"/>
      <c r="C389" s="216"/>
      <c r="D389" s="216"/>
      <c r="E389" s="216"/>
      <c r="F389" s="216"/>
      <c r="G389" s="303"/>
      <c r="H389" s="303"/>
      <c r="I389" s="216"/>
      <c r="J389" s="216"/>
      <c r="K389" s="216"/>
      <c r="L389" s="216"/>
      <c r="M389" s="216"/>
      <c r="N389" s="216"/>
      <c r="O389" s="216"/>
      <c r="P389" s="216"/>
      <c r="Q389" s="216"/>
      <c r="R389" s="216"/>
      <c r="S389" s="216"/>
      <c r="T389" s="216"/>
      <c r="U389" s="216"/>
      <c r="V389" s="216"/>
      <c r="W389" s="216"/>
      <c r="X389" s="216"/>
      <c r="Y389" s="216"/>
      <c r="Z389" s="216"/>
    </row>
    <row r="390" spans="1:26" x14ac:dyDescent="0.3">
      <c r="A390" s="216"/>
      <c r="B390" s="216"/>
      <c r="C390" s="216"/>
      <c r="D390" s="216"/>
      <c r="E390" s="216"/>
      <c r="F390" s="216"/>
      <c r="G390" s="303"/>
      <c r="H390" s="303"/>
      <c r="I390" s="216"/>
      <c r="J390" s="216"/>
      <c r="K390" s="216"/>
      <c r="L390" s="216"/>
      <c r="M390" s="216"/>
      <c r="N390" s="216"/>
      <c r="O390" s="216"/>
      <c r="P390" s="216"/>
      <c r="Q390" s="216"/>
      <c r="R390" s="216"/>
      <c r="S390" s="216"/>
      <c r="T390" s="216"/>
      <c r="U390" s="216"/>
      <c r="V390" s="216"/>
      <c r="W390" s="216"/>
      <c r="X390" s="216"/>
      <c r="Y390" s="216"/>
      <c r="Z390" s="216"/>
    </row>
    <row r="391" spans="1:26" x14ac:dyDescent="0.3">
      <c r="A391" s="216"/>
      <c r="B391" s="216"/>
      <c r="C391" s="216"/>
      <c r="D391" s="216"/>
      <c r="E391" s="216"/>
      <c r="F391" s="216"/>
      <c r="G391" s="303"/>
      <c r="H391" s="303"/>
      <c r="I391" s="216"/>
      <c r="J391" s="216"/>
      <c r="K391" s="216"/>
      <c r="L391" s="216"/>
      <c r="M391" s="216"/>
      <c r="N391" s="216"/>
      <c r="O391" s="216"/>
      <c r="P391" s="216"/>
      <c r="Q391" s="216"/>
      <c r="R391" s="216"/>
      <c r="S391" s="216"/>
      <c r="T391" s="216"/>
      <c r="U391" s="216"/>
      <c r="V391" s="216"/>
      <c r="W391" s="216"/>
      <c r="X391" s="216"/>
      <c r="Y391" s="216"/>
      <c r="Z391" s="216"/>
    </row>
    <row r="392" spans="1:26" x14ac:dyDescent="0.3">
      <c r="A392" s="216"/>
      <c r="B392" s="216"/>
      <c r="C392" s="216"/>
      <c r="D392" s="216"/>
      <c r="E392" s="216"/>
      <c r="F392" s="216"/>
      <c r="G392" s="303"/>
      <c r="H392" s="303"/>
      <c r="I392" s="216"/>
      <c r="J392" s="216"/>
      <c r="K392" s="216"/>
      <c r="L392" s="216"/>
      <c r="M392" s="216"/>
      <c r="N392" s="216"/>
      <c r="O392" s="216"/>
      <c r="P392" s="216"/>
      <c r="Q392" s="216"/>
      <c r="R392" s="216"/>
      <c r="S392" s="216"/>
      <c r="T392" s="216"/>
      <c r="U392" s="216"/>
      <c r="V392" s="216"/>
      <c r="W392" s="216"/>
      <c r="X392" s="216"/>
      <c r="Y392" s="216"/>
      <c r="Z392" s="216"/>
    </row>
    <row r="393" spans="1:26" x14ac:dyDescent="0.3">
      <c r="A393" s="216"/>
      <c r="B393" s="216"/>
      <c r="C393" s="216"/>
      <c r="D393" s="216"/>
      <c r="E393" s="216"/>
      <c r="F393" s="216"/>
      <c r="G393" s="303"/>
      <c r="H393" s="303"/>
      <c r="I393" s="216"/>
      <c r="J393" s="216"/>
      <c r="K393" s="216"/>
      <c r="L393" s="216"/>
      <c r="M393" s="216"/>
      <c r="N393" s="216"/>
      <c r="O393" s="216"/>
      <c r="P393" s="216"/>
      <c r="Q393" s="216"/>
      <c r="R393" s="216"/>
      <c r="S393" s="216"/>
      <c r="T393" s="216"/>
      <c r="U393" s="216"/>
      <c r="V393" s="216"/>
      <c r="W393" s="216"/>
      <c r="X393" s="216"/>
      <c r="Y393" s="216"/>
      <c r="Z393" s="216"/>
    </row>
    <row r="394" spans="1:26" x14ac:dyDescent="0.3">
      <c r="A394" s="216"/>
      <c r="B394" s="216"/>
      <c r="C394" s="216"/>
      <c r="D394" s="216"/>
      <c r="E394" s="216"/>
      <c r="F394" s="216"/>
      <c r="G394" s="303"/>
      <c r="H394" s="303"/>
      <c r="I394" s="216"/>
      <c r="J394" s="216"/>
      <c r="K394" s="216"/>
      <c r="L394" s="216"/>
      <c r="M394" s="216"/>
      <c r="N394" s="216"/>
      <c r="O394" s="216"/>
      <c r="P394" s="216"/>
      <c r="Q394" s="216"/>
      <c r="R394" s="216"/>
      <c r="S394" s="216"/>
      <c r="T394" s="216"/>
      <c r="U394" s="216"/>
      <c r="V394" s="216"/>
      <c r="W394" s="216"/>
      <c r="X394" s="216"/>
      <c r="Y394" s="216"/>
      <c r="Z394" s="216"/>
    </row>
    <row r="395" spans="1:26" x14ac:dyDescent="0.3">
      <c r="A395" s="216"/>
      <c r="B395" s="216"/>
      <c r="C395" s="216"/>
      <c r="D395" s="216"/>
      <c r="E395" s="216"/>
      <c r="F395" s="216"/>
      <c r="G395" s="303"/>
      <c r="H395" s="303"/>
      <c r="I395" s="216"/>
      <c r="J395" s="216"/>
      <c r="K395" s="216"/>
      <c r="L395" s="216"/>
      <c r="M395" s="216"/>
      <c r="N395" s="216"/>
      <c r="O395" s="216"/>
      <c r="P395" s="216"/>
      <c r="Q395" s="216"/>
      <c r="R395" s="216"/>
      <c r="S395" s="216"/>
      <c r="T395" s="216"/>
      <c r="U395" s="216"/>
      <c r="V395" s="216"/>
      <c r="W395" s="216"/>
      <c r="X395" s="216"/>
      <c r="Y395" s="216"/>
      <c r="Z395" s="216"/>
    </row>
    <row r="396" spans="1:26" x14ac:dyDescent="0.3">
      <c r="A396" s="216"/>
      <c r="B396" s="216"/>
      <c r="C396" s="216"/>
      <c r="D396" s="216"/>
      <c r="E396" s="216"/>
      <c r="F396" s="216"/>
      <c r="G396" s="303"/>
      <c r="H396" s="303"/>
      <c r="I396" s="216"/>
      <c r="J396" s="216"/>
      <c r="K396" s="216"/>
      <c r="L396" s="216"/>
      <c r="M396" s="216"/>
      <c r="N396" s="216"/>
      <c r="O396" s="216"/>
      <c r="P396" s="216"/>
      <c r="Q396" s="216"/>
      <c r="R396" s="216"/>
      <c r="S396" s="216"/>
      <c r="T396" s="216"/>
      <c r="U396" s="216"/>
      <c r="V396" s="216"/>
      <c r="W396" s="216"/>
      <c r="X396" s="216"/>
      <c r="Y396" s="216"/>
      <c r="Z396" s="216"/>
    </row>
    <row r="397" spans="1:26" x14ac:dyDescent="0.3">
      <c r="A397" s="216"/>
      <c r="B397" s="216"/>
      <c r="C397" s="216"/>
      <c r="D397" s="216"/>
      <c r="E397" s="216"/>
      <c r="F397" s="216"/>
      <c r="G397" s="303"/>
      <c r="H397" s="303"/>
      <c r="I397" s="216"/>
      <c r="J397" s="216"/>
      <c r="K397" s="216"/>
      <c r="L397" s="216"/>
      <c r="M397" s="216"/>
      <c r="N397" s="216"/>
      <c r="O397" s="216"/>
      <c r="P397" s="216"/>
      <c r="Q397" s="216"/>
      <c r="R397" s="216"/>
      <c r="S397" s="216"/>
      <c r="T397" s="216"/>
      <c r="U397" s="216"/>
      <c r="V397" s="216"/>
      <c r="W397" s="216"/>
      <c r="X397" s="216"/>
      <c r="Y397" s="216"/>
      <c r="Z397" s="216"/>
    </row>
    <row r="398" spans="1:26" x14ac:dyDescent="0.3">
      <c r="A398" s="216"/>
      <c r="B398" s="216"/>
      <c r="C398" s="216"/>
      <c r="D398" s="216"/>
      <c r="E398" s="216"/>
      <c r="F398" s="216"/>
      <c r="G398" s="303"/>
      <c r="H398" s="303"/>
      <c r="I398" s="216"/>
      <c r="J398" s="216"/>
      <c r="K398" s="216"/>
      <c r="L398" s="216"/>
      <c r="M398" s="216"/>
      <c r="N398" s="216"/>
      <c r="O398" s="216"/>
      <c r="P398" s="216"/>
      <c r="Q398" s="216"/>
      <c r="R398" s="216"/>
      <c r="S398" s="216"/>
      <c r="T398" s="216"/>
      <c r="U398" s="216"/>
      <c r="V398" s="216"/>
      <c r="W398" s="216"/>
      <c r="X398" s="216"/>
      <c r="Y398" s="216"/>
      <c r="Z398" s="216"/>
    </row>
    <row r="399" spans="1:26" x14ac:dyDescent="0.3">
      <c r="A399" s="216"/>
      <c r="B399" s="216"/>
      <c r="C399" s="216"/>
      <c r="D399" s="216"/>
      <c r="E399" s="216"/>
      <c r="F399" s="216"/>
      <c r="G399" s="303"/>
      <c r="H399" s="303"/>
      <c r="I399" s="216"/>
      <c r="J399" s="216"/>
      <c r="K399" s="216"/>
      <c r="L399" s="216"/>
      <c r="M399" s="216"/>
      <c r="N399" s="216"/>
      <c r="O399" s="216"/>
      <c r="P399" s="216"/>
      <c r="Q399" s="216"/>
      <c r="R399" s="216"/>
      <c r="S399" s="216"/>
      <c r="T399" s="216"/>
      <c r="U399" s="216"/>
      <c r="V399" s="216"/>
      <c r="W399" s="216"/>
      <c r="X399" s="216"/>
      <c r="Y399" s="216"/>
      <c r="Z399" s="216"/>
    </row>
    <row r="400" spans="1:26" x14ac:dyDescent="0.3">
      <c r="A400" s="216"/>
      <c r="B400" s="216"/>
      <c r="C400" s="216"/>
      <c r="D400" s="216"/>
      <c r="E400" s="216"/>
      <c r="F400" s="216"/>
      <c r="G400" s="303"/>
      <c r="H400" s="303"/>
      <c r="I400" s="216"/>
      <c r="J400" s="216"/>
      <c r="K400" s="216"/>
      <c r="L400" s="216"/>
      <c r="M400" s="216"/>
      <c r="N400" s="216"/>
      <c r="O400" s="216"/>
      <c r="P400" s="216"/>
      <c r="Q400" s="216"/>
      <c r="R400" s="216"/>
      <c r="S400" s="216"/>
      <c r="T400" s="216"/>
      <c r="U400" s="216"/>
      <c r="V400" s="216"/>
      <c r="W400" s="216"/>
      <c r="X400" s="216"/>
      <c r="Y400" s="216"/>
      <c r="Z400" s="216"/>
    </row>
    <row r="401" spans="1:26" x14ac:dyDescent="0.3">
      <c r="A401" s="216"/>
      <c r="B401" s="216"/>
      <c r="C401" s="216"/>
      <c r="D401" s="216"/>
      <c r="E401" s="216"/>
      <c r="F401" s="216"/>
      <c r="G401" s="303"/>
      <c r="H401" s="303"/>
      <c r="I401" s="216"/>
      <c r="J401" s="216"/>
      <c r="K401" s="216"/>
      <c r="L401" s="216"/>
      <c r="M401" s="216"/>
      <c r="N401" s="216"/>
      <c r="O401" s="216"/>
      <c r="P401" s="216"/>
      <c r="Q401" s="216"/>
      <c r="R401" s="216"/>
      <c r="S401" s="216"/>
      <c r="T401" s="216"/>
      <c r="U401" s="216"/>
      <c r="V401" s="216"/>
      <c r="W401" s="216"/>
      <c r="X401" s="216"/>
      <c r="Y401" s="216"/>
      <c r="Z401" s="216"/>
    </row>
    <row r="402" spans="1:26" x14ac:dyDescent="0.3">
      <c r="A402" s="216"/>
      <c r="B402" s="216"/>
      <c r="C402" s="216"/>
      <c r="D402" s="216"/>
      <c r="E402" s="216"/>
      <c r="F402" s="216"/>
      <c r="G402" s="303"/>
      <c r="H402" s="303"/>
      <c r="I402" s="216"/>
      <c r="J402" s="216"/>
      <c r="K402" s="216"/>
      <c r="L402" s="216"/>
      <c r="M402" s="216"/>
      <c r="N402" s="216"/>
      <c r="O402" s="216"/>
      <c r="P402" s="216"/>
      <c r="Q402" s="216"/>
      <c r="R402" s="216"/>
      <c r="S402" s="216"/>
      <c r="T402" s="216"/>
      <c r="U402" s="216"/>
      <c r="V402" s="216"/>
      <c r="W402" s="216"/>
      <c r="X402" s="216"/>
      <c r="Y402" s="216"/>
      <c r="Z402" s="216"/>
    </row>
    <row r="403" spans="1:26" x14ac:dyDescent="0.3">
      <c r="A403" s="216"/>
      <c r="B403" s="216"/>
      <c r="C403" s="216"/>
      <c r="D403" s="216"/>
      <c r="E403" s="216"/>
      <c r="F403" s="216"/>
      <c r="G403" s="303"/>
      <c r="H403" s="303"/>
      <c r="I403" s="216"/>
      <c r="J403" s="216"/>
      <c r="K403" s="216"/>
      <c r="L403" s="216"/>
      <c r="M403" s="216"/>
      <c r="N403" s="216"/>
      <c r="O403" s="216"/>
      <c r="P403" s="216"/>
      <c r="Q403" s="216"/>
      <c r="R403" s="216"/>
      <c r="S403" s="216"/>
      <c r="T403" s="216"/>
      <c r="U403" s="216"/>
      <c r="V403" s="216"/>
      <c r="W403" s="216"/>
      <c r="X403" s="216"/>
      <c r="Y403" s="216"/>
      <c r="Z403" s="216"/>
    </row>
    <row r="404" spans="1:26" x14ac:dyDescent="0.3">
      <c r="A404" s="216"/>
      <c r="B404" s="216"/>
      <c r="C404" s="216"/>
      <c r="D404" s="216"/>
      <c r="E404" s="216"/>
      <c r="F404" s="216"/>
      <c r="G404" s="303"/>
      <c r="H404" s="303"/>
      <c r="I404" s="216"/>
      <c r="J404" s="216"/>
      <c r="K404" s="216"/>
      <c r="L404" s="216"/>
      <c r="M404" s="216"/>
      <c r="N404" s="216"/>
      <c r="O404" s="216"/>
      <c r="P404" s="216"/>
      <c r="Q404" s="216"/>
      <c r="R404" s="216"/>
      <c r="S404" s="216"/>
      <c r="T404" s="216"/>
      <c r="U404" s="216"/>
      <c r="V404" s="216"/>
      <c r="W404" s="216"/>
      <c r="X404" s="216"/>
      <c r="Y404" s="216"/>
      <c r="Z404" s="216"/>
    </row>
    <row r="405" spans="1:26" x14ac:dyDescent="0.3">
      <c r="A405" s="216"/>
      <c r="B405" s="216"/>
      <c r="C405" s="216"/>
      <c r="D405" s="216"/>
      <c r="E405" s="216"/>
      <c r="F405" s="216"/>
      <c r="G405" s="303"/>
      <c r="H405" s="303"/>
      <c r="I405" s="216"/>
      <c r="J405" s="216"/>
      <c r="K405" s="216"/>
      <c r="L405" s="216"/>
      <c r="M405" s="216"/>
      <c r="N405" s="216"/>
      <c r="O405" s="216"/>
      <c r="P405" s="216"/>
      <c r="Q405" s="216"/>
      <c r="R405" s="216"/>
      <c r="S405" s="216"/>
      <c r="T405" s="216"/>
      <c r="U405" s="216"/>
      <c r="V405" s="216"/>
      <c r="W405" s="216"/>
      <c r="X405" s="216"/>
      <c r="Y405" s="216"/>
      <c r="Z405" s="216"/>
    </row>
    <row r="406" spans="1:26" x14ac:dyDescent="0.3">
      <c r="A406" s="216"/>
      <c r="B406" s="216"/>
      <c r="C406" s="216"/>
      <c r="D406" s="216"/>
      <c r="E406" s="216"/>
      <c r="F406" s="216"/>
      <c r="G406" s="303"/>
      <c r="H406" s="303"/>
      <c r="I406" s="216"/>
      <c r="J406" s="216"/>
      <c r="K406" s="216"/>
      <c r="L406" s="216"/>
      <c r="M406" s="216"/>
      <c r="N406" s="216"/>
      <c r="O406" s="216"/>
      <c r="P406" s="216"/>
      <c r="Q406" s="216"/>
      <c r="R406" s="216"/>
      <c r="S406" s="216"/>
      <c r="T406" s="216"/>
      <c r="U406" s="216"/>
      <c r="V406" s="216"/>
      <c r="W406" s="216"/>
      <c r="X406" s="216"/>
      <c r="Y406" s="216"/>
      <c r="Z406" s="216"/>
    </row>
    <row r="407" spans="1:26" x14ac:dyDescent="0.3">
      <c r="A407" s="216"/>
      <c r="B407" s="216"/>
      <c r="C407" s="216"/>
      <c r="D407" s="216"/>
      <c r="E407" s="216"/>
      <c r="F407" s="216"/>
      <c r="G407" s="303"/>
      <c r="H407" s="303"/>
      <c r="I407" s="216"/>
      <c r="J407" s="216"/>
      <c r="K407" s="216"/>
      <c r="L407" s="216"/>
      <c r="M407" s="216"/>
      <c r="N407" s="216"/>
      <c r="O407" s="216"/>
      <c r="P407" s="216"/>
      <c r="Q407" s="216"/>
      <c r="R407" s="216"/>
      <c r="S407" s="216"/>
      <c r="T407" s="216"/>
      <c r="U407" s="216"/>
      <c r="V407" s="216"/>
      <c r="W407" s="216"/>
      <c r="X407" s="216"/>
      <c r="Y407" s="216"/>
      <c r="Z407" s="216"/>
    </row>
    <row r="408" spans="1:26" x14ac:dyDescent="0.3">
      <c r="A408" s="216"/>
      <c r="B408" s="216"/>
      <c r="C408" s="216"/>
      <c r="D408" s="216"/>
      <c r="E408" s="216"/>
      <c r="F408" s="216"/>
      <c r="G408" s="303"/>
      <c r="H408" s="303"/>
      <c r="I408" s="216"/>
      <c r="J408" s="216"/>
      <c r="K408" s="216"/>
      <c r="L408" s="216"/>
      <c r="M408" s="216"/>
      <c r="N408" s="216"/>
      <c r="O408" s="216"/>
      <c r="P408" s="216"/>
      <c r="Q408" s="216"/>
      <c r="R408" s="216"/>
      <c r="S408" s="216"/>
      <c r="T408" s="216"/>
      <c r="U408" s="216"/>
      <c r="V408" s="216"/>
      <c r="W408" s="216"/>
      <c r="X408" s="216"/>
      <c r="Y408" s="216"/>
      <c r="Z408" s="216"/>
    </row>
    <row r="409" spans="1:26" x14ac:dyDescent="0.3">
      <c r="A409" s="216"/>
      <c r="B409" s="216"/>
      <c r="C409" s="216"/>
      <c r="D409" s="216"/>
      <c r="E409" s="216"/>
      <c r="F409" s="216"/>
      <c r="G409" s="303"/>
      <c r="H409" s="303"/>
      <c r="I409" s="216"/>
      <c r="J409" s="216"/>
      <c r="K409" s="216"/>
      <c r="L409" s="216"/>
      <c r="M409" s="216"/>
      <c r="N409" s="216"/>
      <c r="O409" s="216"/>
      <c r="P409" s="216"/>
      <c r="Q409" s="216"/>
      <c r="R409" s="216"/>
      <c r="S409" s="216"/>
      <c r="T409" s="216"/>
      <c r="U409" s="216"/>
      <c r="V409" s="216"/>
      <c r="W409" s="216"/>
      <c r="X409" s="216"/>
      <c r="Y409" s="216"/>
      <c r="Z409" s="216"/>
    </row>
    <row r="410" spans="1:26" x14ac:dyDescent="0.3">
      <c r="A410" s="216"/>
      <c r="B410" s="216"/>
      <c r="C410" s="216"/>
      <c r="D410" s="216"/>
      <c r="E410" s="216"/>
      <c r="F410" s="216"/>
      <c r="G410" s="303"/>
      <c r="H410" s="303"/>
      <c r="I410" s="216"/>
      <c r="J410" s="216"/>
      <c r="K410" s="216"/>
      <c r="L410" s="216"/>
      <c r="M410" s="216"/>
      <c r="N410" s="216"/>
      <c r="O410" s="216"/>
      <c r="P410" s="216"/>
      <c r="Q410" s="216"/>
      <c r="R410" s="216"/>
      <c r="S410" s="216"/>
      <c r="T410" s="216"/>
      <c r="U410" s="216"/>
      <c r="V410" s="216"/>
      <c r="W410" s="216"/>
      <c r="X410" s="216"/>
      <c r="Y410" s="216"/>
      <c r="Z410" s="216"/>
    </row>
    <row r="411" spans="1:26" x14ac:dyDescent="0.3">
      <c r="A411" s="216"/>
      <c r="B411" s="216"/>
      <c r="C411" s="216"/>
      <c r="D411" s="216"/>
      <c r="E411" s="216"/>
      <c r="F411" s="216"/>
      <c r="G411" s="303"/>
      <c r="H411" s="303"/>
      <c r="I411" s="216"/>
      <c r="J411" s="216"/>
      <c r="K411" s="216"/>
      <c r="L411" s="216"/>
      <c r="M411" s="216"/>
      <c r="N411" s="216"/>
      <c r="O411" s="216"/>
      <c r="P411" s="216"/>
      <c r="Q411" s="216"/>
      <c r="R411" s="216"/>
      <c r="S411" s="216"/>
      <c r="T411" s="216"/>
      <c r="U411" s="216"/>
      <c r="V411" s="216"/>
      <c r="W411" s="216"/>
      <c r="X411" s="216"/>
      <c r="Y411" s="216"/>
      <c r="Z411" s="216"/>
    </row>
    <row r="412" spans="1:26" x14ac:dyDescent="0.3">
      <c r="A412" s="216"/>
      <c r="B412" s="216"/>
      <c r="C412" s="216"/>
      <c r="D412" s="216"/>
      <c r="E412" s="216"/>
      <c r="F412" s="216"/>
      <c r="G412" s="303"/>
      <c r="H412" s="303"/>
      <c r="I412" s="216"/>
      <c r="J412" s="216"/>
      <c r="K412" s="216"/>
      <c r="L412" s="216"/>
      <c r="M412" s="216"/>
      <c r="N412" s="216"/>
      <c r="O412" s="216"/>
      <c r="P412" s="216"/>
      <c r="Q412" s="216"/>
      <c r="R412" s="216"/>
      <c r="S412" s="216"/>
      <c r="T412" s="216"/>
      <c r="U412" s="216"/>
      <c r="V412" s="216"/>
      <c r="W412" s="216"/>
      <c r="X412" s="216"/>
      <c r="Y412" s="216"/>
      <c r="Z412" s="216"/>
    </row>
    <row r="413" spans="1:26" x14ac:dyDescent="0.3">
      <c r="A413" s="216"/>
      <c r="B413" s="216"/>
      <c r="C413" s="216"/>
      <c r="D413" s="216"/>
      <c r="E413" s="216"/>
      <c r="F413" s="216"/>
      <c r="G413" s="303"/>
      <c r="H413" s="303"/>
      <c r="I413" s="216"/>
      <c r="J413" s="216"/>
      <c r="K413" s="216"/>
      <c r="L413" s="216"/>
      <c r="M413" s="216"/>
      <c r="N413" s="216"/>
      <c r="O413" s="216"/>
      <c r="P413" s="216"/>
      <c r="Q413" s="216"/>
      <c r="R413" s="216"/>
      <c r="S413" s="216"/>
      <c r="T413" s="216"/>
      <c r="U413" s="216"/>
      <c r="V413" s="216"/>
      <c r="W413" s="216"/>
      <c r="X413" s="216"/>
      <c r="Y413" s="216"/>
      <c r="Z413" s="216"/>
    </row>
    <row r="414" spans="1:26" x14ac:dyDescent="0.3">
      <c r="A414" s="216"/>
      <c r="B414" s="216"/>
      <c r="C414" s="216"/>
      <c r="D414" s="216"/>
      <c r="E414" s="216"/>
      <c r="F414" s="216"/>
      <c r="G414" s="303"/>
      <c r="H414" s="303"/>
      <c r="I414" s="216"/>
      <c r="J414" s="216"/>
      <c r="K414" s="216"/>
      <c r="L414" s="216"/>
      <c r="M414" s="216"/>
      <c r="N414" s="216"/>
      <c r="O414" s="216"/>
      <c r="P414" s="216"/>
      <c r="Q414" s="216"/>
      <c r="R414" s="216"/>
      <c r="S414" s="216"/>
      <c r="T414" s="216"/>
      <c r="U414" s="216"/>
      <c r="V414" s="216"/>
      <c r="W414" s="216"/>
      <c r="X414" s="216"/>
      <c r="Y414" s="216"/>
      <c r="Z414" s="216"/>
    </row>
    <row r="415" spans="1:26" x14ac:dyDescent="0.3">
      <c r="A415" s="216"/>
      <c r="B415" s="216"/>
      <c r="C415" s="216"/>
      <c r="D415" s="216"/>
      <c r="E415" s="216"/>
      <c r="F415" s="216"/>
      <c r="G415" s="303"/>
      <c r="H415" s="303"/>
      <c r="I415" s="216"/>
      <c r="J415" s="216"/>
      <c r="K415" s="216"/>
      <c r="L415" s="216"/>
      <c r="M415" s="216"/>
      <c r="N415" s="216"/>
      <c r="O415" s="216"/>
      <c r="P415" s="216"/>
      <c r="Q415" s="216"/>
      <c r="R415" s="216"/>
      <c r="S415" s="216"/>
      <c r="T415" s="216"/>
      <c r="U415" s="216"/>
      <c r="V415" s="216"/>
      <c r="W415" s="216"/>
      <c r="X415" s="216"/>
      <c r="Y415" s="216"/>
      <c r="Z415" s="216"/>
    </row>
    <row r="416" spans="1:26" x14ac:dyDescent="0.3">
      <c r="A416" s="216"/>
      <c r="B416" s="216"/>
      <c r="C416" s="216"/>
      <c r="D416" s="216"/>
      <c r="E416" s="216"/>
      <c r="F416" s="216"/>
      <c r="G416" s="303"/>
      <c r="H416" s="303"/>
      <c r="I416" s="216"/>
      <c r="J416" s="216"/>
      <c r="K416" s="216"/>
      <c r="L416" s="216"/>
      <c r="M416" s="216"/>
      <c r="N416" s="216"/>
      <c r="O416" s="216"/>
      <c r="P416" s="216"/>
      <c r="Q416" s="216"/>
      <c r="R416" s="216"/>
      <c r="S416" s="216"/>
      <c r="T416" s="216"/>
      <c r="U416" s="216"/>
      <c r="V416" s="216"/>
      <c r="W416" s="216"/>
      <c r="X416" s="216"/>
      <c r="Y416" s="216"/>
      <c r="Z416" s="216"/>
    </row>
    <row r="417" spans="1:26" x14ac:dyDescent="0.3">
      <c r="A417" s="216"/>
      <c r="B417" s="216"/>
      <c r="C417" s="216"/>
      <c r="D417" s="216"/>
      <c r="E417" s="216"/>
      <c r="F417" s="216"/>
      <c r="G417" s="303"/>
      <c r="H417" s="303"/>
      <c r="I417" s="216"/>
      <c r="J417" s="216"/>
      <c r="K417" s="216"/>
      <c r="L417" s="216"/>
      <c r="M417" s="216"/>
      <c r="N417" s="216"/>
      <c r="O417" s="216"/>
      <c r="P417" s="216"/>
      <c r="Q417" s="216"/>
      <c r="R417" s="216"/>
      <c r="S417" s="216"/>
      <c r="T417" s="216"/>
      <c r="U417" s="216"/>
      <c r="V417" s="216"/>
      <c r="W417" s="216"/>
      <c r="X417" s="216"/>
      <c r="Y417" s="216"/>
      <c r="Z417" s="216"/>
    </row>
    <row r="418" spans="1:26" x14ac:dyDescent="0.3">
      <c r="A418" s="216"/>
      <c r="B418" s="216"/>
      <c r="C418" s="216"/>
      <c r="D418" s="216"/>
      <c r="E418" s="216"/>
      <c r="F418" s="216"/>
      <c r="G418" s="303"/>
      <c r="H418" s="303"/>
      <c r="I418" s="216"/>
      <c r="J418" s="216"/>
      <c r="K418" s="216"/>
      <c r="L418" s="216"/>
      <c r="M418" s="216"/>
      <c r="N418" s="216"/>
      <c r="O418" s="216"/>
      <c r="P418" s="216"/>
      <c r="Q418" s="216"/>
      <c r="R418" s="216"/>
      <c r="S418" s="216"/>
      <c r="T418" s="216"/>
      <c r="U418" s="216"/>
      <c r="V418" s="216"/>
      <c r="W418" s="216"/>
      <c r="X418" s="216"/>
      <c r="Y418" s="216"/>
      <c r="Z418" s="216"/>
    </row>
    <row r="419" spans="1:26" x14ac:dyDescent="0.3">
      <c r="A419" s="216"/>
      <c r="B419" s="216"/>
      <c r="C419" s="216"/>
      <c r="D419" s="216"/>
      <c r="E419" s="216"/>
      <c r="F419" s="216"/>
      <c r="G419" s="303"/>
      <c r="H419" s="303"/>
      <c r="I419" s="216"/>
      <c r="J419" s="216"/>
      <c r="K419" s="216"/>
      <c r="L419" s="216"/>
      <c r="M419" s="216"/>
      <c r="N419" s="216"/>
      <c r="O419" s="216"/>
      <c r="P419" s="216"/>
      <c r="Q419" s="216"/>
      <c r="R419" s="216"/>
      <c r="S419" s="216"/>
      <c r="T419" s="216"/>
      <c r="U419" s="216"/>
      <c r="V419" s="216"/>
      <c r="W419" s="216"/>
      <c r="X419" s="216"/>
      <c r="Y419" s="216"/>
      <c r="Z419" s="216"/>
    </row>
    <row r="420" spans="1:26" x14ac:dyDescent="0.3">
      <c r="A420" s="216"/>
      <c r="B420" s="216"/>
      <c r="C420" s="216"/>
      <c r="D420" s="216"/>
      <c r="E420" s="216"/>
      <c r="F420" s="216"/>
      <c r="G420" s="303"/>
      <c r="H420" s="303"/>
      <c r="I420" s="216"/>
      <c r="J420" s="216"/>
      <c r="K420" s="216"/>
      <c r="L420" s="216"/>
      <c r="M420" s="216"/>
      <c r="N420" s="216"/>
      <c r="O420" s="216"/>
      <c r="P420" s="216"/>
      <c r="Q420" s="216"/>
      <c r="R420" s="216"/>
      <c r="S420" s="216"/>
      <c r="T420" s="216"/>
      <c r="U420" s="216"/>
      <c r="V420" s="216"/>
      <c r="W420" s="216"/>
      <c r="X420" s="216"/>
      <c r="Y420" s="216"/>
      <c r="Z420" s="216"/>
    </row>
    <row r="421" spans="1:26" x14ac:dyDescent="0.3">
      <c r="A421" s="216"/>
      <c r="B421" s="216"/>
      <c r="C421" s="216"/>
      <c r="D421" s="216"/>
      <c r="E421" s="216"/>
      <c r="F421" s="216"/>
      <c r="G421" s="303"/>
      <c r="H421" s="303"/>
      <c r="I421" s="216"/>
      <c r="J421" s="216"/>
      <c r="K421" s="216"/>
      <c r="L421" s="216"/>
      <c r="M421" s="216"/>
      <c r="N421" s="216"/>
      <c r="O421" s="216"/>
      <c r="P421" s="216"/>
      <c r="Q421" s="216"/>
      <c r="R421" s="216"/>
      <c r="S421" s="216"/>
      <c r="T421" s="216"/>
      <c r="U421" s="216"/>
      <c r="V421" s="216"/>
      <c r="W421" s="216"/>
      <c r="X421" s="216"/>
      <c r="Y421" s="216"/>
      <c r="Z421" s="216"/>
    </row>
    <row r="422" spans="1:26" x14ac:dyDescent="0.3">
      <c r="A422" s="216"/>
      <c r="B422" s="216"/>
      <c r="C422" s="216"/>
      <c r="D422" s="216"/>
      <c r="E422" s="216"/>
      <c r="F422" s="216"/>
      <c r="G422" s="303"/>
      <c r="H422" s="303"/>
      <c r="I422" s="216"/>
      <c r="J422" s="216"/>
      <c r="K422" s="216"/>
      <c r="L422" s="216"/>
      <c r="M422" s="216"/>
      <c r="N422" s="216"/>
      <c r="O422" s="216"/>
      <c r="P422" s="216"/>
      <c r="Q422" s="216"/>
      <c r="R422" s="216"/>
      <c r="S422" s="216"/>
      <c r="T422" s="216"/>
      <c r="U422" s="216"/>
      <c r="V422" s="216"/>
      <c r="W422" s="216"/>
      <c r="X422" s="216"/>
      <c r="Y422" s="216"/>
      <c r="Z422" s="216"/>
    </row>
    <row r="423" spans="1:26" x14ac:dyDescent="0.3">
      <c r="A423" s="216"/>
      <c r="B423" s="216"/>
      <c r="C423" s="216"/>
      <c r="D423" s="216"/>
      <c r="E423" s="216"/>
      <c r="F423" s="216"/>
      <c r="G423" s="303"/>
      <c r="H423" s="303"/>
      <c r="I423" s="216"/>
      <c r="J423" s="216"/>
      <c r="K423" s="216"/>
      <c r="L423" s="216"/>
      <c r="M423" s="216"/>
      <c r="N423" s="216"/>
      <c r="O423" s="216"/>
      <c r="P423" s="216"/>
      <c r="Q423" s="216"/>
      <c r="R423" s="216"/>
      <c r="S423" s="216"/>
      <c r="T423" s="216"/>
      <c r="U423" s="216"/>
      <c r="V423" s="216"/>
      <c r="W423" s="216"/>
      <c r="X423" s="216"/>
      <c r="Y423" s="216"/>
      <c r="Z423" s="216"/>
    </row>
    <row r="424" spans="1:26" x14ac:dyDescent="0.3">
      <c r="A424" s="216"/>
      <c r="B424" s="216"/>
      <c r="C424" s="216"/>
      <c r="D424" s="216"/>
      <c r="E424" s="216"/>
      <c r="F424" s="216"/>
      <c r="G424" s="303"/>
      <c r="H424" s="303"/>
      <c r="I424" s="216"/>
      <c r="J424" s="216"/>
      <c r="K424" s="216"/>
      <c r="L424" s="216"/>
      <c r="M424" s="216"/>
      <c r="N424" s="216"/>
      <c r="O424" s="216"/>
      <c r="P424" s="216"/>
      <c r="Q424" s="216"/>
      <c r="R424" s="216"/>
      <c r="S424" s="216"/>
      <c r="T424" s="216"/>
      <c r="U424" s="216"/>
      <c r="V424" s="216"/>
      <c r="W424" s="216"/>
      <c r="X424" s="216"/>
      <c r="Y424" s="216"/>
      <c r="Z424" s="216"/>
    </row>
    <row r="425" spans="1:26" x14ac:dyDescent="0.3">
      <c r="A425" s="216"/>
      <c r="B425" s="216"/>
      <c r="C425" s="216"/>
      <c r="D425" s="216"/>
      <c r="E425" s="216"/>
      <c r="F425" s="216"/>
      <c r="G425" s="303"/>
      <c r="H425" s="303"/>
      <c r="I425" s="216"/>
      <c r="J425" s="216"/>
      <c r="K425" s="216"/>
      <c r="L425" s="216"/>
      <c r="M425" s="216"/>
      <c r="N425" s="216"/>
      <c r="O425" s="216"/>
      <c r="P425" s="216"/>
      <c r="Q425" s="216"/>
      <c r="R425" s="216"/>
      <c r="S425" s="216"/>
      <c r="T425" s="216"/>
      <c r="U425" s="216"/>
      <c r="V425" s="216"/>
      <c r="W425" s="216"/>
      <c r="X425" s="216"/>
      <c r="Y425" s="216"/>
      <c r="Z425" s="216"/>
    </row>
    <row r="426" spans="1:26" x14ac:dyDescent="0.3">
      <c r="A426" s="216"/>
      <c r="B426" s="216"/>
      <c r="C426" s="216"/>
      <c r="D426" s="216"/>
      <c r="E426" s="216"/>
      <c r="F426" s="216"/>
      <c r="G426" s="303"/>
      <c r="H426" s="303"/>
      <c r="I426" s="216"/>
      <c r="J426" s="216"/>
      <c r="K426" s="216"/>
      <c r="L426" s="216"/>
      <c r="M426" s="216"/>
      <c r="N426" s="216"/>
      <c r="O426" s="216"/>
      <c r="P426" s="216"/>
      <c r="Q426" s="216"/>
      <c r="R426" s="216"/>
      <c r="S426" s="216"/>
      <c r="T426" s="216"/>
      <c r="U426" s="216"/>
      <c r="V426" s="216"/>
      <c r="W426" s="216"/>
      <c r="X426" s="216"/>
      <c r="Y426" s="216"/>
      <c r="Z426" s="216"/>
    </row>
    <row r="427" spans="1:26" x14ac:dyDescent="0.3">
      <c r="A427" s="216"/>
      <c r="B427" s="216"/>
      <c r="C427" s="216"/>
      <c r="D427" s="216"/>
      <c r="E427" s="216"/>
      <c r="F427" s="216"/>
      <c r="G427" s="303"/>
      <c r="H427" s="303"/>
      <c r="I427" s="216"/>
      <c r="J427" s="216"/>
      <c r="K427" s="216"/>
      <c r="L427" s="216"/>
      <c r="M427" s="216"/>
      <c r="N427" s="216"/>
      <c r="O427" s="216"/>
      <c r="P427" s="216"/>
      <c r="Q427" s="216"/>
      <c r="R427" s="216"/>
      <c r="S427" s="216"/>
      <c r="T427" s="216"/>
      <c r="U427" s="216"/>
      <c r="V427" s="216"/>
      <c r="W427" s="216"/>
      <c r="X427" s="216"/>
      <c r="Y427" s="216"/>
      <c r="Z427" s="216"/>
    </row>
    <row r="428" spans="1:26" x14ac:dyDescent="0.3">
      <c r="A428" s="216"/>
      <c r="B428" s="216"/>
      <c r="C428" s="216"/>
      <c r="D428" s="216"/>
      <c r="E428" s="216"/>
      <c r="F428" s="216"/>
      <c r="G428" s="303"/>
      <c r="H428" s="303"/>
      <c r="I428" s="216"/>
      <c r="J428" s="216"/>
      <c r="K428" s="216"/>
      <c r="L428" s="216"/>
      <c r="M428" s="216"/>
      <c r="N428" s="216"/>
      <c r="O428" s="216"/>
      <c r="P428" s="216"/>
      <c r="Q428" s="216"/>
      <c r="R428" s="216"/>
      <c r="S428" s="216"/>
      <c r="T428" s="216"/>
      <c r="U428" s="216"/>
      <c r="V428" s="216"/>
      <c r="W428" s="216"/>
      <c r="X428" s="216"/>
      <c r="Y428" s="216"/>
      <c r="Z428" s="216"/>
    </row>
    <row r="429" spans="1:26" x14ac:dyDescent="0.3">
      <c r="A429" s="216"/>
      <c r="B429" s="216"/>
      <c r="C429" s="216"/>
      <c r="D429" s="216"/>
      <c r="E429" s="216"/>
      <c r="F429" s="216"/>
      <c r="G429" s="303"/>
      <c r="H429" s="303"/>
      <c r="I429" s="216"/>
      <c r="J429" s="216"/>
      <c r="K429" s="216"/>
      <c r="L429" s="216"/>
      <c r="M429" s="216"/>
      <c r="N429" s="216"/>
      <c r="O429" s="216"/>
      <c r="P429" s="216"/>
      <c r="Q429" s="216"/>
      <c r="R429" s="216"/>
      <c r="S429" s="216"/>
      <c r="T429" s="216"/>
      <c r="U429" s="216"/>
      <c r="V429" s="216"/>
      <c r="W429" s="216"/>
      <c r="X429" s="216"/>
      <c r="Y429" s="216"/>
      <c r="Z429" s="216"/>
    </row>
    <row r="430" spans="1:26" x14ac:dyDescent="0.3">
      <c r="A430" s="216"/>
      <c r="B430" s="216"/>
      <c r="C430" s="216"/>
      <c r="D430" s="216"/>
      <c r="E430" s="216"/>
      <c r="F430" s="216"/>
      <c r="G430" s="303"/>
      <c r="H430" s="303"/>
      <c r="I430" s="216"/>
      <c r="J430" s="216"/>
      <c r="K430" s="216"/>
      <c r="L430" s="216"/>
      <c r="M430" s="216"/>
      <c r="N430" s="216"/>
      <c r="O430" s="216"/>
      <c r="P430" s="216"/>
      <c r="Q430" s="216"/>
      <c r="R430" s="216"/>
      <c r="S430" s="216"/>
      <c r="T430" s="216"/>
      <c r="U430" s="216"/>
      <c r="V430" s="216"/>
      <c r="W430" s="216"/>
      <c r="X430" s="216"/>
      <c r="Y430" s="216"/>
      <c r="Z430" s="216"/>
    </row>
    <row r="431" spans="1:26" x14ac:dyDescent="0.3">
      <c r="A431" s="216"/>
      <c r="B431" s="216"/>
      <c r="C431" s="216"/>
      <c r="D431" s="216"/>
      <c r="E431" s="216"/>
      <c r="F431" s="216"/>
      <c r="G431" s="303"/>
      <c r="H431" s="303"/>
      <c r="I431" s="216"/>
      <c r="J431" s="216"/>
      <c r="K431" s="216"/>
      <c r="L431" s="216"/>
      <c r="M431" s="216"/>
      <c r="N431" s="216"/>
      <c r="O431" s="216"/>
      <c r="P431" s="216"/>
      <c r="Q431" s="216"/>
      <c r="R431" s="216"/>
      <c r="S431" s="216"/>
      <c r="T431" s="216"/>
      <c r="U431" s="216"/>
      <c r="V431" s="216"/>
      <c r="W431" s="216"/>
      <c r="X431" s="216"/>
      <c r="Y431" s="216"/>
      <c r="Z431" s="216"/>
    </row>
    <row r="432" spans="1:26" x14ac:dyDescent="0.3">
      <c r="A432" s="216"/>
      <c r="B432" s="216"/>
      <c r="C432" s="216"/>
      <c r="D432" s="216"/>
      <c r="E432" s="216"/>
      <c r="F432" s="216"/>
      <c r="G432" s="303"/>
      <c r="H432" s="303"/>
      <c r="I432" s="216"/>
      <c r="J432" s="216"/>
      <c r="K432" s="216"/>
      <c r="L432" s="216"/>
      <c r="M432" s="216"/>
      <c r="N432" s="216"/>
      <c r="O432" s="216"/>
      <c r="P432" s="216"/>
      <c r="Q432" s="216"/>
      <c r="R432" s="216"/>
      <c r="S432" s="216"/>
      <c r="T432" s="216"/>
      <c r="U432" s="216"/>
      <c r="V432" s="216"/>
      <c r="W432" s="216"/>
      <c r="X432" s="216"/>
      <c r="Y432" s="216"/>
      <c r="Z432" s="216"/>
    </row>
    <row r="433" spans="1:26" x14ac:dyDescent="0.3">
      <c r="A433" s="216"/>
      <c r="B433" s="216"/>
      <c r="C433" s="216"/>
      <c r="D433" s="216"/>
      <c r="E433" s="216"/>
      <c r="F433" s="216"/>
      <c r="G433" s="303"/>
      <c r="H433" s="303"/>
      <c r="I433" s="216"/>
      <c r="J433" s="216"/>
      <c r="K433" s="216"/>
      <c r="L433" s="216"/>
      <c r="M433" s="216"/>
      <c r="N433" s="216"/>
      <c r="O433" s="216"/>
      <c r="P433" s="216"/>
      <c r="Q433" s="216"/>
      <c r="R433" s="216"/>
      <c r="S433" s="216"/>
      <c r="T433" s="216"/>
      <c r="U433" s="216"/>
      <c r="V433" s="216"/>
      <c r="W433" s="216"/>
      <c r="X433" s="216"/>
      <c r="Y433" s="216"/>
      <c r="Z433" s="216"/>
    </row>
    <row r="434" spans="1:26" x14ac:dyDescent="0.3">
      <c r="A434" s="216"/>
      <c r="B434" s="216"/>
      <c r="C434" s="216"/>
      <c r="D434" s="216"/>
      <c r="E434" s="216"/>
      <c r="F434" s="216"/>
      <c r="G434" s="303"/>
      <c r="H434" s="303"/>
      <c r="I434" s="216"/>
      <c r="J434" s="216"/>
      <c r="K434" s="216"/>
      <c r="L434" s="216"/>
      <c r="M434" s="216"/>
      <c r="N434" s="216"/>
      <c r="O434" s="216"/>
      <c r="P434" s="216"/>
      <c r="Q434" s="216"/>
      <c r="R434" s="216"/>
      <c r="S434" s="216"/>
      <c r="T434" s="216"/>
      <c r="U434" s="216"/>
      <c r="V434" s="216"/>
      <c r="W434" s="216"/>
      <c r="X434" s="216"/>
      <c r="Y434" s="216"/>
      <c r="Z434" s="216"/>
    </row>
    <row r="435" spans="1:26" x14ac:dyDescent="0.3">
      <c r="A435" s="216"/>
      <c r="B435" s="216"/>
      <c r="C435" s="216"/>
      <c r="D435" s="216"/>
      <c r="E435" s="216"/>
      <c r="F435" s="216"/>
      <c r="G435" s="303"/>
      <c r="H435" s="303"/>
      <c r="I435" s="216"/>
      <c r="J435" s="216"/>
      <c r="K435" s="216"/>
      <c r="L435" s="216"/>
      <c r="M435" s="216"/>
      <c r="N435" s="216"/>
      <c r="O435" s="216"/>
      <c r="P435" s="216"/>
      <c r="Q435" s="216"/>
      <c r="R435" s="216"/>
      <c r="S435" s="216"/>
      <c r="T435" s="216"/>
      <c r="U435" s="216"/>
      <c r="V435" s="216"/>
      <c r="W435" s="216"/>
      <c r="X435" s="216"/>
      <c r="Y435" s="216"/>
      <c r="Z435" s="216"/>
    </row>
    <row r="436" spans="1:26" x14ac:dyDescent="0.3">
      <c r="A436" s="216"/>
      <c r="B436" s="216"/>
      <c r="C436" s="216"/>
      <c r="D436" s="216"/>
      <c r="E436" s="216"/>
      <c r="F436" s="216"/>
      <c r="G436" s="303"/>
      <c r="H436" s="303"/>
      <c r="I436" s="216"/>
      <c r="J436" s="216"/>
      <c r="K436" s="216"/>
      <c r="L436" s="216"/>
      <c r="M436" s="216"/>
      <c r="N436" s="216"/>
      <c r="O436" s="216"/>
      <c r="P436" s="216"/>
      <c r="Q436" s="216"/>
      <c r="R436" s="216"/>
      <c r="S436" s="216"/>
      <c r="T436" s="216"/>
      <c r="U436" s="216"/>
      <c r="V436" s="216"/>
      <c r="W436" s="216"/>
      <c r="X436" s="216"/>
      <c r="Y436" s="216"/>
      <c r="Z436" s="216"/>
    </row>
    <row r="437" spans="1:26" x14ac:dyDescent="0.3">
      <c r="A437" s="216"/>
      <c r="B437" s="216"/>
      <c r="C437" s="216"/>
      <c r="D437" s="216"/>
      <c r="E437" s="216"/>
      <c r="F437" s="216"/>
      <c r="G437" s="303"/>
      <c r="H437" s="303"/>
      <c r="I437" s="216"/>
      <c r="J437" s="216"/>
      <c r="K437" s="216"/>
      <c r="L437" s="216"/>
      <c r="M437" s="216"/>
      <c r="N437" s="216"/>
      <c r="O437" s="216"/>
      <c r="P437" s="216"/>
      <c r="Q437" s="216"/>
      <c r="R437" s="216"/>
      <c r="S437" s="216"/>
      <c r="T437" s="216"/>
      <c r="U437" s="216"/>
      <c r="V437" s="216"/>
      <c r="W437" s="216"/>
      <c r="X437" s="216"/>
      <c r="Y437" s="216"/>
      <c r="Z437" s="216"/>
    </row>
    <row r="438" spans="1:26" x14ac:dyDescent="0.3">
      <c r="A438" s="216"/>
      <c r="B438" s="216"/>
      <c r="C438" s="216"/>
      <c r="D438" s="216"/>
      <c r="E438" s="216"/>
      <c r="F438" s="216"/>
      <c r="G438" s="303"/>
      <c r="H438" s="303"/>
      <c r="I438" s="216"/>
      <c r="J438" s="216"/>
      <c r="K438" s="216"/>
      <c r="L438" s="216"/>
      <c r="M438" s="216"/>
      <c r="N438" s="216"/>
      <c r="O438" s="216"/>
      <c r="P438" s="216"/>
      <c r="Q438" s="216"/>
      <c r="R438" s="216"/>
      <c r="S438" s="216"/>
      <c r="T438" s="216"/>
      <c r="U438" s="216"/>
      <c r="V438" s="216"/>
      <c r="W438" s="216"/>
      <c r="X438" s="216"/>
      <c r="Y438" s="216"/>
      <c r="Z438" s="216"/>
    </row>
    <row r="439" spans="1:26" x14ac:dyDescent="0.3">
      <c r="A439" s="216"/>
      <c r="B439" s="216"/>
      <c r="C439" s="216"/>
      <c r="D439" s="216"/>
      <c r="E439" s="216"/>
      <c r="F439" s="216"/>
      <c r="G439" s="303"/>
      <c r="H439" s="303"/>
      <c r="I439" s="216"/>
      <c r="J439" s="216"/>
      <c r="K439" s="216"/>
      <c r="L439" s="216"/>
      <c r="M439" s="216"/>
      <c r="N439" s="216"/>
      <c r="O439" s="216"/>
      <c r="P439" s="216"/>
      <c r="Q439" s="216"/>
      <c r="R439" s="216"/>
      <c r="S439" s="216"/>
      <c r="T439" s="216"/>
      <c r="U439" s="216"/>
      <c r="V439" s="216"/>
      <c r="W439" s="216"/>
      <c r="X439" s="216"/>
      <c r="Y439" s="216"/>
      <c r="Z439" s="216"/>
    </row>
    <row r="440" spans="1:26" x14ac:dyDescent="0.3">
      <c r="A440" s="216"/>
      <c r="B440" s="216"/>
      <c r="C440" s="216"/>
      <c r="D440" s="216"/>
      <c r="E440" s="216"/>
      <c r="F440" s="216"/>
      <c r="G440" s="303"/>
      <c r="H440" s="303"/>
      <c r="I440" s="216"/>
      <c r="J440" s="216"/>
      <c r="K440" s="216"/>
      <c r="L440" s="216"/>
      <c r="M440" s="216"/>
      <c r="N440" s="216"/>
      <c r="O440" s="216"/>
      <c r="P440" s="216"/>
      <c r="Q440" s="216"/>
      <c r="R440" s="216"/>
      <c r="S440" s="216"/>
      <c r="T440" s="216"/>
      <c r="U440" s="216"/>
      <c r="V440" s="216"/>
      <c r="W440" s="216"/>
      <c r="X440" s="216"/>
      <c r="Y440" s="216"/>
      <c r="Z440" s="216"/>
    </row>
    <row r="441" spans="1:26" x14ac:dyDescent="0.3">
      <c r="A441" s="216"/>
      <c r="B441" s="216"/>
      <c r="C441" s="216"/>
      <c r="D441" s="216"/>
      <c r="E441" s="216"/>
      <c r="F441" s="216"/>
      <c r="G441" s="303"/>
      <c r="H441" s="303"/>
      <c r="I441" s="216"/>
      <c r="J441" s="216"/>
      <c r="K441" s="216"/>
      <c r="L441" s="216"/>
      <c r="M441" s="216"/>
      <c r="N441" s="216"/>
      <c r="O441" s="216"/>
      <c r="P441" s="216"/>
      <c r="Q441" s="216"/>
      <c r="R441" s="216"/>
      <c r="S441" s="216"/>
      <c r="T441" s="216"/>
      <c r="U441" s="216"/>
      <c r="V441" s="216"/>
      <c r="W441" s="216"/>
      <c r="X441" s="216"/>
      <c r="Y441" s="216"/>
      <c r="Z441" s="216"/>
    </row>
    <row r="442" spans="1:26" x14ac:dyDescent="0.3">
      <c r="A442" s="216"/>
      <c r="B442" s="216"/>
      <c r="C442" s="216"/>
      <c r="D442" s="216"/>
      <c r="E442" s="216"/>
      <c r="F442" s="216"/>
      <c r="G442" s="303"/>
      <c r="H442" s="303"/>
      <c r="I442" s="216"/>
      <c r="J442" s="216"/>
      <c r="K442" s="216"/>
      <c r="L442" s="216"/>
      <c r="M442" s="216"/>
      <c r="N442" s="216"/>
      <c r="O442" s="216"/>
      <c r="P442" s="216"/>
      <c r="Q442" s="216"/>
      <c r="R442" s="216"/>
      <c r="S442" s="216"/>
      <c r="T442" s="216"/>
      <c r="U442" s="216"/>
      <c r="V442" s="216"/>
      <c r="W442" s="216"/>
      <c r="X442" s="216"/>
      <c r="Y442" s="216"/>
      <c r="Z442" s="216"/>
    </row>
    <row r="443" spans="1:26" x14ac:dyDescent="0.3">
      <c r="A443" s="216"/>
      <c r="B443" s="216"/>
      <c r="C443" s="216"/>
      <c r="D443" s="216"/>
      <c r="E443" s="216"/>
      <c r="F443" s="216"/>
      <c r="G443" s="303"/>
      <c r="H443" s="303"/>
      <c r="I443" s="216"/>
      <c r="J443" s="216"/>
      <c r="K443" s="216"/>
      <c r="L443" s="216"/>
      <c r="M443" s="216"/>
      <c r="N443" s="216"/>
      <c r="O443" s="216"/>
      <c r="P443" s="216"/>
      <c r="Q443" s="216"/>
      <c r="R443" s="216"/>
      <c r="S443" s="216"/>
      <c r="T443" s="216"/>
      <c r="U443" s="216"/>
      <c r="V443" s="216"/>
      <c r="W443" s="216"/>
      <c r="X443" s="216"/>
      <c r="Y443" s="216"/>
      <c r="Z443" s="216"/>
    </row>
    <row r="444" spans="1:26" x14ac:dyDescent="0.3">
      <c r="A444" s="216"/>
      <c r="B444" s="216"/>
      <c r="C444" s="216"/>
      <c r="D444" s="216"/>
      <c r="E444" s="216"/>
      <c r="F444" s="216"/>
      <c r="G444" s="303"/>
      <c r="H444" s="303"/>
      <c r="I444" s="216"/>
      <c r="J444" s="216"/>
      <c r="K444" s="216"/>
      <c r="L444" s="216"/>
      <c r="M444" s="216"/>
      <c r="N444" s="216"/>
      <c r="O444" s="216"/>
      <c r="P444" s="216"/>
      <c r="Q444" s="216"/>
      <c r="R444" s="216"/>
      <c r="S444" s="216"/>
      <c r="T444" s="216"/>
      <c r="U444" s="216"/>
      <c r="V444" s="216"/>
      <c r="W444" s="216"/>
      <c r="X444" s="216"/>
      <c r="Y444" s="216"/>
      <c r="Z444" s="216"/>
    </row>
    <row r="445" spans="1:26" x14ac:dyDescent="0.3">
      <c r="A445" s="216"/>
      <c r="B445" s="216"/>
      <c r="C445" s="216"/>
      <c r="D445" s="216"/>
      <c r="E445" s="216"/>
      <c r="F445" s="216"/>
      <c r="G445" s="303"/>
      <c r="H445" s="303"/>
      <c r="I445" s="216"/>
      <c r="J445" s="216"/>
      <c r="K445" s="216"/>
      <c r="L445" s="216"/>
      <c r="M445" s="216"/>
      <c r="N445" s="216"/>
      <c r="O445" s="216"/>
      <c r="P445" s="216"/>
      <c r="Q445" s="216"/>
      <c r="R445" s="216"/>
      <c r="S445" s="216"/>
      <c r="T445" s="216"/>
      <c r="U445" s="216"/>
      <c r="V445" s="216"/>
      <c r="W445" s="216"/>
      <c r="X445" s="216"/>
      <c r="Y445" s="216"/>
      <c r="Z445" s="216"/>
    </row>
    <row r="446" spans="1:26" x14ac:dyDescent="0.3">
      <c r="A446" s="216"/>
      <c r="B446" s="216"/>
      <c r="C446" s="216"/>
      <c r="D446" s="216"/>
      <c r="E446" s="216"/>
      <c r="F446" s="216"/>
      <c r="G446" s="303"/>
      <c r="H446" s="303"/>
      <c r="I446" s="216"/>
      <c r="J446" s="216"/>
      <c r="K446" s="216"/>
      <c r="L446" s="216"/>
      <c r="M446" s="216"/>
      <c r="N446" s="216"/>
      <c r="O446" s="216"/>
      <c r="P446" s="216"/>
      <c r="Q446" s="216"/>
      <c r="R446" s="216"/>
      <c r="S446" s="216"/>
      <c r="T446" s="216"/>
      <c r="U446" s="216"/>
      <c r="V446" s="216"/>
      <c r="W446" s="216"/>
      <c r="X446" s="216"/>
      <c r="Y446" s="216"/>
      <c r="Z446" s="216"/>
    </row>
    <row r="447" spans="1:26" x14ac:dyDescent="0.3">
      <c r="A447" s="216"/>
      <c r="B447" s="216"/>
      <c r="C447" s="216"/>
      <c r="D447" s="216"/>
      <c r="E447" s="216"/>
      <c r="F447" s="216"/>
      <c r="G447" s="303"/>
      <c r="H447" s="303"/>
      <c r="I447" s="216"/>
      <c r="J447" s="216"/>
      <c r="K447" s="216"/>
      <c r="L447" s="216"/>
      <c r="M447" s="216"/>
      <c r="N447" s="216"/>
      <c r="O447" s="216"/>
      <c r="P447" s="216"/>
      <c r="Q447" s="216"/>
      <c r="R447" s="216"/>
      <c r="S447" s="216"/>
      <c r="T447" s="216"/>
      <c r="U447" s="216"/>
      <c r="V447" s="216"/>
      <c r="W447" s="216"/>
      <c r="X447" s="216"/>
      <c r="Y447" s="216"/>
      <c r="Z447" s="216"/>
    </row>
    <row r="448" spans="1:26" x14ac:dyDescent="0.3">
      <c r="A448" s="216"/>
      <c r="B448" s="216"/>
      <c r="C448" s="216"/>
      <c r="D448" s="216"/>
      <c r="E448" s="216"/>
      <c r="F448" s="216"/>
      <c r="G448" s="303"/>
      <c r="H448" s="303"/>
      <c r="I448" s="216"/>
      <c r="J448" s="216"/>
      <c r="K448" s="216"/>
      <c r="L448" s="216"/>
      <c r="M448" s="216"/>
      <c r="N448" s="216"/>
      <c r="O448" s="216"/>
      <c r="P448" s="216"/>
      <c r="Q448" s="216"/>
      <c r="R448" s="216"/>
      <c r="S448" s="216"/>
      <c r="T448" s="216"/>
      <c r="U448" s="216"/>
      <c r="V448" s="216"/>
      <c r="W448" s="216"/>
      <c r="X448" s="216"/>
      <c r="Y448" s="216"/>
      <c r="Z448" s="216"/>
    </row>
    <row r="449" spans="1:26" x14ac:dyDescent="0.3">
      <c r="A449" s="216"/>
      <c r="B449" s="216"/>
      <c r="C449" s="216"/>
      <c r="D449" s="216"/>
      <c r="E449" s="216"/>
      <c r="F449" s="216"/>
      <c r="G449" s="303"/>
      <c r="H449" s="303"/>
      <c r="I449" s="216"/>
      <c r="J449" s="216"/>
      <c r="K449" s="216"/>
      <c r="L449" s="216"/>
      <c r="M449" s="216"/>
      <c r="N449" s="216"/>
      <c r="O449" s="216"/>
      <c r="P449" s="216"/>
      <c r="Q449" s="216"/>
      <c r="R449" s="216"/>
      <c r="S449" s="216"/>
      <c r="T449" s="216"/>
      <c r="U449" s="216"/>
      <c r="V449" s="216"/>
      <c r="W449" s="216"/>
      <c r="X449" s="216"/>
      <c r="Y449" s="216"/>
      <c r="Z449" s="216"/>
    </row>
    <row r="450" spans="1:26" x14ac:dyDescent="0.3">
      <c r="A450" s="216"/>
      <c r="B450" s="216"/>
      <c r="C450" s="216"/>
      <c r="D450" s="216"/>
      <c r="E450" s="216"/>
      <c r="F450" s="216"/>
      <c r="G450" s="303"/>
      <c r="H450" s="303"/>
      <c r="I450" s="216"/>
      <c r="J450" s="216"/>
      <c r="K450" s="216"/>
      <c r="L450" s="216"/>
      <c r="M450" s="216"/>
      <c r="N450" s="216"/>
      <c r="O450" s="216"/>
      <c r="P450" s="216"/>
      <c r="Q450" s="216"/>
      <c r="R450" s="216"/>
      <c r="S450" s="216"/>
      <c r="T450" s="216"/>
      <c r="U450" s="216"/>
      <c r="V450" s="216"/>
      <c r="W450" s="216"/>
      <c r="X450" s="216"/>
      <c r="Y450" s="216"/>
      <c r="Z450" s="216"/>
    </row>
    <row r="451" spans="1:26" x14ac:dyDescent="0.3">
      <c r="A451" s="216"/>
      <c r="B451" s="216"/>
      <c r="C451" s="216"/>
      <c r="D451" s="216"/>
      <c r="E451" s="216"/>
      <c r="F451" s="216"/>
      <c r="G451" s="303"/>
      <c r="H451" s="303"/>
      <c r="I451" s="216"/>
      <c r="J451" s="216"/>
      <c r="K451" s="216"/>
      <c r="L451" s="216"/>
      <c r="M451" s="216"/>
      <c r="N451" s="216"/>
      <c r="O451" s="216"/>
      <c r="P451" s="216"/>
      <c r="Q451" s="216"/>
      <c r="R451" s="216"/>
      <c r="S451" s="216"/>
      <c r="T451" s="216"/>
      <c r="U451" s="216"/>
      <c r="V451" s="216"/>
      <c r="W451" s="216"/>
      <c r="X451" s="216"/>
      <c r="Y451" s="216"/>
      <c r="Z451" s="216"/>
    </row>
    <row r="452" spans="1:26" x14ac:dyDescent="0.3">
      <c r="A452" s="216"/>
      <c r="B452" s="216"/>
      <c r="C452" s="216"/>
      <c r="D452" s="216"/>
      <c r="E452" s="216"/>
      <c r="F452" s="216"/>
      <c r="G452" s="303"/>
      <c r="H452" s="303"/>
      <c r="I452" s="216"/>
      <c r="J452" s="216"/>
      <c r="K452" s="216"/>
      <c r="L452" s="216"/>
      <c r="M452" s="216"/>
      <c r="N452" s="216"/>
      <c r="O452" s="216"/>
      <c r="P452" s="216"/>
      <c r="Q452" s="216"/>
      <c r="R452" s="216"/>
      <c r="S452" s="216"/>
      <c r="T452" s="216"/>
      <c r="U452" s="216"/>
      <c r="V452" s="216"/>
      <c r="W452" s="216"/>
      <c r="X452" s="216"/>
      <c r="Y452" s="216"/>
      <c r="Z452" s="216"/>
    </row>
    <row r="453" spans="1:26" x14ac:dyDescent="0.3">
      <c r="A453" s="216"/>
      <c r="B453" s="216"/>
      <c r="C453" s="216"/>
      <c r="D453" s="216"/>
      <c r="E453" s="216"/>
      <c r="F453" s="216"/>
      <c r="G453" s="303"/>
      <c r="H453" s="303"/>
      <c r="I453" s="216"/>
      <c r="J453" s="216"/>
      <c r="K453" s="216"/>
      <c r="L453" s="216"/>
      <c r="M453" s="216"/>
      <c r="N453" s="216"/>
      <c r="O453" s="216"/>
      <c r="P453" s="216"/>
      <c r="Q453" s="216"/>
      <c r="R453" s="216"/>
      <c r="S453" s="216"/>
      <c r="T453" s="216"/>
      <c r="U453" s="216"/>
      <c r="V453" s="216"/>
      <c r="W453" s="216"/>
      <c r="X453" s="216"/>
      <c r="Y453" s="216"/>
      <c r="Z453" s="216"/>
    </row>
    <row r="454" spans="1:26" x14ac:dyDescent="0.3">
      <c r="A454" s="216"/>
      <c r="B454" s="216"/>
      <c r="C454" s="216"/>
      <c r="D454" s="216"/>
      <c r="E454" s="216"/>
      <c r="F454" s="216"/>
      <c r="G454" s="303"/>
      <c r="H454" s="303"/>
      <c r="I454" s="216"/>
      <c r="J454" s="216"/>
      <c r="K454" s="216"/>
      <c r="L454" s="216"/>
      <c r="M454" s="216"/>
      <c r="N454" s="216"/>
      <c r="O454" s="216"/>
      <c r="P454" s="216"/>
      <c r="Q454" s="216"/>
      <c r="R454" s="216"/>
      <c r="S454" s="216"/>
      <c r="T454" s="216"/>
      <c r="U454" s="216"/>
      <c r="V454" s="216"/>
      <c r="W454" s="216"/>
      <c r="X454" s="216"/>
      <c r="Y454" s="216"/>
      <c r="Z454" s="216"/>
    </row>
    <row r="455" spans="1:26" x14ac:dyDescent="0.3">
      <c r="A455" s="216"/>
      <c r="B455" s="216"/>
      <c r="C455" s="216"/>
      <c r="D455" s="216"/>
      <c r="E455" s="216"/>
      <c r="F455" s="216"/>
      <c r="G455" s="303"/>
      <c r="H455" s="303"/>
      <c r="I455" s="216"/>
      <c r="J455" s="216"/>
      <c r="K455" s="216"/>
      <c r="L455" s="216"/>
      <c r="M455" s="216"/>
      <c r="N455" s="216"/>
      <c r="O455" s="216"/>
      <c r="P455" s="216"/>
      <c r="Q455" s="216"/>
      <c r="R455" s="216"/>
      <c r="S455" s="216"/>
      <c r="T455" s="216"/>
      <c r="U455" s="216"/>
      <c r="V455" s="216"/>
      <c r="W455" s="216"/>
      <c r="X455" s="216"/>
      <c r="Y455" s="216"/>
      <c r="Z455" s="216"/>
    </row>
    <row r="456" spans="1:26" x14ac:dyDescent="0.3">
      <c r="A456" s="216"/>
      <c r="B456" s="216"/>
      <c r="C456" s="216"/>
      <c r="D456" s="216"/>
      <c r="E456" s="216"/>
      <c r="F456" s="216"/>
      <c r="G456" s="303"/>
      <c r="H456" s="303"/>
      <c r="I456" s="216"/>
      <c r="J456" s="216"/>
      <c r="K456" s="216"/>
      <c r="L456" s="216"/>
      <c r="M456" s="216"/>
      <c r="N456" s="216"/>
      <c r="O456" s="216"/>
      <c r="P456" s="216"/>
      <c r="Q456" s="216"/>
      <c r="R456" s="216"/>
      <c r="S456" s="216"/>
      <c r="T456" s="216"/>
      <c r="U456" s="216"/>
      <c r="V456" s="216"/>
      <c r="W456" s="216"/>
      <c r="X456" s="216"/>
      <c r="Y456" s="216"/>
      <c r="Z456" s="216"/>
    </row>
    <row r="457" spans="1:26" x14ac:dyDescent="0.3">
      <c r="A457" s="216"/>
      <c r="B457" s="216"/>
      <c r="C457" s="216"/>
      <c r="D457" s="216"/>
      <c r="E457" s="216"/>
      <c r="F457" s="216"/>
      <c r="G457" s="303"/>
      <c r="H457" s="303"/>
      <c r="I457" s="216"/>
      <c r="J457" s="216"/>
      <c r="K457" s="216"/>
      <c r="L457" s="216"/>
      <c r="M457" s="216"/>
      <c r="N457" s="216"/>
      <c r="O457" s="216"/>
      <c r="P457" s="216"/>
      <c r="Q457" s="216"/>
      <c r="R457" s="216"/>
      <c r="S457" s="216"/>
      <c r="T457" s="216"/>
      <c r="U457" s="216"/>
      <c r="V457" s="216"/>
      <c r="W457" s="216"/>
      <c r="X457" s="216"/>
      <c r="Y457" s="216"/>
      <c r="Z457" s="216"/>
    </row>
    <row r="458" spans="1:26" x14ac:dyDescent="0.3">
      <c r="A458" s="216"/>
      <c r="B458" s="216"/>
      <c r="C458" s="216"/>
      <c r="D458" s="216"/>
      <c r="E458" s="216"/>
      <c r="F458" s="216"/>
      <c r="G458" s="303"/>
      <c r="H458" s="303"/>
      <c r="I458" s="216"/>
      <c r="J458" s="216"/>
      <c r="K458" s="216"/>
      <c r="L458" s="216"/>
      <c r="M458" s="216"/>
      <c r="N458" s="216"/>
      <c r="O458" s="216"/>
      <c r="P458" s="216"/>
      <c r="Q458" s="216"/>
      <c r="R458" s="216"/>
      <c r="S458" s="216"/>
      <c r="T458" s="216"/>
      <c r="U458" s="216"/>
      <c r="V458" s="216"/>
      <c r="W458" s="216"/>
      <c r="X458" s="216"/>
      <c r="Y458" s="216"/>
      <c r="Z458" s="216"/>
    </row>
    <row r="459" spans="1:26" x14ac:dyDescent="0.3">
      <c r="A459" s="216"/>
      <c r="B459" s="216"/>
      <c r="C459" s="216"/>
      <c r="D459" s="216"/>
      <c r="E459" s="216"/>
      <c r="F459" s="216"/>
      <c r="G459" s="303"/>
      <c r="H459" s="303"/>
      <c r="I459" s="216"/>
      <c r="J459" s="216"/>
      <c r="K459" s="216"/>
      <c r="L459" s="216"/>
      <c r="M459" s="216"/>
      <c r="N459" s="216"/>
      <c r="O459" s="216"/>
      <c r="P459" s="216"/>
      <c r="Q459" s="216"/>
      <c r="R459" s="216"/>
      <c r="S459" s="216"/>
      <c r="T459" s="216"/>
      <c r="U459" s="216"/>
      <c r="V459" s="216"/>
      <c r="W459" s="216"/>
      <c r="X459" s="216"/>
      <c r="Y459" s="216"/>
      <c r="Z459" s="216"/>
    </row>
    <row r="460" spans="1:26" x14ac:dyDescent="0.3">
      <c r="A460" s="216"/>
      <c r="B460" s="216"/>
      <c r="C460" s="216"/>
      <c r="D460" s="216"/>
      <c r="E460" s="216"/>
      <c r="F460" s="216"/>
      <c r="G460" s="303"/>
      <c r="H460" s="303"/>
      <c r="I460" s="216"/>
      <c r="J460" s="216"/>
      <c r="K460" s="216"/>
      <c r="L460" s="216"/>
      <c r="M460" s="216"/>
      <c r="N460" s="216"/>
      <c r="O460" s="216"/>
      <c r="P460" s="216"/>
      <c r="Q460" s="216"/>
      <c r="R460" s="216"/>
      <c r="S460" s="216"/>
      <c r="T460" s="216"/>
      <c r="U460" s="216"/>
      <c r="V460" s="216"/>
      <c r="W460" s="216"/>
      <c r="X460" s="216"/>
      <c r="Y460" s="216"/>
      <c r="Z460" s="216"/>
    </row>
    <row r="461" spans="1:26" x14ac:dyDescent="0.3">
      <c r="A461" s="216"/>
      <c r="B461" s="216"/>
      <c r="C461" s="216"/>
      <c r="D461" s="216"/>
      <c r="E461" s="216"/>
      <c r="F461" s="216"/>
      <c r="G461" s="303"/>
      <c r="H461" s="303"/>
      <c r="I461" s="216"/>
      <c r="J461" s="216"/>
      <c r="K461" s="216"/>
      <c r="L461" s="216"/>
      <c r="M461" s="216"/>
      <c r="N461" s="216"/>
      <c r="O461" s="216"/>
      <c r="P461" s="216"/>
      <c r="Q461" s="216"/>
      <c r="R461" s="216"/>
      <c r="S461" s="216"/>
      <c r="T461" s="216"/>
      <c r="U461" s="216"/>
      <c r="V461" s="216"/>
      <c r="W461" s="216"/>
      <c r="X461" s="216"/>
      <c r="Y461" s="216"/>
      <c r="Z461" s="216"/>
    </row>
    <row r="462" spans="1:26" x14ac:dyDescent="0.3">
      <c r="A462" s="216"/>
      <c r="B462" s="216"/>
      <c r="C462" s="216"/>
      <c r="D462" s="216"/>
      <c r="E462" s="216"/>
      <c r="F462" s="216"/>
      <c r="G462" s="303"/>
      <c r="H462" s="303"/>
      <c r="I462" s="216"/>
      <c r="J462" s="216"/>
      <c r="K462" s="216"/>
      <c r="L462" s="216"/>
      <c r="M462" s="216"/>
      <c r="N462" s="216"/>
      <c r="O462" s="216"/>
      <c r="P462" s="216"/>
      <c r="Q462" s="216"/>
      <c r="R462" s="216"/>
      <c r="S462" s="216"/>
      <c r="T462" s="216"/>
      <c r="U462" s="216"/>
      <c r="V462" s="216"/>
      <c r="W462" s="216"/>
      <c r="X462" s="216"/>
      <c r="Y462" s="216"/>
      <c r="Z462" s="216"/>
    </row>
    <row r="463" spans="1:26" x14ac:dyDescent="0.3">
      <c r="A463" s="216"/>
      <c r="B463" s="216"/>
      <c r="C463" s="216"/>
      <c r="D463" s="216"/>
      <c r="E463" s="216"/>
      <c r="F463" s="216"/>
      <c r="G463" s="303"/>
      <c r="H463" s="303"/>
      <c r="I463" s="216"/>
      <c r="J463" s="216"/>
      <c r="K463" s="216"/>
      <c r="L463" s="216"/>
      <c r="M463" s="216"/>
      <c r="N463" s="216"/>
      <c r="O463" s="216"/>
      <c r="P463" s="216"/>
      <c r="Q463" s="216"/>
      <c r="R463" s="216"/>
      <c r="S463" s="216"/>
      <c r="T463" s="216"/>
      <c r="U463" s="216"/>
      <c r="V463" s="216"/>
      <c r="W463" s="216"/>
      <c r="X463" s="216"/>
      <c r="Y463" s="216"/>
      <c r="Z463" s="216"/>
    </row>
    <row r="464" spans="1:26" x14ac:dyDescent="0.3">
      <c r="A464" s="216"/>
      <c r="B464" s="216"/>
      <c r="C464" s="216"/>
      <c r="D464" s="216"/>
      <c r="E464" s="216"/>
      <c r="F464" s="216"/>
      <c r="G464" s="303"/>
      <c r="H464" s="303"/>
      <c r="I464" s="216"/>
      <c r="J464" s="216"/>
      <c r="K464" s="216"/>
      <c r="L464" s="216"/>
      <c r="M464" s="216"/>
      <c r="N464" s="216"/>
      <c r="O464" s="216"/>
      <c r="P464" s="216"/>
      <c r="Q464" s="216"/>
      <c r="R464" s="216"/>
      <c r="S464" s="216"/>
      <c r="T464" s="216"/>
      <c r="U464" s="216"/>
      <c r="V464" s="216"/>
      <c r="W464" s="216"/>
      <c r="X464" s="216"/>
      <c r="Y464" s="216"/>
      <c r="Z464" s="216"/>
    </row>
    <row r="465" spans="1:26" x14ac:dyDescent="0.3">
      <c r="A465" s="216"/>
      <c r="B465" s="216"/>
      <c r="C465" s="216"/>
      <c r="D465" s="216"/>
      <c r="E465" s="216"/>
      <c r="F465" s="216"/>
      <c r="G465" s="303"/>
      <c r="H465" s="303"/>
      <c r="I465" s="216"/>
      <c r="J465" s="216"/>
      <c r="K465" s="216"/>
      <c r="L465" s="216"/>
      <c r="M465" s="216"/>
      <c r="N465" s="216"/>
      <c r="O465" s="216"/>
      <c r="P465" s="216"/>
      <c r="Q465" s="216"/>
      <c r="R465" s="216"/>
      <c r="S465" s="216"/>
      <c r="T465" s="216"/>
      <c r="U465" s="216"/>
      <c r="V465" s="216"/>
      <c r="W465" s="216"/>
      <c r="X465" s="216"/>
      <c r="Y465" s="216"/>
      <c r="Z465" s="216"/>
    </row>
    <row r="466" spans="1:26" x14ac:dyDescent="0.3">
      <c r="A466" s="216"/>
      <c r="B466" s="216"/>
      <c r="C466" s="216"/>
      <c r="D466" s="216"/>
      <c r="E466" s="216"/>
      <c r="F466" s="216"/>
      <c r="G466" s="303"/>
      <c r="H466" s="303"/>
      <c r="I466" s="216"/>
      <c r="J466" s="216"/>
      <c r="K466" s="216"/>
      <c r="L466" s="216"/>
      <c r="M466" s="216"/>
      <c r="N466" s="216"/>
      <c r="O466" s="216"/>
      <c r="P466" s="216"/>
      <c r="Q466" s="216"/>
      <c r="R466" s="216"/>
      <c r="S466" s="216"/>
      <c r="T466" s="216"/>
      <c r="U466" s="216"/>
      <c r="V466" s="216"/>
      <c r="W466" s="216"/>
      <c r="X466" s="216"/>
      <c r="Y466" s="216"/>
      <c r="Z466" s="216"/>
    </row>
    <row r="467" spans="1:26" x14ac:dyDescent="0.3">
      <c r="A467" s="216"/>
      <c r="B467" s="216"/>
      <c r="C467" s="216"/>
      <c r="D467" s="216"/>
      <c r="E467" s="216"/>
      <c r="F467" s="216"/>
      <c r="G467" s="303"/>
      <c r="H467" s="303"/>
      <c r="I467" s="216"/>
      <c r="J467" s="216"/>
      <c r="K467" s="216"/>
      <c r="L467" s="216"/>
      <c r="M467" s="216"/>
      <c r="N467" s="216"/>
      <c r="O467" s="216"/>
      <c r="P467" s="216"/>
      <c r="Q467" s="216"/>
      <c r="R467" s="216"/>
      <c r="S467" s="216"/>
      <c r="T467" s="216"/>
      <c r="U467" s="216"/>
      <c r="V467" s="216"/>
      <c r="W467" s="216"/>
      <c r="X467" s="216"/>
      <c r="Y467" s="216"/>
      <c r="Z467" s="216"/>
    </row>
    <row r="468" spans="1:26" x14ac:dyDescent="0.3">
      <c r="A468" s="216"/>
      <c r="B468" s="216"/>
      <c r="C468" s="216"/>
      <c r="D468" s="216"/>
      <c r="E468" s="216"/>
      <c r="F468" s="216"/>
      <c r="G468" s="303"/>
      <c r="H468" s="303"/>
      <c r="I468" s="216"/>
      <c r="J468" s="216"/>
      <c r="K468" s="216"/>
      <c r="L468" s="216"/>
      <c r="M468" s="216"/>
      <c r="N468" s="216"/>
      <c r="O468" s="216"/>
      <c r="P468" s="216"/>
      <c r="Q468" s="216"/>
      <c r="R468" s="216"/>
      <c r="S468" s="216"/>
      <c r="T468" s="216"/>
      <c r="U468" s="216"/>
      <c r="V468" s="216"/>
      <c r="W468" s="216"/>
      <c r="X468" s="216"/>
      <c r="Y468" s="216"/>
      <c r="Z468" s="216"/>
    </row>
    <row r="469" spans="1:26" x14ac:dyDescent="0.3">
      <c r="A469" s="216"/>
      <c r="B469" s="216"/>
      <c r="C469" s="216"/>
      <c r="D469" s="216"/>
      <c r="E469" s="216"/>
      <c r="F469" s="216"/>
      <c r="G469" s="303"/>
      <c r="H469" s="303"/>
      <c r="I469" s="216"/>
      <c r="J469" s="216"/>
      <c r="K469" s="216"/>
      <c r="L469" s="216"/>
      <c r="M469" s="216"/>
      <c r="N469" s="216"/>
      <c r="O469" s="216"/>
      <c r="P469" s="216"/>
      <c r="Q469" s="216"/>
      <c r="R469" s="216"/>
      <c r="S469" s="216"/>
      <c r="T469" s="216"/>
      <c r="U469" s="216"/>
      <c r="V469" s="216"/>
      <c r="W469" s="216"/>
      <c r="X469" s="216"/>
      <c r="Y469" s="216"/>
      <c r="Z469" s="216"/>
    </row>
    <row r="470" spans="1:26" x14ac:dyDescent="0.3">
      <c r="A470" s="216"/>
      <c r="B470" s="216"/>
      <c r="C470" s="216"/>
      <c r="D470" s="216"/>
      <c r="E470" s="216"/>
      <c r="F470" s="216"/>
      <c r="G470" s="303"/>
      <c r="H470" s="303"/>
      <c r="I470" s="216"/>
      <c r="J470" s="216"/>
      <c r="K470" s="216"/>
      <c r="L470" s="216"/>
      <c r="M470" s="216"/>
      <c r="N470" s="216"/>
      <c r="O470" s="216"/>
      <c r="P470" s="216"/>
      <c r="Q470" s="216"/>
      <c r="R470" s="216"/>
      <c r="S470" s="216"/>
      <c r="T470" s="216"/>
      <c r="U470" s="216"/>
      <c r="V470" s="216"/>
      <c r="W470" s="216"/>
      <c r="X470" s="216"/>
      <c r="Y470" s="216"/>
      <c r="Z470" s="216"/>
    </row>
    <row r="471" spans="1:26" x14ac:dyDescent="0.3">
      <c r="A471" s="216"/>
      <c r="B471" s="216"/>
      <c r="C471" s="216"/>
      <c r="D471" s="216"/>
      <c r="E471" s="216"/>
      <c r="F471" s="216"/>
      <c r="G471" s="303"/>
      <c r="H471" s="303"/>
      <c r="I471" s="216"/>
      <c r="J471" s="216"/>
      <c r="K471" s="216"/>
      <c r="L471" s="216"/>
      <c r="M471" s="216"/>
      <c r="N471" s="216"/>
      <c r="O471" s="216"/>
      <c r="P471" s="216"/>
      <c r="Q471" s="216"/>
      <c r="R471" s="216"/>
      <c r="S471" s="216"/>
      <c r="T471" s="216"/>
      <c r="U471" s="216"/>
      <c r="V471" s="216"/>
      <c r="W471" s="216"/>
      <c r="X471" s="216"/>
      <c r="Y471" s="216"/>
      <c r="Z471" s="216"/>
    </row>
    <row r="472" spans="1:26" x14ac:dyDescent="0.3">
      <c r="A472" s="216"/>
      <c r="B472" s="216"/>
      <c r="C472" s="216"/>
      <c r="D472" s="216"/>
      <c r="E472" s="216"/>
      <c r="F472" s="216"/>
      <c r="G472" s="303"/>
      <c r="H472" s="303"/>
      <c r="I472" s="216"/>
      <c r="J472" s="216"/>
      <c r="K472" s="216"/>
      <c r="L472" s="216"/>
      <c r="M472" s="216"/>
      <c r="N472" s="216"/>
      <c r="O472" s="216"/>
      <c r="P472" s="216"/>
      <c r="Q472" s="216"/>
      <c r="R472" s="216"/>
      <c r="S472" s="216"/>
      <c r="T472" s="216"/>
      <c r="U472" s="216"/>
      <c r="V472" s="216"/>
      <c r="W472" s="216"/>
      <c r="X472" s="216"/>
      <c r="Y472" s="216"/>
      <c r="Z472" s="216"/>
    </row>
    <row r="473" spans="1:26" x14ac:dyDescent="0.3">
      <c r="A473" s="216"/>
      <c r="B473" s="216"/>
      <c r="C473" s="216"/>
      <c r="D473" s="216"/>
      <c r="E473" s="216"/>
      <c r="F473" s="216"/>
      <c r="G473" s="303"/>
      <c r="H473" s="303"/>
      <c r="I473" s="216"/>
      <c r="J473" s="216"/>
      <c r="K473" s="216"/>
      <c r="L473" s="216"/>
      <c r="M473" s="216"/>
      <c r="N473" s="216"/>
      <c r="O473" s="216"/>
      <c r="P473" s="216"/>
      <c r="Q473" s="216"/>
      <c r="R473" s="216"/>
      <c r="S473" s="216"/>
      <c r="T473" s="216"/>
      <c r="U473" s="216"/>
      <c r="V473" s="216"/>
      <c r="W473" s="216"/>
      <c r="X473" s="216"/>
      <c r="Y473" s="216"/>
      <c r="Z473" s="216"/>
    </row>
    <row r="474" spans="1:26" x14ac:dyDescent="0.3">
      <c r="A474" s="216"/>
      <c r="B474" s="216"/>
      <c r="C474" s="216"/>
      <c r="D474" s="216"/>
      <c r="E474" s="216"/>
      <c r="F474" s="216"/>
      <c r="G474" s="303"/>
      <c r="H474" s="303"/>
      <c r="I474" s="216"/>
      <c r="J474" s="216"/>
      <c r="K474" s="216"/>
      <c r="L474" s="216"/>
      <c r="M474" s="216"/>
      <c r="N474" s="216"/>
      <c r="O474" s="216"/>
      <c r="P474" s="216"/>
      <c r="Q474" s="216"/>
      <c r="R474" s="216"/>
      <c r="S474" s="216"/>
      <c r="T474" s="216"/>
      <c r="U474" s="216"/>
      <c r="V474" s="216"/>
      <c r="W474" s="216"/>
      <c r="X474" s="216"/>
      <c r="Y474" s="216"/>
      <c r="Z474" s="216"/>
    </row>
    <row r="475" spans="1:26" x14ac:dyDescent="0.3">
      <c r="A475" s="216"/>
      <c r="B475" s="216"/>
      <c r="C475" s="216"/>
      <c r="D475" s="216"/>
      <c r="E475" s="216"/>
      <c r="F475" s="216"/>
      <c r="G475" s="303"/>
      <c r="H475" s="303"/>
      <c r="I475" s="216"/>
      <c r="J475" s="216"/>
      <c r="K475" s="216"/>
      <c r="L475" s="216"/>
      <c r="M475" s="216"/>
      <c r="N475" s="216"/>
      <c r="O475" s="216"/>
      <c r="P475" s="216"/>
      <c r="Q475" s="216"/>
      <c r="R475" s="216"/>
      <c r="S475" s="216"/>
      <c r="T475" s="216"/>
      <c r="U475" s="216"/>
      <c r="V475" s="216"/>
      <c r="W475" s="216"/>
      <c r="X475" s="216"/>
      <c r="Y475" s="216"/>
      <c r="Z475" s="216"/>
    </row>
    <row r="476" spans="1:26" x14ac:dyDescent="0.3">
      <c r="A476" s="216"/>
      <c r="B476" s="216"/>
      <c r="C476" s="216"/>
      <c r="D476" s="216"/>
      <c r="E476" s="216"/>
      <c r="F476" s="216"/>
      <c r="G476" s="303"/>
      <c r="H476" s="303"/>
      <c r="I476" s="216"/>
      <c r="J476" s="216"/>
      <c r="K476" s="216"/>
      <c r="L476" s="216"/>
      <c r="M476" s="216"/>
      <c r="N476" s="216"/>
      <c r="O476" s="216"/>
      <c r="P476" s="216"/>
      <c r="Q476" s="216"/>
      <c r="R476" s="216"/>
      <c r="S476" s="216"/>
      <c r="T476" s="216"/>
      <c r="U476" s="216"/>
      <c r="V476" s="216"/>
      <c r="W476" s="216"/>
      <c r="X476" s="216"/>
      <c r="Y476" s="216"/>
      <c r="Z476" s="216"/>
    </row>
    <row r="477" spans="1:26" x14ac:dyDescent="0.3">
      <c r="A477" s="216"/>
      <c r="B477" s="216"/>
      <c r="C477" s="216"/>
      <c r="D477" s="216"/>
      <c r="E477" s="216"/>
      <c r="F477" s="216"/>
      <c r="G477" s="303"/>
      <c r="H477" s="303"/>
      <c r="I477" s="216"/>
      <c r="J477" s="216"/>
      <c r="K477" s="216"/>
      <c r="L477" s="216"/>
      <c r="M477" s="216"/>
      <c r="N477" s="216"/>
      <c r="O477" s="216"/>
      <c r="P477" s="216"/>
      <c r="Q477" s="216"/>
      <c r="R477" s="216"/>
      <c r="S477" s="216"/>
      <c r="T477" s="216"/>
      <c r="U477" s="216"/>
      <c r="V477" s="216"/>
      <c r="W477" s="216"/>
      <c r="X477" s="216"/>
      <c r="Y477" s="216"/>
      <c r="Z477" s="216"/>
    </row>
    <row r="478" spans="1:26" x14ac:dyDescent="0.3">
      <c r="A478" s="216"/>
      <c r="B478" s="216"/>
      <c r="C478" s="216"/>
      <c r="D478" s="216"/>
      <c r="E478" s="216"/>
      <c r="F478" s="216"/>
      <c r="G478" s="303"/>
      <c r="H478" s="303"/>
      <c r="I478" s="216"/>
      <c r="J478" s="216"/>
      <c r="K478" s="216"/>
      <c r="L478" s="216"/>
      <c r="M478" s="216"/>
      <c r="N478" s="216"/>
      <c r="O478" s="216"/>
      <c r="P478" s="216"/>
      <c r="Q478" s="216"/>
      <c r="R478" s="216"/>
      <c r="S478" s="216"/>
      <c r="T478" s="216"/>
      <c r="U478" s="216"/>
      <c r="V478" s="216"/>
      <c r="W478" s="216"/>
      <c r="X478" s="216"/>
      <c r="Y478" s="216"/>
      <c r="Z478" s="216"/>
    </row>
    <row r="479" spans="1:26" x14ac:dyDescent="0.3">
      <c r="A479" s="216"/>
      <c r="B479" s="216"/>
      <c r="C479" s="216"/>
      <c r="D479" s="216"/>
      <c r="E479" s="216"/>
      <c r="F479" s="216"/>
      <c r="G479" s="303"/>
      <c r="H479" s="303"/>
      <c r="I479" s="216"/>
      <c r="J479" s="216"/>
      <c r="K479" s="216"/>
      <c r="L479" s="216"/>
      <c r="M479" s="216"/>
      <c r="N479" s="216"/>
      <c r="O479" s="216"/>
      <c r="P479" s="216"/>
      <c r="Q479" s="216"/>
      <c r="R479" s="216"/>
      <c r="S479" s="216"/>
      <c r="T479" s="216"/>
      <c r="U479" s="216"/>
      <c r="V479" s="216"/>
      <c r="W479" s="216"/>
      <c r="X479" s="216"/>
      <c r="Y479" s="216"/>
      <c r="Z479" s="216"/>
    </row>
    <row r="480" spans="1:26" x14ac:dyDescent="0.3">
      <c r="A480" s="216"/>
      <c r="B480" s="216"/>
      <c r="C480" s="216"/>
      <c r="D480" s="216"/>
      <c r="E480" s="216"/>
      <c r="F480" s="216"/>
      <c r="G480" s="303"/>
      <c r="H480" s="303"/>
      <c r="I480" s="216"/>
      <c r="J480" s="216"/>
      <c r="K480" s="216"/>
      <c r="L480" s="216"/>
      <c r="M480" s="216"/>
      <c r="N480" s="216"/>
      <c r="O480" s="216"/>
      <c r="P480" s="216"/>
      <c r="Q480" s="216"/>
      <c r="R480" s="216"/>
      <c r="S480" s="216"/>
      <c r="T480" s="216"/>
      <c r="U480" s="216"/>
      <c r="V480" s="216"/>
      <c r="W480" s="216"/>
      <c r="X480" s="216"/>
      <c r="Y480" s="216"/>
      <c r="Z480" s="216"/>
    </row>
    <row r="481" spans="1:26" x14ac:dyDescent="0.3">
      <c r="A481" s="216"/>
      <c r="B481" s="216"/>
      <c r="C481" s="216"/>
      <c r="D481" s="216"/>
      <c r="E481" s="216"/>
      <c r="F481" s="216"/>
      <c r="G481" s="303"/>
      <c r="H481" s="303"/>
      <c r="I481" s="216"/>
      <c r="J481" s="216"/>
      <c r="K481" s="216"/>
      <c r="L481" s="216"/>
      <c r="M481" s="216"/>
      <c r="N481" s="216"/>
      <c r="O481" s="216"/>
      <c r="P481" s="216"/>
      <c r="Q481" s="216"/>
      <c r="R481" s="216"/>
      <c r="S481" s="216"/>
      <c r="T481" s="216"/>
      <c r="U481" s="216"/>
      <c r="V481" s="216"/>
      <c r="W481" s="216"/>
      <c r="X481" s="216"/>
      <c r="Y481" s="216"/>
      <c r="Z481" s="216"/>
    </row>
    <row r="482" spans="1:26" x14ac:dyDescent="0.3">
      <c r="A482" s="216"/>
      <c r="B482" s="216"/>
      <c r="C482" s="216"/>
      <c r="D482" s="216"/>
      <c r="E482" s="216"/>
      <c r="F482" s="216"/>
      <c r="G482" s="303"/>
      <c r="H482" s="303"/>
      <c r="I482" s="216"/>
      <c r="J482" s="216"/>
      <c r="K482" s="216"/>
      <c r="L482" s="216"/>
      <c r="M482" s="216"/>
      <c r="N482" s="216"/>
      <c r="O482" s="216"/>
      <c r="P482" s="216"/>
      <c r="Q482" s="216"/>
      <c r="R482" s="216"/>
      <c r="S482" s="216"/>
      <c r="T482" s="216"/>
      <c r="U482" s="216"/>
      <c r="V482" s="216"/>
      <c r="W482" s="216"/>
      <c r="X482" s="216"/>
      <c r="Y482" s="216"/>
      <c r="Z482" s="216"/>
    </row>
    <row r="483" spans="1:26" x14ac:dyDescent="0.3">
      <c r="A483" s="216"/>
      <c r="B483" s="216"/>
      <c r="C483" s="216"/>
      <c r="D483" s="216"/>
      <c r="E483" s="216"/>
      <c r="F483" s="216"/>
      <c r="G483" s="303"/>
      <c r="H483" s="303"/>
      <c r="I483" s="216"/>
      <c r="J483" s="216"/>
      <c r="K483" s="216"/>
      <c r="L483" s="216"/>
      <c r="M483" s="216"/>
      <c r="N483" s="216"/>
      <c r="O483" s="216"/>
      <c r="P483" s="216"/>
      <c r="Q483" s="216"/>
      <c r="R483" s="216"/>
      <c r="S483" s="216"/>
      <c r="T483" s="216"/>
      <c r="U483" s="216"/>
      <c r="V483" s="216"/>
      <c r="W483" s="216"/>
      <c r="X483" s="216"/>
      <c r="Y483" s="216"/>
      <c r="Z483" s="216"/>
    </row>
    <row r="484" spans="1:26" x14ac:dyDescent="0.3">
      <c r="A484" s="216"/>
      <c r="B484" s="216"/>
      <c r="C484" s="216"/>
      <c r="D484" s="216"/>
      <c r="E484" s="216"/>
      <c r="F484" s="216"/>
      <c r="G484" s="303"/>
      <c r="H484" s="303"/>
      <c r="I484" s="216"/>
      <c r="J484" s="216"/>
      <c r="K484" s="216"/>
      <c r="L484" s="216"/>
      <c r="M484" s="216"/>
      <c r="N484" s="216"/>
      <c r="O484" s="216"/>
      <c r="P484" s="216"/>
      <c r="Q484" s="216"/>
      <c r="R484" s="216"/>
      <c r="S484" s="216"/>
      <c r="T484" s="216"/>
      <c r="U484" s="216"/>
      <c r="V484" s="216"/>
      <c r="W484" s="216"/>
      <c r="X484" s="216"/>
      <c r="Y484" s="216"/>
      <c r="Z484" s="216"/>
    </row>
    <row r="485" spans="1:26" x14ac:dyDescent="0.3">
      <c r="A485" s="216"/>
      <c r="B485" s="216"/>
      <c r="C485" s="216"/>
      <c r="D485" s="216"/>
      <c r="E485" s="216"/>
      <c r="F485" s="216"/>
      <c r="G485" s="303"/>
      <c r="H485" s="303"/>
      <c r="I485" s="216"/>
      <c r="J485" s="216"/>
      <c r="K485" s="216"/>
      <c r="L485" s="216"/>
      <c r="M485" s="216"/>
      <c r="N485" s="216"/>
      <c r="O485" s="216"/>
      <c r="P485" s="216"/>
      <c r="Q485" s="216"/>
      <c r="R485" s="216"/>
      <c r="S485" s="216"/>
      <c r="T485" s="216"/>
      <c r="U485" s="216"/>
      <c r="V485" s="216"/>
      <c r="W485" s="216"/>
      <c r="X485" s="216"/>
      <c r="Y485" s="216"/>
      <c r="Z485" s="216"/>
    </row>
    <row r="486" spans="1:26" x14ac:dyDescent="0.3">
      <c r="A486" s="216"/>
      <c r="B486" s="216"/>
      <c r="C486" s="216"/>
      <c r="D486" s="216"/>
      <c r="E486" s="216"/>
      <c r="F486" s="216"/>
      <c r="G486" s="303"/>
      <c r="H486" s="303"/>
      <c r="I486" s="216"/>
      <c r="J486" s="216"/>
      <c r="K486" s="216"/>
      <c r="L486" s="216"/>
      <c r="M486" s="216"/>
      <c r="N486" s="216"/>
      <c r="O486" s="216"/>
      <c r="P486" s="216"/>
      <c r="Q486" s="216"/>
      <c r="R486" s="216"/>
      <c r="S486" s="216"/>
      <c r="T486" s="216"/>
      <c r="U486" s="216"/>
      <c r="V486" s="216"/>
      <c r="W486" s="216"/>
      <c r="X486" s="216"/>
      <c r="Y486" s="216"/>
      <c r="Z486" s="216"/>
    </row>
    <row r="487" spans="1:26" x14ac:dyDescent="0.3">
      <c r="A487" s="216"/>
      <c r="B487" s="216"/>
      <c r="C487" s="216"/>
      <c r="D487" s="216"/>
      <c r="E487" s="216"/>
      <c r="F487" s="216"/>
      <c r="G487" s="303"/>
      <c r="H487" s="303"/>
      <c r="I487" s="216"/>
      <c r="J487" s="216"/>
      <c r="K487" s="216"/>
      <c r="L487" s="216"/>
      <c r="M487" s="216"/>
      <c r="N487" s="216"/>
      <c r="O487" s="216"/>
      <c r="P487" s="216"/>
      <c r="Q487" s="216"/>
      <c r="R487" s="216"/>
      <c r="S487" s="216"/>
      <c r="T487" s="216"/>
      <c r="U487" s="216"/>
      <c r="V487" s="216"/>
      <c r="W487" s="216"/>
      <c r="X487" s="216"/>
      <c r="Y487" s="216"/>
      <c r="Z487" s="216"/>
    </row>
    <row r="488" spans="1:26" x14ac:dyDescent="0.3">
      <c r="A488" s="216"/>
      <c r="B488" s="216"/>
      <c r="C488" s="216"/>
      <c r="D488" s="216"/>
      <c r="E488" s="216"/>
      <c r="F488" s="216"/>
      <c r="G488" s="303"/>
      <c r="H488" s="303"/>
      <c r="I488" s="216"/>
      <c r="J488" s="216"/>
      <c r="K488" s="216"/>
      <c r="L488" s="216"/>
      <c r="M488" s="216"/>
      <c r="N488" s="216"/>
      <c r="O488" s="216"/>
      <c r="P488" s="216"/>
      <c r="Q488" s="216"/>
      <c r="R488" s="216"/>
      <c r="S488" s="216"/>
      <c r="T488" s="216"/>
      <c r="U488" s="216"/>
      <c r="V488" s="216"/>
      <c r="W488" s="216"/>
      <c r="X488" s="216"/>
      <c r="Y488" s="216"/>
      <c r="Z488" s="216"/>
    </row>
    <row r="489" spans="1:26" x14ac:dyDescent="0.3">
      <c r="A489" s="216"/>
      <c r="B489" s="216"/>
      <c r="C489" s="216"/>
      <c r="D489" s="216"/>
      <c r="E489" s="216"/>
      <c r="F489" s="216"/>
      <c r="G489" s="303"/>
      <c r="H489" s="303"/>
      <c r="I489" s="216"/>
      <c r="J489" s="216"/>
      <c r="K489" s="216"/>
      <c r="L489" s="216"/>
      <c r="M489" s="216"/>
      <c r="N489" s="216"/>
      <c r="O489" s="216"/>
      <c r="P489" s="216"/>
      <c r="Q489" s="216"/>
      <c r="R489" s="216"/>
      <c r="S489" s="216"/>
      <c r="T489" s="216"/>
      <c r="U489" s="216"/>
      <c r="V489" s="216"/>
      <c r="W489" s="216"/>
      <c r="X489" s="216"/>
      <c r="Y489" s="216"/>
      <c r="Z489" s="216"/>
    </row>
    <row r="490" spans="1:26" x14ac:dyDescent="0.3">
      <c r="A490" s="216"/>
      <c r="B490" s="216"/>
      <c r="C490" s="216"/>
      <c r="D490" s="216"/>
      <c r="E490" s="216"/>
      <c r="F490" s="216"/>
      <c r="G490" s="303"/>
      <c r="H490" s="303"/>
      <c r="I490" s="216"/>
      <c r="J490" s="216"/>
      <c r="K490" s="216"/>
      <c r="L490" s="216"/>
      <c r="M490" s="216"/>
      <c r="N490" s="216"/>
      <c r="O490" s="216"/>
      <c r="P490" s="216"/>
      <c r="Q490" s="216"/>
      <c r="R490" s="216"/>
      <c r="S490" s="216"/>
      <c r="T490" s="216"/>
      <c r="U490" s="216"/>
      <c r="V490" s="216"/>
      <c r="W490" s="216"/>
      <c r="X490" s="216"/>
      <c r="Y490" s="216"/>
      <c r="Z490" s="216"/>
    </row>
    <row r="491" spans="1:26" x14ac:dyDescent="0.3">
      <c r="A491" s="216"/>
      <c r="B491" s="216"/>
      <c r="C491" s="216"/>
      <c r="D491" s="216"/>
      <c r="E491" s="216"/>
      <c r="F491" s="216"/>
      <c r="G491" s="303"/>
      <c r="H491" s="303"/>
      <c r="I491" s="216"/>
      <c r="J491" s="216"/>
      <c r="K491" s="216"/>
      <c r="L491" s="216"/>
      <c r="M491" s="216"/>
      <c r="N491" s="216"/>
      <c r="O491" s="216"/>
      <c r="P491" s="216"/>
      <c r="Q491" s="216"/>
      <c r="R491" s="216"/>
      <c r="S491" s="216"/>
      <c r="T491" s="216"/>
      <c r="U491" s="216"/>
      <c r="V491" s="216"/>
      <c r="W491" s="216"/>
      <c r="X491" s="216"/>
      <c r="Y491" s="216"/>
      <c r="Z491" s="216"/>
    </row>
    <row r="492" spans="1:26" x14ac:dyDescent="0.3">
      <c r="A492" s="216"/>
      <c r="B492" s="216"/>
      <c r="C492" s="216"/>
      <c r="D492" s="216"/>
      <c r="E492" s="216"/>
      <c r="F492" s="216"/>
      <c r="G492" s="303"/>
      <c r="H492" s="303"/>
      <c r="I492" s="216"/>
      <c r="J492" s="216"/>
      <c r="K492" s="216"/>
      <c r="L492" s="216"/>
      <c r="M492" s="216"/>
      <c r="N492" s="216"/>
      <c r="O492" s="216"/>
      <c r="P492" s="216"/>
      <c r="Q492" s="216"/>
      <c r="R492" s="216"/>
      <c r="S492" s="216"/>
      <c r="T492" s="216"/>
      <c r="U492" s="216"/>
      <c r="V492" s="216"/>
      <c r="W492" s="216"/>
      <c r="X492" s="216"/>
      <c r="Y492" s="216"/>
      <c r="Z492" s="216"/>
    </row>
    <row r="493" spans="1:26" x14ac:dyDescent="0.3">
      <c r="A493" s="216"/>
      <c r="B493" s="216"/>
      <c r="C493" s="216"/>
      <c r="D493" s="216"/>
      <c r="E493" s="216"/>
      <c r="F493" s="216"/>
      <c r="G493" s="303"/>
      <c r="H493" s="303"/>
      <c r="I493" s="216"/>
      <c r="J493" s="216"/>
      <c r="K493" s="216"/>
      <c r="L493" s="216"/>
      <c r="M493" s="216"/>
      <c r="N493" s="216"/>
      <c r="O493" s="216"/>
      <c r="P493" s="216"/>
      <c r="Q493" s="216"/>
      <c r="R493" s="216"/>
      <c r="S493" s="216"/>
      <c r="T493" s="216"/>
      <c r="U493" s="216"/>
      <c r="V493" s="216"/>
      <c r="W493" s="216"/>
      <c r="X493" s="216"/>
      <c r="Y493" s="216"/>
      <c r="Z493" s="216"/>
    </row>
    <row r="494" spans="1:26" x14ac:dyDescent="0.3">
      <c r="A494" s="216"/>
      <c r="B494" s="216"/>
      <c r="C494" s="216"/>
      <c r="D494" s="216"/>
      <c r="E494" s="216"/>
      <c r="F494" s="216"/>
      <c r="G494" s="303"/>
      <c r="H494" s="303"/>
      <c r="I494" s="216"/>
      <c r="J494" s="216"/>
      <c r="K494" s="216"/>
      <c r="L494" s="216"/>
      <c r="M494" s="216"/>
      <c r="N494" s="216"/>
      <c r="O494" s="216"/>
      <c r="P494" s="216"/>
      <c r="Q494" s="216"/>
      <c r="R494" s="216"/>
      <c r="S494" s="216"/>
      <c r="T494" s="216"/>
      <c r="U494" s="216"/>
      <c r="V494" s="216"/>
      <c r="W494" s="216"/>
      <c r="X494" s="216"/>
      <c r="Y494" s="216"/>
      <c r="Z494" s="216"/>
    </row>
    <row r="495" spans="1:26" x14ac:dyDescent="0.3">
      <c r="A495" s="216"/>
      <c r="B495" s="216"/>
      <c r="C495" s="216"/>
      <c r="D495" s="216"/>
      <c r="E495" s="216"/>
      <c r="F495" s="216"/>
      <c r="G495" s="303"/>
      <c r="H495" s="303"/>
      <c r="I495" s="216"/>
      <c r="J495" s="216"/>
      <c r="K495" s="216"/>
      <c r="L495" s="216"/>
      <c r="M495" s="216"/>
      <c r="N495" s="216"/>
      <c r="O495" s="216"/>
      <c r="P495" s="216"/>
      <c r="Q495" s="216"/>
      <c r="R495" s="216"/>
      <c r="S495" s="216"/>
      <c r="T495" s="216"/>
      <c r="U495" s="216"/>
      <c r="V495" s="216"/>
      <c r="W495" s="216"/>
      <c r="X495" s="216"/>
      <c r="Y495" s="216"/>
      <c r="Z495" s="216"/>
    </row>
    <row r="496" spans="1:26" x14ac:dyDescent="0.3">
      <c r="A496" s="216"/>
      <c r="B496" s="216"/>
      <c r="C496" s="216"/>
      <c r="D496" s="216"/>
      <c r="E496" s="216"/>
      <c r="F496" s="216"/>
      <c r="G496" s="303"/>
      <c r="H496" s="303"/>
      <c r="I496" s="216"/>
      <c r="J496" s="216"/>
      <c r="K496" s="216"/>
      <c r="L496" s="216"/>
      <c r="M496" s="216"/>
      <c r="N496" s="216"/>
      <c r="O496" s="216"/>
      <c r="P496" s="216"/>
      <c r="Q496" s="216"/>
      <c r="R496" s="216"/>
      <c r="S496" s="216"/>
      <c r="T496" s="216"/>
      <c r="U496" s="216"/>
      <c r="V496" s="216"/>
      <c r="W496" s="216"/>
      <c r="X496" s="216"/>
      <c r="Y496" s="216"/>
      <c r="Z496" s="216"/>
    </row>
    <row r="497" spans="1:26" x14ac:dyDescent="0.3">
      <c r="A497" s="216"/>
      <c r="B497" s="216"/>
      <c r="C497" s="216"/>
      <c r="D497" s="216"/>
      <c r="E497" s="216"/>
      <c r="F497" s="216"/>
      <c r="G497" s="303"/>
      <c r="H497" s="303"/>
      <c r="I497" s="216"/>
      <c r="J497" s="216"/>
      <c r="K497" s="216"/>
      <c r="L497" s="216"/>
      <c r="M497" s="216"/>
      <c r="N497" s="216"/>
      <c r="O497" s="216"/>
      <c r="P497" s="216"/>
      <c r="Q497" s="216"/>
      <c r="R497" s="216"/>
      <c r="S497" s="216"/>
      <c r="T497" s="216"/>
      <c r="U497" s="216"/>
      <c r="V497" s="216"/>
      <c r="W497" s="216"/>
      <c r="X497" s="216"/>
      <c r="Y497" s="216"/>
      <c r="Z497" s="216"/>
    </row>
    <row r="498" spans="1:26" x14ac:dyDescent="0.3">
      <c r="A498" s="216"/>
      <c r="B498" s="216"/>
      <c r="C498" s="216"/>
      <c r="D498" s="216"/>
      <c r="E498" s="216"/>
      <c r="F498" s="216"/>
      <c r="G498" s="303"/>
      <c r="H498" s="303"/>
      <c r="I498" s="216"/>
      <c r="J498" s="216"/>
      <c r="K498" s="216"/>
      <c r="L498" s="216"/>
      <c r="M498" s="216"/>
      <c r="N498" s="216"/>
      <c r="O498" s="216"/>
      <c r="P498" s="216"/>
      <c r="Q498" s="216"/>
      <c r="R498" s="216"/>
      <c r="S498" s="216"/>
      <c r="T498" s="216"/>
      <c r="U498" s="216"/>
      <c r="V498" s="216"/>
      <c r="W498" s="216"/>
      <c r="X498" s="216"/>
      <c r="Y498" s="216"/>
      <c r="Z498" s="216"/>
    </row>
    <row r="499" spans="1:26" x14ac:dyDescent="0.3">
      <c r="A499" s="216"/>
      <c r="B499" s="216"/>
      <c r="C499" s="216"/>
      <c r="D499" s="216"/>
      <c r="E499" s="216"/>
      <c r="F499" s="216"/>
      <c r="G499" s="303"/>
      <c r="H499" s="303"/>
      <c r="I499" s="216"/>
      <c r="J499" s="216"/>
      <c r="K499" s="216"/>
      <c r="L499" s="216"/>
      <c r="M499" s="216"/>
      <c r="N499" s="216"/>
      <c r="O499" s="216"/>
      <c r="P499" s="216"/>
      <c r="Q499" s="216"/>
      <c r="R499" s="216"/>
      <c r="S499" s="216"/>
      <c r="T499" s="216"/>
      <c r="U499" s="216"/>
      <c r="V499" s="216"/>
      <c r="W499" s="216"/>
      <c r="X499" s="216"/>
      <c r="Y499" s="216"/>
      <c r="Z499" s="216"/>
    </row>
    <row r="500" spans="1:26" x14ac:dyDescent="0.3">
      <c r="A500" s="216"/>
      <c r="B500" s="216"/>
      <c r="C500" s="216"/>
      <c r="D500" s="216"/>
      <c r="E500" s="216"/>
      <c r="F500" s="216"/>
      <c r="G500" s="303"/>
      <c r="H500" s="303"/>
      <c r="I500" s="216"/>
      <c r="J500" s="216"/>
      <c r="K500" s="216"/>
      <c r="L500" s="216"/>
      <c r="M500" s="216"/>
      <c r="N500" s="216"/>
      <c r="O500" s="216"/>
      <c r="P500" s="216"/>
      <c r="Q500" s="216"/>
      <c r="R500" s="216"/>
      <c r="S500" s="216"/>
      <c r="T500" s="216"/>
      <c r="U500" s="216"/>
      <c r="V500" s="216"/>
      <c r="W500" s="216"/>
      <c r="X500" s="216"/>
      <c r="Y500" s="216"/>
      <c r="Z500" s="216"/>
    </row>
    <row r="501" spans="1:26" x14ac:dyDescent="0.3">
      <c r="A501" s="216"/>
      <c r="B501" s="216"/>
      <c r="C501" s="216"/>
      <c r="D501" s="216"/>
      <c r="E501" s="216"/>
      <c r="F501" s="216"/>
      <c r="G501" s="303"/>
      <c r="H501" s="303"/>
      <c r="I501" s="216"/>
      <c r="J501" s="216"/>
      <c r="K501" s="216"/>
      <c r="L501" s="216"/>
      <c r="M501" s="216"/>
      <c r="N501" s="216"/>
      <c r="O501" s="216"/>
      <c r="P501" s="216"/>
      <c r="Q501" s="216"/>
      <c r="R501" s="216"/>
      <c r="S501" s="216"/>
      <c r="T501" s="216"/>
      <c r="U501" s="216"/>
      <c r="V501" s="216"/>
      <c r="W501" s="216"/>
      <c r="X501" s="216"/>
      <c r="Y501" s="216"/>
      <c r="Z501" s="216"/>
    </row>
    <row r="502" spans="1:26" x14ac:dyDescent="0.3">
      <c r="A502" s="216"/>
      <c r="B502" s="216"/>
      <c r="C502" s="216"/>
      <c r="D502" s="216"/>
      <c r="E502" s="216"/>
      <c r="F502" s="216"/>
      <c r="G502" s="303"/>
      <c r="H502" s="303"/>
      <c r="I502" s="216"/>
      <c r="J502" s="216"/>
      <c r="K502" s="216"/>
      <c r="L502" s="216"/>
      <c r="M502" s="216"/>
      <c r="N502" s="216"/>
      <c r="O502" s="216"/>
      <c r="P502" s="216"/>
      <c r="Q502" s="216"/>
      <c r="R502" s="216"/>
      <c r="S502" s="216"/>
      <c r="T502" s="216"/>
      <c r="U502" s="216"/>
      <c r="V502" s="216"/>
      <c r="W502" s="216"/>
      <c r="X502" s="216"/>
      <c r="Y502" s="216"/>
      <c r="Z502" s="216"/>
    </row>
    <row r="503" spans="1:26" x14ac:dyDescent="0.3">
      <c r="A503" s="216"/>
      <c r="B503" s="216"/>
      <c r="C503" s="216"/>
      <c r="D503" s="216"/>
      <c r="E503" s="216"/>
      <c r="F503" s="216"/>
      <c r="G503" s="303"/>
      <c r="H503" s="303"/>
      <c r="I503" s="216"/>
      <c r="J503" s="216"/>
      <c r="K503" s="216"/>
      <c r="L503" s="216"/>
      <c r="M503" s="216"/>
      <c r="N503" s="216"/>
      <c r="O503" s="216"/>
      <c r="P503" s="216"/>
      <c r="Q503" s="216"/>
      <c r="R503" s="216"/>
      <c r="S503" s="216"/>
      <c r="T503" s="216"/>
      <c r="U503" s="216"/>
      <c r="V503" s="216"/>
      <c r="W503" s="216"/>
      <c r="X503" s="216"/>
      <c r="Y503" s="216"/>
      <c r="Z503" s="216"/>
    </row>
    <row r="504" spans="1:26" x14ac:dyDescent="0.3">
      <c r="A504" s="216"/>
      <c r="B504" s="216"/>
      <c r="C504" s="216"/>
      <c r="D504" s="216"/>
      <c r="E504" s="216"/>
      <c r="F504" s="216"/>
      <c r="G504" s="303"/>
      <c r="H504" s="303"/>
      <c r="I504" s="216"/>
      <c r="J504" s="216"/>
      <c r="K504" s="216"/>
      <c r="L504" s="216"/>
      <c r="M504" s="216"/>
      <c r="N504" s="216"/>
      <c r="O504" s="216"/>
      <c r="P504" s="216"/>
      <c r="Q504" s="216"/>
      <c r="R504" s="216"/>
      <c r="S504" s="216"/>
      <c r="T504" s="216"/>
      <c r="U504" s="216"/>
      <c r="V504" s="216"/>
      <c r="W504" s="216"/>
      <c r="X504" s="216"/>
      <c r="Y504" s="216"/>
      <c r="Z504" s="216"/>
    </row>
    <row r="505" spans="1:26" x14ac:dyDescent="0.3">
      <c r="A505" s="216"/>
      <c r="B505" s="216"/>
      <c r="C505" s="216"/>
      <c r="D505" s="216"/>
      <c r="E505" s="216"/>
      <c r="F505" s="216"/>
      <c r="G505" s="303"/>
      <c r="H505" s="303"/>
      <c r="I505" s="216"/>
      <c r="J505" s="216"/>
      <c r="K505" s="216"/>
      <c r="L505" s="216"/>
      <c r="M505" s="216"/>
      <c r="N505" s="216"/>
      <c r="O505" s="216"/>
      <c r="P505" s="216"/>
      <c r="Q505" s="216"/>
      <c r="R505" s="216"/>
      <c r="S505" s="216"/>
      <c r="T505" s="216"/>
      <c r="U505" s="216"/>
      <c r="V505" s="216"/>
      <c r="W505" s="216"/>
      <c r="X505" s="216"/>
      <c r="Y505" s="216"/>
      <c r="Z505" s="216"/>
    </row>
    <row r="506" spans="1:26" x14ac:dyDescent="0.3">
      <c r="A506" s="216"/>
      <c r="B506" s="216"/>
      <c r="C506" s="216"/>
      <c r="D506" s="216"/>
      <c r="E506" s="216"/>
      <c r="F506" s="216"/>
      <c r="G506" s="303"/>
      <c r="H506" s="303"/>
      <c r="I506" s="216"/>
      <c r="J506" s="216"/>
      <c r="K506" s="216"/>
      <c r="L506" s="216"/>
      <c r="M506" s="216"/>
      <c r="N506" s="216"/>
      <c r="O506" s="216"/>
      <c r="P506" s="216"/>
      <c r="Q506" s="216"/>
      <c r="R506" s="216"/>
      <c r="S506" s="216"/>
      <c r="T506" s="216"/>
      <c r="U506" s="216"/>
      <c r="V506" s="216"/>
      <c r="W506" s="216"/>
      <c r="X506" s="216"/>
      <c r="Y506" s="216"/>
      <c r="Z506" s="216"/>
    </row>
    <row r="507" spans="1:26" x14ac:dyDescent="0.3">
      <c r="A507" s="216"/>
      <c r="B507" s="216"/>
      <c r="C507" s="216"/>
      <c r="D507" s="216"/>
      <c r="E507" s="216"/>
      <c r="F507" s="216"/>
      <c r="G507" s="303"/>
      <c r="H507" s="303"/>
      <c r="I507" s="216"/>
      <c r="J507" s="216"/>
      <c r="K507" s="216"/>
      <c r="L507" s="216"/>
      <c r="M507" s="216"/>
      <c r="N507" s="216"/>
      <c r="O507" s="216"/>
      <c r="P507" s="216"/>
      <c r="Q507" s="216"/>
      <c r="R507" s="216"/>
      <c r="S507" s="216"/>
      <c r="T507" s="216"/>
      <c r="U507" s="216"/>
      <c r="V507" s="216"/>
      <c r="W507" s="216"/>
      <c r="X507" s="216"/>
      <c r="Y507" s="216"/>
      <c r="Z507" s="216"/>
    </row>
    <row r="508" spans="1:26" x14ac:dyDescent="0.3">
      <c r="A508" s="216"/>
      <c r="B508" s="216"/>
      <c r="C508" s="216"/>
      <c r="D508" s="216"/>
      <c r="E508" s="216"/>
      <c r="F508" s="216"/>
      <c r="G508" s="303"/>
      <c r="H508" s="303"/>
      <c r="I508" s="216"/>
      <c r="J508" s="216"/>
      <c r="K508" s="216"/>
      <c r="L508" s="216"/>
      <c r="M508" s="216"/>
      <c r="N508" s="216"/>
      <c r="O508" s="216"/>
      <c r="P508" s="216"/>
      <c r="Q508" s="216"/>
      <c r="R508" s="216"/>
      <c r="S508" s="216"/>
      <c r="T508" s="216"/>
      <c r="U508" s="216"/>
      <c r="V508" s="216"/>
      <c r="W508" s="216"/>
      <c r="X508" s="216"/>
      <c r="Y508" s="216"/>
      <c r="Z508" s="216"/>
    </row>
    <row r="509" spans="1:26" x14ac:dyDescent="0.3">
      <c r="A509" s="216"/>
      <c r="B509" s="216"/>
      <c r="C509" s="216"/>
      <c r="D509" s="216"/>
      <c r="E509" s="216"/>
      <c r="F509" s="216"/>
      <c r="G509" s="303"/>
      <c r="H509" s="303"/>
      <c r="I509" s="216"/>
      <c r="J509" s="216"/>
      <c r="K509" s="216"/>
      <c r="L509" s="216"/>
      <c r="M509" s="216"/>
      <c r="N509" s="216"/>
      <c r="O509" s="216"/>
      <c r="P509" s="216"/>
      <c r="Q509" s="216"/>
      <c r="R509" s="216"/>
      <c r="S509" s="216"/>
      <c r="T509" s="216"/>
      <c r="U509" s="216"/>
      <c r="V509" s="216"/>
      <c r="W509" s="216"/>
      <c r="X509" s="216"/>
      <c r="Y509" s="216"/>
      <c r="Z509" s="216"/>
    </row>
    <row r="510" spans="1:26" x14ac:dyDescent="0.3">
      <c r="A510" s="216"/>
      <c r="B510" s="216"/>
      <c r="C510" s="216"/>
      <c r="D510" s="216"/>
      <c r="E510" s="216"/>
      <c r="F510" s="216"/>
      <c r="G510" s="303"/>
      <c r="H510" s="303"/>
      <c r="I510" s="216"/>
      <c r="J510" s="216"/>
      <c r="K510" s="216"/>
      <c r="L510" s="216"/>
      <c r="M510" s="216"/>
      <c r="N510" s="216"/>
      <c r="O510" s="216"/>
      <c r="P510" s="216"/>
      <c r="Q510" s="216"/>
      <c r="R510" s="216"/>
      <c r="S510" s="216"/>
      <c r="T510" s="216"/>
      <c r="U510" s="216"/>
      <c r="V510" s="216"/>
      <c r="W510" s="216"/>
      <c r="X510" s="216"/>
      <c r="Y510" s="216"/>
      <c r="Z510" s="216"/>
    </row>
    <row r="511" spans="1:26" x14ac:dyDescent="0.3">
      <c r="A511" s="216"/>
      <c r="B511" s="216"/>
      <c r="C511" s="216"/>
      <c r="D511" s="216"/>
      <c r="E511" s="216"/>
      <c r="F511" s="216"/>
      <c r="G511" s="303"/>
      <c r="H511" s="303"/>
      <c r="I511" s="216"/>
      <c r="J511" s="216"/>
      <c r="K511" s="216"/>
      <c r="L511" s="216"/>
      <c r="M511" s="216"/>
      <c r="N511" s="216"/>
      <c r="O511" s="216"/>
      <c r="P511" s="216"/>
      <c r="Q511" s="216"/>
      <c r="R511" s="216"/>
      <c r="S511" s="216"/>
      <c r="T511" s="216"/>
      <c r="U511" s="216"/>
      <c r="V511" s="216"/>
      <c r="W511" s="216"/>
      <c r="X511" s="216"/>
      <c r="Y511" s="216"/>
      <c r="Z511" s="216"/>
    </row>
    <row r="512" spans="1:26" x14ac:dyDescent="0.3">
      <c r="A512" s="216"/>
      <c r="B512" s="216"/>
      <c r="C512" s="216"/>
      <c r="D512" s="216"/>
      <c r="E512" s="216"/>
      <c r="F512" s="216"/>
      <c r="G512" s="303"/>
      <c r="H512" s="303"/>
      <c r="I512" s="216"/>
      <c r="J512" s="216"/>
      <c r="K512" s="216"/>
      <c r="L512" s="216"/>
      <c r="M512" s="216"/>
      <c r="N512" s="216"/>
      <c r="O512" s="216"/>
      <c r="P512" s="216"/>
      <c r="Q512" s="216"/>
      <c r="R512" s="216"/>
      <c r="S512" s="216"/>
      <c r="T512" s="216"/>
      <c r="U512" s="216"/>
      <c r="V512" s="216"/>
      <c r="W512" s="216"/>
      <c r="X512" s="216"/>
      <c r="Y512" s="216"/>
      <c r="Z512" s="216"/>
    </row>
    <row r="513" spans="1:26" x14ac:dyDescent="0.3">
      <c r="A513" s="216"/>
      <c r="B513" s="216"/>
      <c r="C513" s="216"/>
      <c r="D513" s="216"/>
      <c r="E513" s="216"/>
      <c r="F513" s="216"/>
      <c r="G513" s="303"/>
      <c r="H513" s="303"/>
      <c r="I513" s="216"/>
      <c r="J513" s="216"/>
      <c r="K513" s="216"/>
      <c r="L513" s="216"/>
      <c r="M513" s="216"/>
      <c r="N513" s="216"/>
      <c r="O513" s="216"/>
      <c r="P513" s="216"/>
      <c r="Q513" s="216"/>
      <c r="R513" s="216"/>
      <c r="S513" s="216"/>
      <c r="T513" s="216"/>
      <c r="U513" s="216"/>
      <c r="V513" s="216"/>
      <c r="W513" s="216"/>
      <c r="X513" s="216"/>
      <c r="Y513" s="216"/>
      <c r="Z513" s="216"/>
    </row>
    <row r="514" spans="1:26" x14ac:dyDescent="0.3">
      <c r="A514" s="216"/>
      <c r="B514" s="216"/>
      <c r="C514" s="216"/>
      <c r="D514" s="216"/>
      <c r="E514" s="216"/>
      <c r="F514" s="216"/>
      <c r="G514" s="303"/>
      <c r="H514" s="303"/>
      <c r="I514" s="216"/>
      <c r="J514" s="216"/>
      <c r="K514" s="216"/>
      <c r="L514" s="216"/>
      <c r="M514" s="216"/>
      <c r="N514" s="216"/>
      <c r="O514" s="216"/>
      <c r="P514" s="216"/>
      <c r="Q514" s="216"/>
      <c r="R514" s="216"/>
      <c r="S514" s="216"/>
      <c r="T514" s="216"/>
      <c r="U514" s="216"/>
      <c r="V514" s="216"/>
      <c r="W514" s="216"/>
      <c r="X514" s="216"/>
      <c r="Y514" s="216"/>
      <c r="Z514" s="216"/>
    </row>
    <row r="515" spans="1:26" x14ac:dyDescent="0.3">
      <c r="A515" s="216"/>
      <c r="B515" s="216"/>
      <c r="C515" s="216"/>
      <c r="D515" s="216"/>
      <c r="E515" s="216"/>
      <c r="F515" s="216"/>
      <c r="G515" s="303"/>
      <c r="H515" s="303"/>
      <c r="I515" s="216"/>
      <c r="J515" s="216"/>
      <c r="K515" s="216"/>
      <c r="L515" s="216"/>
      <c r="M515" s="216"/>
      <c r="N515" s="216"/>
      <c r="O515" s="216"/>
      <c r="P515" s="216"/>
      <c r="Q515" s="216"/>
      <c r="R515" s="216"/>
      <c r="S515" s="216"/>
      <c r="T515" s="216"/>
      <c r="U515" s="216"/>
      <c r="V515" s="216"/>
      <c r="W515" s="216"/>
      <c r="X515" s="216"/>
      <c r="Y515" s="216"/>
      <c r="Z515" s="216"/>
    </row>
    <row r="516" spans="1:26" x14ac:dyDescent="0.3">
      <c r="A516" s="216"/>
      <c r="B516" s="216"/>
      <c r="C516" s="216"/>
      <c r="D516" s="216"/>
      <c r="E516" s="216"/>
      <c r="F516" s="216"/>
      <c r="G516" s="303"/>
      <c r="H516" s="303"/>
      <c r="I516" s="216"/>
      <c r="J516" s="216"/>
      <c r="K516" s="216"/>
      <c r="L516" s="216"/>
      <c r="M516" s="216"/>
      <c r="N516" s="216"/>
      <c r="O516" s="216"/>
      <c r="P516" s="216"/>
      <c r="Q516" s="216"/>
      <c r="R516" s="216"/>
      <c r="S516" s="216"/>
      <c r="T516" s="216"/>
      <c r="U516" s="216"/>
      <c r="V516" s="216"/>
      <c r="W516" s="216"/>
      <c r="X516" s="216"/>
      <c r="Y516" s="216"/>
      <c r="Z516" s="216"/>
    </row>
    <row r="517" spans="1:26" x14ac:dyDescent="0.3">
      <c r="A517" s="216"/>
      <c r="B517" s="216"/>
      <c r="C517" s="216"/>
      <c r="D517" s="216"/>
      <c r="E517" s="216"/>
      <c r="F517" s="216"/>
      <c r="G517" s="303"/>
      <c r="H517" s="303"/>
      <c r="I517" s="216"/>
      <c r="J517" s="216"/>
      <c r="K517" s="216"/>
      <c r="L517" s="216"/>
      <c r="M517" s="216"/>
      <c r="N517" s="216"/>
      <c r="O517" s="216"/>
      <c r="P517" s="216"/>
      <c r="Q517" s="216"/>
      <c r="R517" s="216"/>
      <c r="S517" s="216"/>
      <c r="T517" s="216"/>
      <c r="U517" s="216"/>
      <c r="V517" s="216"/>
      <c r="W517" s="216"/>
      <c r="X517" s="216"/>
      <c r="Y517" s="216"/>
      <c r="Z517" s="216"/>
    </row>
    <row r="518" spans="1:26" x14ac:dyDescent="0.3">
      <c r="A518" s="216"/>
      <c r="B518" s="216"/>
      <c r="C518" s="216"/>
      <c r="D518" s="216"/>
      <c r="E518" s="216"/>
      <c r="F518" s="216"/>
      <c r="G518" s="303"/>
      <c r="H518" s="303"/>
      <c r="I518" s="216"/>
      <c r="J518" s="216"/>
      <c r="K518" s="216"/>
      <c r="L518" s="216"/>
      <c r="M518" s="216"/>
      <c r="N518" s="216"/>
      <c r="O518" s="216"/>
      <c r="P518" s="216"/>
      <c r="Q518" s="216"/>
      <c r="R518" s="216"/>
      <c r="S518" s="216"/>
      <c r="T518" s="216"/>
      <c r="U518" s="216"/>
      <c r="V518" s="216"/>
      <c r="W518" s="216"/>
      <c r="X518" s="216"/>
      <c r="Y518" s="216"/>
      <c r="Z518" s="216"/>
    </row>
    <row r="519" spans="1:26" x14ac:dyDescent="0.3">
      <c r="A519" s="216"/>
      <c r="B519" s="216"/>
      <c r="C519" s="216"/>
      <c r="D519" s="216"/>
      <c r="E519" s="216"/>
      <c r="F519" s="216"/>
      <c r="G519" s="303"/>
      <c r="H519" s="303"/>
      <c r="I519" s="216"/>
      <c r="J519" s="216"/>
      <c r="K519" s="216"/>
      <c r="L519" s="216"/>
      <c r="M519" s="216"/>
      <c r="N519" s="216"/>
      <c r="O519" s="216"/>
      <c r="P519" s="216"/>
      <c r="Q519" s="216"/>
      <c r="R519" s="216"/>
      <c r="S519" s="216"/>
      <c r="T519" s="216"/>
      <c r="U519" s="216"/>
      <c r="V519" s="216"/>
      <c r="W519" s="216"/>
      <c r="X519" s="216"/>
      <c r="Y519" s="216"/>
      <c r="Z519" s="216"/>
    </row>
    <row r="520" spans="1:26" x14ac:dyDescent="0.3">
      <c r="A520" s="216"/>
      <c r="B520" s="216"/>
      <c r="C520" s="216"/>
      <c r="D520" s="216"/>
      <c r="E520" s="216"/>
      <c r="F520" s="216"/>
      <c r="G520" s="303"/>
      <c r="H520" s="303"/>
      <c r="I520" s="216"/>
      <c r="J520" s="216"/>
      <c r="K520" s="216"/>
      <c r="L520" s="216"/>
      <c r="M520" s="216"/>
      <c r="N520" s="216"/>
      <c r="O520" s="216"/>
      <c r="P520" s="216"/>
      <c r="Q520" s="216"/>
      <c r="R520" s="216"/>
      <c r="S520" s="216"/>
      <c r="T520" s="216"/>
      <c r="U520" s="216"/>
      <c r="V520" s="216"/>
      <c r="W520" s="216"/>
      <c r="X520" s="216"/>
      <c r="Y520" s="216"/>
      <c r="Z520" s="216"/>
    </row>
    <row r="521" spans="1:26" x14ac:dyDescent="0.3">
      <c r="A521" s="216"/>
      <c r="B521" s="216"/>
      <c r="C521" s="216"/>
      <c r="D521" s="216"/>
      <c r="E521" s="216"/>
      <c r="F521" s="216"/>
      <c r="G521" s="303"/>
      <c r="H521" s="303"/>
      <c r="I521" s="216"/>
      <c r="J521" s="216"/>
      <c r="K521" s="216"/>
      <c r="L521" s="216"/>
      <c r="M521" s="216"/>
      <c r="N521" s="216"/>
      <c r="O521" s="216"/>
      <c r="P521" s="216"/>
      <c r="Q521" s="216"/>
      <c r="R521" s="216"/>
      <c r="S521" s="216"/>
      <c r="T521" s="216"/>
      <c r="U521" s="216"/>
      <c r="V521" s="216"/>
      <c r="W521" s="216"/>
      <c r="X521" s="216"/>
      <c r="Y521" s="216"/>
      <c r="Z521" s="216"/>
    </row>
    <row r="522" spans="1:26" x14ac:dyDescent="0.3">
      <c r="A522" s="216"/>
      <c r="B522" s="216"/>
      <c r="C522" s="216"/>
      <c r="D522" s="216"/>
      <c r="E522" s="216"/>
      <c r="F522" s="216"/>
      <c r="G522" s="303"/>
      <c r="H522" s="303"/>
      <c r="I522" s="216"/>
      <c r="J522" s="216"/>
      <c r="K522" s="216"/>
      <c r="L522" s="216"/>
      <c r="M522" s="216"/>
      <c r="N522" s="216"/>
      <c r="O522" s="216"/>
      <c r="P522" s="216"/>
      <c r="Q522" s="216"/>
      <c r="R522" s="216"/>
      <c r="S522" s="216"/>
      <c r="T522" s="216"/>
      <c r="U522" s="216"/>
      <c r="V522" s="216"/>
      <c r="W522" s="216"/>
      <c r="X522" s="216"/>
      <c r="Y522" s="216"/>
      <c r="Z522" s="216"/>
    </row>
    <row r="523" spans="1:26" x14ac:dyDescent="0.3">
      <c r="A523" s="216"/>
      <c r="B523" s="216"/>
      <c r="C523" s="216"/>
      <c r="D523" s="216"/>
      <c r="E523" s="216"/>
      <c r="F523" s="216"/>
      <c r="G523" s="303"/>
      <c r="H523" s="303"/>
      <c r="I523" s="216"/>
      <c r="J523" s="216"/>
      <c r="K523" s="216"/>
      <c r="L523" s="216"/>
      <c r="M523" s="216"/>
      <c r="N523" s="216"/>
      <c r="O523" s="216"/>
      <c r="P523" s="216"/>
      <c r="Q523" s="216"/>
      <c r="R523" s="216"/>
      <c r="S523" s="216"/>
      <c r="T523" s="216"/>
      <c r="U523" s="216"/>
      <c r="V523" s="216"/>
      <c r="W523" s="216"/>
      <c r="X523" s="216"/>
      <c r="Y523" s="216"/>
      <c r="Z523" s="216"/>
    </row>
    <row r="524" spans="1:26" x14ac:dyDescent="0.3">
      <c r="A524" s="216"/>
      <c r="B524" s="216"/>
      <c r="C524" s="216"/>
      <c r="D524" s="216"/>
      <c r="E524" s="216"/>
      <c r="F524" s="216"/>
      <c r="G524" s="303"/>
      <c r="H524" s="303"/>
      <c r="I524" s="216"/>
      <c r="J524" s="216"/>
      <c r="K524" s="216"/>
      <c r="L524" s="216"/>
      <c r="M524" s="216"/>
      <c r="N524" s="216"/>
      <c r="O524" s="216"/>
      <c r="P524" s="216"/>
      <c r="Q524" s="216"/>
      <c r="R524" s="216"/>
      <c r="S524" s="216"/>
      <c r="T524" s="216"/>
      <c r="U524" s="216"/>
      <c r="V524" s="216"/>
      <c r="W524" s="216"/>
      <c r="X524" s="216"/>
      <c r="Y524" s="216"/>
      <c r="Z524" s="216"/>
    </row>
    <row r="525" spans="1:26" x14ac:dyDescent="0.3">
      <c r="A525" s="216"/>
      <c r="B525" s="216"/>
      <c r="C525" s="216"/>
      <c r="D525" s="216"/>
      <c r="E525" s="216"/>
      <c r="F525" s="216"/>
      <c r="G525" s="303"/>
      <c r="H525" s="303"/>
      <c r="I525" s="216"/>
      <c r="J525" s="216"/>
      <c r="K525" s="216"/>
      <c r="L525" s="216"/>
      <c r="M525" s="216"/>
      <c r="N525" s="216"/>
      <c r="O525" s="216"/>
      <c r="P525" s="216"/>
      <c r="Q525" s="216"/>
      <c r="R525" s="216"/>
      <c r="S525" s="216"/>
      <c r="T525" s="216"/>
      <c r="U525" s="216"/>
      <c r="V525" s="216"/>
      <c r="W525" s="216"/>
      <c r="X525" s="216"/>
      <c r="Y525" s="216"/>
      <c r="Z525" s="216"/>
    </row>
    <row r="526" spans="1:26" x14ac:dyDescent="0.3">
      <c r="A526" s="216"/>
      <c r="B526" s="216"/>
      <c r="C526" s="216"/>
      <c r="D526" s="216"/>
      <c r="E526" s="216"/>
      <c r="F526" s="216"/>
      <c r="G526" s="303"/>
      <c r="H526" s="303"/>
      <c r="I526" s="216"/>
      <c r="J526" s="216"/>
      <c r="K526" s="216"/>
      <c r="L526" s="216"/>
      <c r="M526" s="216"/>
      <c r="N526" s="216"/>
      <c r="O526" s="216"/>
      <c r="P526" s="216"/>
      <c r="Q526" s="216"/>
      <c r="R526" s="216"/>
      <c r="S526" s="216"/>
      <c r="T526" s="216"/>
      <c r="U526" s="216"/>
      <c r="V526" s="216"/>
      <c r="W526" s="216"/>
      <c r="X526" s="216"/>
      <c r="Y526" s="216"/>
      <c r="Z526" s="216"/>
    </row>
    <row r="527" spans="1:26" x14ac:dyDescent="0.3">
      <c r="A527" s="216"/>
      <c r="B527" s="216"/>
      <c r="C527" s="216"/>
      <c r="D527" s="216"/>
      <c r="E527" s="216"/>
      <c r="F527" s="216"/>
      <c r="G527" s="303"/>
      <c r="H527" s="303"/>
      <c r="I527" s="216"/>
      <c r="J527" s="216"/>
      <c r="K527" s="216"/>
      <c r="L527" s="216"/>
      <c r="M527" s="216"/>
      <c r="N527" s="216"/>
      <c r="O527" s="216"/>
      <c r="P527" s="216"/>
      <c r="Q527" s="216"/>
      <c r="R527" s="216"/>
      <c r="S527" s="216"/>
      <c r="T527" s="216"/>
      <c r="U527" s="216"/>
      <c r="V527" s="216"/>
      <c r="W527" s="216"/>
      <c r="X527" s="216"/>
      <c r="Y527" s="216"/>
      <c r="Z527" s="216"/>
    </row>
    <row r="528" spans="1:26" x14ac:dyDescent="0.3">
      <c r="A528" s="216"/>
      <c r="B528" s="216"/>
      <c r="C528" s="216"/>
      <c r="D528" s="216"/>
      <c r="E528" s="216"/>
      <c r="F528" s="216"/>
      <c r="G528" s="303"/>
      <c r="H528" s="303"/>
      <c r="I528" s="216"/>
      <c r="J528" s="216"/>
      <c r="K528" s="216"/>
      <c r="L528" s="216"/>
      <c r="M528" s="216"/>
      <c r="N528" s="216"/>
      <c r="O528" s="216"/>
      <c r="P528" s="216"/>
      <c r="Q528" s="216"/>
      <c r="R528" s="216"/>
      <c r="S528" s="216"/>
      <c r="T528" s="216"/>
      <c r="U528" s="216"/>
      <c r="V528" s="216"/>
      <c r="W528" s="216"/>
      <c r="X528" s="216"/>
      <c r="Y528" s="216"/>
      <c r="Z528" s="216"/>
    </row>
    <row r="529" spans="1:26" x14ac:dyDescent="0.3">
      <c r="A529" s="216"/>
      <c r="B529" s="216"/>
      <c r="C529" s="216"/>
      <c r="D529" s="216"/>
      <c r="E529" s="216"/>
      <c r="F529" s="216"/>
      <c r="G529" s="303"/>
      <c r="H529" s="303"/>
      <c r="I529" s="216"/>
      <c r="J529" s="216"/>
      <c r="K529" s="216"/>
      <c r="L529" s="216"/>
      <c r="M529" s="216"/>
      <c r="N529" s="216"/>
      <c r="O529" s="216"/>
      <c r="P529" s="216"/>
      <c r="Q529" s="216"/>
      <c r="R529" s="216"/>
      <c r="S529" s="216"/>
      <c r="T529" s="216"/>
      <c r="U529" s="216"/>
      <c r="V529" s="216"/>
      <c r="W529" s="216"/>
      <c r="X529" s="216"/>
      <c r="Y529" s="216"/>
      <c r="Z529" s="216"/>
    </row>
    <row r="530" spans="1:26" x14ac:dyDescent="0.3">
      <c r="A530" s="216"/>
      <c r="B530" s="216"/>
      <c r="C530" s="216"/>
      <c r="D530" s="216"/>
      <c r="E530" s="216"/>
      <c r="F530" s="216"/>
      <c r="G530" s="303"/>
      <c r="H530" s="303"/>
      <c r="I530" s="216"/>
      <c r="J530" s="216"/>
      <c r="K530" s="216"/>
      <c r="L530" s="216"/>
      <c r="M530" s="216"/>
      <c r="N530" s="216"/>
      <c r="O530" s="216"/>
      <c r="P530" s="216"/>
      <c r="Q530" s="216"/>
      <c r="R530" s="216"/>
      <c r="S530" s="216"/>
      <c r="T530" s="216"/>
      <c r="U530" s="216"/>
      <c r="V530" s="216"/>
      <c r="W530" s="216"/>
      <c r="X530" s="216"/>
      <c r="Y530" s="216"/>
      <c r="Z530" s="216"/>
    </row>
    <row r="531" spans="1:26" x14ac:dyDescent="0.3">
      <c r="A531" s="216"/>
      <c r="B531" s="216"/>
      <c r="C531" s="216"/>
      <c r="D531" s="216"/>
      <c r="E531" s="216"/>
      <c r="F531" s="216"/>
      <c r="G531" s="303"/>
      <c r="H531" s="303"/>
      <c r="I531" s="216"/>
      <c r="J531" s="216"/>
      <c r="K531" s="216"/>
      <c r="L531" s="216"/>
      <c r="M531" s="216"/>
      <c r="N531" s="216"/>
      <c r="O531" s="216"/>
      <c r="P531" s="216"/>
      <c r="Q531" s="216"/>
      <c r="R531" s="216"/>
      <c r="S531" s="216"/>
      <c r="T531" s="216"/>
      <c r="U531" s="216"/>
      <c r="V531" s="216"/>
      <c r="W531" s="216"/>
      <c r="X531" s="216"/>
      <c r="Y531" s="216"/>
      <c r="Z531" s="216"/>
    </row>
    <row r="532" spans="1:26" x14ac:dyDescent="0.3">
      <c r="A532" s="216"/>
      <c r="B532" s="216"/>
      <c r="C532" s="216"/>
      <c r="D532" s="216"/>
      <c r="E532" s="216"/>
      <c r="F532" s="216"/>
      <c r="G532" s="303"/>
      <c r="H532" s="303"/>
      <c r="I532" s="216"/>
      <c r="J532" s="216"/>
      <c r="K532" s="216"/>
      <c r="L532" s="216"/>
      <c r="M532" s="216"/>
      <c r="N532" s="216"/>
      <c r="O532" s="216"/>
      <c r="P532" s="216"/>
      <c r="Q532" s="216"/>
      <c r="R532" s="216"/>
      <c r="S532" s="216"/>
      <c r="T532" s="216"/>
      <c r="U532" s="216"/>
      <c r="V532" s="216"/>
      <c r="W532" s="216"/>
      <c r="X532" s="216"/>
      <c r="Y532" s="216"/>
      <c r="Z532" s="216"/>
    </row>
    <row r="533" spans="1:26" x14ac:dyDescent="0.3">
      <c r="A533" s="216"/>
      <c r="B533" s="216"/>
      <c r="C533" s="216"/>
      <c r="D533" s="216"/>
      <c r="E533" s="216"/>
      <c r="F533" s="216"/>
      <c r="G533" s="303"/>
      <c r="H533" s="303"/>
      <c r="I533" s="216"/>
      <c r="J533" s="216"/>
      <c r="K533" s="216"/>
      <c r="L533" s="216"/>
      <c r="M533" s="216"/>
      <c r="N533" s="216"/>
      <c r="O533" s="216"/>
      <c r="P533" s="216"/>
      <c r="Q533" s="216"/>
      <c r="R533" s="216"/>
      <c r="S533" s="216"/>
      <c r="T533" s="216"/>
      <c r="U533" s="216"/>
      <c r="V533" s="216"/>
      <c r="W533" s="216"/>
      <c r="X533" s="216"/>
      <c r="Y533" s="216"/>
      <c r="Z533" s="216"/>
    </row>
    <row r="534" spans="1:26" x14ac:dyDescent="0.3">
      <c r="A534" s="216"/>
      <c r="B534" s="216"/>
      <c r="C534" s="216"/>
      <c r="D534" s="216"/>
      <c r="E534" s="216"/>
      <c r="F534" s="216"/>
      <c r="G534" s="303"/>
      <c r="H534" s="303"/>
      <c r="I534" s="216"/>
      <c r="J534" s="216"/>
      <c r="K534" s="216"/>
      <c r="L534" s="216"/>
      <c r="M534" s="216"/>
      <c r="N534" s="216"/>
      <c r="O534" s="216"/>
      <c r="P534" s="216"/>
      <c r="Q534" s="216"/>
      <c r="R534" s="216"/>
      <c r="S534" s="216"/>
      <c r="T534" s="216"/>
      <c r="U534" s="216"/>
      <c r="V534" s="216"/>
      <c r="W534" s="216"/>
      <c r="X534" s="216"/>
      <c r="Y534" s="216"/>
      <c r="Z534" s="216"/>
    </row>
    <row r="535" spans="1:26" x14ac:dyDescent="0.3">
      <c r="A535" s="216"/>
      <c r="B535" s="216"/>
      <c r="C535" s="216"/>
      <c r="D535" s="216"/>
      <c r="E535" s="216"/>
      <c r="F535" s="216"/>
      <c r="G535" s="303"/>
      <c r="H535" s="303"/>
      <c r="I535" s="216"/>
      <c r="J535" s="216"/>
      <c r="K535" s="216"/>
      <c r="L535" s="216"/>
      <c r="M535" s="216"/>
      <c r="N535" s="216"/>
      <c r="O535" s="216"/>
      <c r="P535" s="216"/>
      <c r="Q535" s="216"/>
      <c r="R535" s="216"/>
      <c r="S535" s="216"/>
      <c r="T535" s="216"/>
      <c r="U535" s="216"/>
      <c r="V535" s="216"/>
      <c r="W535" s="216"/>
      <c r="X535" s="216"/>
      <c r="Y535" s="216"/>
      <c r="Z535" s="216"/>
    </row>
    <row r="536" spans="1:26" x14ac:dyDescent="0.3">
      <c r="A536" s="216"/>
      <c r="B536" s="216"/>
      <c r="C536" s="216"/>
      <c r="D536" s="216"/>
      <c r="E536" s="216"/>
      <c r="F536" s="216"/>
      <c r="G536" s="303"/>
      <c r="H536" s="303"/>
      <c r="I536" s="216"/>
      <c r="J536" s="216"/>
      <c r="K536" s="216"/>
      <c r="L536" s="216"/>
      <c r="M536" s="216"/>
      <c r="N536" s="216"/>
      <c r="O536" s="216"/>
      <c r="P536" s="216"/>
      <c r="Q536" s="216"/>
      <c r="R536" s="216"/>
      <c r="S536" s="216"/>
      <c r="T536" s="216"/>
      <c r="U536" s="216"/>
      <c r="V536" s="216"/>
      <c r="W536" s="216"/>
      <c r="X536" s="216"/>
      <c r="Y536" s="216"/>
      <c r="Z536" s="216"/>
    </row>
    <row r="537" spans="1:26" x14ac:dyDescent="0.3">
      <c r="A537" s="216"/>
      <c r="B537" s="216"/>
      <c r="C537" s="216"/>
      <c r="D537" s="216"/>
      <c r="E537" s="216"/>
      <c r="F537" s="216"/>
      <c r="G537" s="303"/>
      <c r="H537" s="303"/>
      <c r="I537" s="216"/>
      <c r="J537" s="216"/>
      <c r="K537" s="216"/>
      <c r="L537" s="216"/>
      <c r="M537" s="216"/>
      <c r="N537" s="216"/>
      <c r="O537" s="216"/>
      <c r="P537" s="216"/>
      <c r="Q537" s="216"/>
      <c r="R537" s="216"/>
      <c r="S537" s="216"/>
      <c r="T537" s="216"/>
      <c r="U537" s="216"/>
      <c r="V537" s="216"/>
      <c r="W537" s="216"/>
      <c r="X537" s="216"/>
      <c r="Y537" s="216"/>
      <c r="Z537" s="216"/>
    </row>
    <row r="538" spans="1:26" x14ac:dyDescent="0.3">
      <c r="A538" s="216"/>
      <c r="B538" s="216"/>
      <c r="C538" s="216"/>
      <c r="D538" s="216"/>
      <c r="E538" s="216"/>
      <c r="F538" s="216"/>
      <c r="G538" s="303"/>
      <c r="H538" s="303"/>
      <c r="I538" s="216"/>
      <c r="J538" s="216"/>
      <c r="K538" s="216"/>
      <c r="L538" s="216"/>
      <c r="M538" s="216"/>
      <c r="N538" s="216"/>
      <c r="O538" s="216"/>
      <c r="P538" s="216"/>
      <c r="Q538" s="216"/>
      <c r="R538" s="216"/>
      <c r="S538" s="216"/>
      <c r="T538" s="216"/>
      <c r="U538" s="216"/>
      <c r="V538" s="216"/>
      <c r="W538" s="216"/>
      <c r="X538" s="216"/>
      <c r="Y538" s="216"/>
      <c r="Z538" s="216"/>
    </row>
    <row r="539" spans="1:26" x14ac:dyDescent="0.3">
      <c r="A539" s="216"/>
      <c r="B539" s="216"/>
      <c r="C539" s="216"/>
      <c r="D539" s="216"/>
      <c r="E539" s="216"/>
      <c r="F539" s="216"/>
      <c r="G539" s="303"/>
      <c r="H539" s="303"/>
      <c r="I539" s="216"/>
      <c r="J539" s="216"/>
      <c r="K539" s="216"/>
      <c r="L539" s="216"/>
      <c r="M539" s="216"/>
      <c r="N539" s="216"/>
      <c r="O539" s="216"/>
      <c r="P539" s="216"/>
      <c r="Q539" s="216"/>
      <c r="R539" s="216"/>
      <c r="S539" s="216"/>
      <c r="T539" s="216"/>
      <c r="U539" s="216"/>
      <c r="V539" s="216"/>
      <c r="W539" s="216"/>
      <c r="X539" s="216"/>
      <c r="Y539" s="216"/>
      <c r="Z539" s="216"/>
    </row>
    <row r="540" spans="1:26" x14ac:dyDescent="0.3">
      <c r="A540" s="216"/>
      <c r="B540" s="216"/>
      <c r="C540" s="216"/>
      <c r="D540" s="216"/>
      <c r="E540" s="216"/>
      <c r="F540" s="216"/>
      <c r="G540" s="303"/>
      <c r="H540" s="303"/>
      <c r="I540" s="216"/>
      <c r="J540" s="216"/>
      <c r="K540" s="216"/>
      <c r="L540" s="216"/>
      <c r="M540" s="216"/>
      <c r="N540" s="216"/>
      <c r="O540" s="216"/>
      <c r="P540" s="216"/>
      <c r="Q540" s="216"/>
      <c r="R540" s="216"/>
      <c r="S540" s="216"/>
      <c r="T540" s="216"/>
      <c r="U540" s="216"/>
      <c r="V540" s="216"/>
      <c r="W540" s="216"/>
      <c r="X540" s="216"/>
      <c r="Y540" s="216"/>
      <c r="Z540" s="216"/>
    </row>
    <row r="541" spans="1:26" x14ac:dyDescent="0.3">
      <c r="A541" s="216"/>
      <c r="B541" s="216"/>
      <c r="C541" s="216"/>
      <c r="D541" s="216"/>
      <c r="E541" s="216"/>
      <c r="F541" s="216"/>
      <c r="G541" s="303"/>
      <c r="H541" s="303"/>
      <c r="I541" s="216"/>
      <c r="J541" s="216"/>
      <c r="K541" s="216"/>
      <c r="L541" s="216"/>
      <c r="M541" s="216"/>
      <c r="N541" s="216"/>
      <c r="O541" s="216"/>
      <c r="P541" s="216"/>
      <c r="Q541" s="216"/>
      <c r="R541" s="216"/>
      <c r="S541" s="216"/>
      <c r="T541" s="216"/>
      <c r="U541" s="216"/>
      <c r="V541" s="216"/>
      <c r="W541" s="216"/>
      <c r="X541" s="216"/>
      <c r="Y541" s="216"/>
      <c r="Z541" s="216"/>
    </row>
    <row r="542" spans="1:26" x14ac:dyDescent="0.3">
      <c r="A542" s="216"/>
      <c r="B542" s="216"/>
      <c r="C542" s="216"/>
      <c r="D542" s="216"/>
      <c r="E542" s="216"/>
      <c r="F542" s="216"/>
      <c r="G542" s="303"/>
      <c r="H542" s="303"/>
      <c r="I542" s="216"/>
      <c r="J542" s="216"/>
      <c r="K542" s="216"/>
      <c r="L542" s="216"/>
      <c r="M542" s="216"/>
      <c r="N542" s="216"/>
      <c r="O542" s="216"/>
      <c r="P542" s="216"/>
      <c r="Q542" s="216"/>
      <c r="R542" s="216"/>
      <c r="S542" s="216"/>
      <c r="T542" s="216"/>
      <c r="U542" s="216"/>
      <c r="V542" s="216"/>
      <c r="W542" s="216"/>
      <c r="X542" s="216"/>
      <c r="Y542" s="216"/>
      <c r="Z542" s="216"/>
    </row>
    <row r="543" spans="1:26" x14ac:dyDescent="0.3">
      <c r="A543" s="216"/>
      <c r="B543" s="216"/>
      <c r="C543" s="216"/>
      <c r="D543" s="216"/>
      <c r="E543" s="216"/>
      <c r="F543" s="216"/>
      <c r="G543" s="303"/>
      <c r="H543" s="303"/>
      <c r="I543" s="216"/>
      <c r="J543" s="216"/>
      <c r="K543" s="216"/>
      <c r="L543" s="216"/>
      <c r="M543" s="216"/>
      <c r="N543" s="216"/>
      <c r="O543" s="216"/>
      <c r="P543" s="216"/>
      <c r="Q543" s="216"/>
      <c r="R543" s="216"/>
      <c r="S543" s="216"/>
      <c r="T543" s="216"/>
      <c r="U543" s="216"/>
      <c r="V543" s="216"/>
      <c r="W543" s="216"/>
      <c r="X543" s="216"/>
      <c r="Y543" s="216"/>
      <c r="Z543" s="216"/>
    </row>
    <row r="544" spans="1:26" x14ac:dyDescent="0.3">
      <c r="A544" s="216"/>
      <c r="B544" s="216"/>
      <c r="C544" s="216"/>
      <c r="D544" s="216"/>
      <c r="E544" s="216"/>
      <c r="F544" s="216"/>
      <c r="G544" s="303"/>
      <c r="H544" s="303"/>
      <c r="I544" s="216"/>
      <c r="J544" s="216"/>
      <c r="K544" s="216"/>
      <c r="L544" s="216"/>
      <c r="M544" s="216"/>
      <c r="N544" s="216"/>
      <c r="O544" s="216"/>
      <c r="P544" s="216"/>
      <c r="Q544" s="216"/>
      <c r="R544" s="216"/>
      <c r="S544" s="216"/>
      <c r="T544" s="216"/>
      <c r="U544" s="216"/>
      <c r="V544" s="216"/>
      <c r="W544" s="216"/>
      <c r="X544" s="216"/>
      <c r="Y544" s="216"/>
      <c r="Z544" s="216"/>
    </row>
    <row r="545" spans="1:26" x14ac:dyDescent="0.3">
      <c r="A545" s="216"/>
      <c r="B545" s="216"/>
      <c r="C545" s="216"/>
      <c r="D545" s="216"/>
      <c r="E545" s="216"/>
      <c r="F545" s="216"/>
      <c r="G545" s="303"/>
      <c r="H545" s="303"/>
      <c r="I545" s="216"/>
      <c r="J545" s="216"/>
      <c r="K545" s="216"/>
      <c r="L545" s="216"/>
      <c r="M545" s="216"/>
      <c r="N545" s="216"/>
      <c r="O545" s="216"/>
      <c r="P545" s="216"/>
      <c r="Q545" s="216"/>
      <c r="R545" s="216"/>
      <c r="S545" s="216"/>
      <c r="T545" s="216"/>
      <c r="U545" s="216"/>
      <c r="V545" s="216"/>
      <c r="W545" s="216"/>
      <c r="X545" s="216"/>
      <c r="Y545" s="216"/>
      <c r="Z545" s="216"/>
    </row>
    <row r="546" spans="1:26" x14ac:dyDescent="0.3">
      <c r="A546" s="216"/>
      <c r="B546" s="216"/>
      <c r="C546" s="216"/>
      <c r="D546" s="216"/>
      <c r="E546" s="216"/>
      <c r="F546" s="216"/>
      <c r="G546" s="303"/>
      <c r="H546" s="303"/>
      <c r="I546" s="216"/>
      <c r="J546" s="216"/>
      <c r="K546" s="216"/>
      <c r="L546" s="216"/>
      <c r="M546" s="216"/>
      <c r="N546" s="216"/>
      <c r="O546" s="216"/>
      <c r="P546" s="216"/>
      <c r="Q546" s="216"/>
      <c r="R546" s="216"/>
      <c r="S546" s="216"/>
      <c r="T546" s="216"/>
      <c r="U546" s="216"/>
      <c r="V546" s="216"/>
      <c r="W546" s="216"/>
      <c r="X546" s="216"/>
      <c r="Y546" s="216"/>
      <c r="Z546" s="216"/>
    </row>
    <row r="547" spans="1:26" x14ac:dyDescent="0.3">
      <c r="A547" s="216"/>
      <c r="B547" s="216"/>
      <c r="C547" s="216"/>
      <c r="D547" s="216"/>
      <c r="E547" s="216"/>
      <c r="F547" s="216"/>
      <c r="G547" s="303"/>
      <c r="H547" s="303"/>
      <c r="I547" s="216"/>
      <c r="J547" s="216"/>
      <c r="K547" s="216"/>
      <c r="L547" s="216"/>
      <c r="M547" s="216"/>
      <c r="N547" s="216"/>
      <c r="O547" s="216"/>
      <c r="P547" s="216"/>
      <c r="Q547" s="216"/>
      <c r="R547" s="216"/>
      <c r="S547" s="216"/>
      <c r="T547" s="216"/>
      <c r="U547" s="216"/>
      <c r="V547" s="216"/>
      <c r="W547" s="216"/>
      <c r="X547" s="216"/>
      <c r="Y547" s="216"/>
      <c r="Z547" s="216"/>
    </row>
    <row r="548" spans="1:26" x14ac:dyDescent="0.3">
      <c r="A548" s="216"/>
      <c r="B548" s="216"/>
      <c r="C548" s="216"/>
      <c r="D548" s="216"/>
      <c r="E548" s="216"/>
      <c r="F548" s="216"/>
      <c r="G548" s="303"/>
      <c r="H548" s="303"/>
      <c r="I548" s="216"/>
      <c r="J548" s="216"/>
      <c r="K548" s="216"/>
      <c r="L548" s="216"/>
      <c r="M548" s="216"/>
      <c r="N548" s="216"/>
      <c r="O548" s="216"/>
      <c r="P548" s="216"/>
      <c r="Q548" s="216"/>
      <c r="R548" s="216"/>
      <c r="S548" s="216"/>
      <c r="T548" s="216"/>
      <c r="U548" s="216"/>
      <c r="V548" s="216"/>
      <c r="W548" s="216"/>
      <c r="X548" s="216"/>
      <c r="Y548" s="216"/>
      <c r="Z548" s="216"/>
    </row>
    <row r="549" spans="1:26" x14ac:dyDescent="0.3">
      <c r="A549" s="216"/>
      <c r="B549" s="216"/>
      <c r="C549" s="216"/>
      <c r="D549" s="216"/>
      <c r="E549" s="216"/>
      <c r="F549" s="216"/>
      <c r="G549" s="303"/>
      <c r="H549" s="303"/>
      <c r="I549" s="216"/>
      <c r="J549" s="216"/>
      <c r="K549" s="216"/>
      <c r="L549" s="216"/>
      <c r="M549" s="216"/>
      <c r="N549" s="216"/>
      <c r="O549" s="216"/>
      <c r="P549" s="216"/>
      <c r="Q549" s="216"/>
      <c r="R549" s="216"/>
      <c r="S549" s="216"/>
      <c r="T549" s="216"/>
      <c r="U549" s="216"/>
      <c r="V549" s="216"/>
      <c r="W549" s="216"/>
      <c r="X549" s="216"/>
      <c r="Y549" s="216"/>
      <c r="Z549" s="216"/>
    </row>
    <row r="550" spans="1:26" x14ac:dyDescent="0.3">
      <c r="A550" s="216"/>
      <c r="B550" s="216"/>
      <c r="C550" s="216"/>
      <c r="D550" s="216"/>
      <c r="E550" s="216"/>
      <c r="F550" s="216"/>
      <c r="G550" s="303"/>
      <c r="H550" s="303"/>
      <c r="I550" s="216"/>
      <c r="J550" s="216"/>
      <c r="K550" s="216"/>
      <c r="L550" s="216"/>
      <c r="M550" s="216"/>
      <c r="N550" s="216"/>
      <c r="O550" s="216"/>
      <c r="P550" s="216"/>
      <c r="Q550" s="216"/>
      <c r="R550" s="216"/>
      <c r="S550" s="216"/>
      <c r="T550" s="216"/>
      <c r="U550" s="216"/>
      <c r="V550" s="216"/>
      <c r="W550" s="216"/>
      <c r="X550" s="216"/>
      <c r="Y550" s="216"/>
      <c r="Z550" s="216"/>
    </row>
    <row r="551" spans="1:26" x14ac:dyDescent="0.3">
      <c r="A551" s="216"/>
      <c r="B551" s="216"/>
      <c r="C551" s="216"/>
      <c r="D551" s="216"/>
      <c r="E551" s="216"/>
      <c r="F551" s="216"/>
      <c r="G551" s="303"/>
      <c r="H551" s="303"/>
      <c r="I551" s="216"/>
      <c r="J551" s="216"/>
      <c r="K551" s="216"/>
      <c r="L551" s="216"/>
      <c r="M551" s="216"/>
      <c r="N551" s="216"/>
      <c r="O551" s="216"/>
      <c r="P551" s="216"/>
      <c r="Q551" s="216"/>
      <c r="R551" s="216"/>
      <c r="S551" s="216"/>
      <c r="T551" s="216"/>
      <c r="U551" s="216"/>
      <c r="V551" s="216"/>
      <c r="W551" s="216"/>
      <c r="X551" s="216"/>
      <c r="Y551" s="216"/>
      <c r="Z551" s="216"/>
    </row>
    <row r="552" spans="1:26" x14ac:dyDescent="0.3">
      <c r="A552" s="216"/>
      <c r="B552" s="216"/>
      <c r="C552" s="216"/>
      <c r="D552" s="216"/>
      <c r="E552" s="216"/>
      <c r="F552" s="216"/>
      <c r="G552" s="303"/>
      <c r="H552" s="303"/>
      <c r="I552" s="216"/>
      <c r="J552" s="216"/>
      <c r="K552" s="216"/>
      <c r="L552" s="216"/>
      <c r="M552" s="216"/>
      <c r="N552" s="216"/>
      <c r="O552" s="216"/>
      <c r="P552" s="216"/>
      <c r="Q552" s="216"/>
      <c r="R552" s="216"/>
      <c r="S552" s="216"/>
      <c r="T552" s="216"/>
      <c r="U552" s="216"/>
      <c r="V552" s="216"/>
      <c r="W552" s="216"/>
      <c r="X552" s="216"/>
      <c r="Y552" s="216"/>
      <c r="Z552" s="216"/>
    </row>
    <row r="553" spans="1:26" x14ac:dyDescent="0.3">
      <c r="A553" s="216"/>
      <c r="B553" s="216"/>
      <c r="C553" s="216"/>
      <c r="D553" s="216"/>
      <c r="E553" s="216"/>
      <c r="F553" s="216"/>
      <c r="G553" s="303"/>
      <c r="H553" s="303"/>
      <c r="I553" s="216"/>
      <c r="J553" s="216"/>
      <c r="K553" s="216"/>
      <c r="L553" s="216"/>
      <c r="M553" s="216"/>
      <c r="N553" s="216"/>
      <c r="O553" s="216"/>
      <c r="P553" s="216"/>
      <c r="Q553" s="216"/>
      <c r="R553" s="216"/>
      <c r="S553" s="216"/>
      <c r="T553" s="216"/>
      <c r="U553" s="216"/>
      <c r="V553" s="216"/>
      <c r="W553" s="216"/>
      <c r="X553" s="216"/>
      <c r="Y553" s="216"/>
      <c r="Z553" s="216"/>
    </row>
    <row r="554" spans="1:26" x14ac:dyDescent="0.3">
      <c r="A554" s="216"/>
      <c r="B554" s="216"/>
      <c r="C554" s="216"/>
      <c r="D554" s="216"/>
      <c r="E554" s="216"/>
      <c r="F554" s="216"/>
      <c r="G554" s="303"/>
      <c r="H554" s="303"/>
      <c r="I554" s="216"/>
      <c r="J554" s="216"/>
      <c r="K554" s="216"/>
      <c r="L554" s="216"/>
      <c r="M554" s="216"/>
      <c r="N554" s="216"/>
      <c r="O554" s="216"/>
      <c r="P554" s="216"/>
      <c r="Q554" s="216"/>
      <c r="R554" s="216"/>
      <c r="S554" s="216"/>
      <c r="T554" s="216"/>
      <c r="U554" s="216"/>
      <c r="V554" s="216"/>
      <c r="W554" s="216"/>
      <c r="X554" s="216"/>
      <c r="Y554" s="216"/>
      <c r="Z554" s="216"/>
    </row>
    <row r="555" spans="1:26" x14ac:dyDescent="0.3">
      <c r="A555" s="216"/>
      <c r="B555" s="216"/>
      <c r="C555" s="216"/>
      <c r="D555" s="216"/>
      <c r="E555" s="216"/>
      <c r="F555" s="216"/>
      <c r="G555" s="303"/>
      <c r="H555" s="303"/>
      <c r="I555" s="216"/>
      <c r="J555" s="216"/>
      <c r="K555" s="216"/>
      <c r="L555" s="216"/>
      <c r="M555" s="216"/>
      <c r="N555" s="216"/>
      <c r="O555" s="216"/>
      <c r="P555" s="216"/>
      <c r="Q555" s="216"/>
      <c r="R555" s="216"/>
      <c r="S555" s="216"/>
      <c r="T555" s="216"/>
      <c r="U555" s="216"/>
      <c r="V555" s="216"/>
      <c r="W555" s="216"/>
      <c r="X555" s="216"/>
      <c r="Y555" s="216"/>
      <c r="Z555" s="216"/>
    </row>
    <row r="556" spans="1:26" x14ac:dyDescent="0.3">
      <c r="A556" s="216"/>
      <c r="B556" s="216"/>
      <c r="C556" s="216"/>
      <c r="D556" s="216"/>
      <c r="E556" s="216"/>
      <c r="F556" s="216"/>
      <c r="G556" s="303"/>
      <c r="H556" s="303"/>
      <c r="I556" s="216"/>
      <c r="J556" s="216"/>
      <c r="K556" s="216"/>
      <c r="L556" s="216"/>
      <c r="M556" s="216"/>
      <c r="N556" s="216"/>
      <c r="O556" s="216"/>
      <c r="P556" s="216"/>
      <c r="Q556" s="216"/>
      <c r="R556" s="216"/>
      <c r="S556" s="216"/>
      <c r="T556" s="216"/>
      <c r="U556" s="216"/>
      <c r="V556" s="216"/>
      <c r="W556" s="216"/>
      <c r="X556" s="216"/>
      <c r="Y556" s="216"/>
      <c r="Z556" s="216"/>
    </row>
  </sheetData>
  <autoFilter ref="A8:O30" xr:uid="{00000000-0009-0000-0000-000001000000}"/>
  <mergeCells count="30">
    <mergeCell ref="A40:M40"/>
    <mergeCell ref="F3:G3"/>
    <mergeCell ref="F4:G4"/>
    <mergeCell ref="A32:C32"/>
    <mergeCell ref="H32:I32"/>
    <mergeCell ref="A33:C33"/>
    <mergeCell ref="K33:M33"/>
    <mergeCell ref="A34:C34"/>
    <mergeCell ref="I33:J33"/>
    <mergeCell ref="I34:J34"/>
    <mergeCell ref="K34:M34"/>
    <mergeCell ref="A36:M36"/>
    <mergeCell ref="A38:M38"/>
    <mergeCell ref="A6:L6"/>
    <mergeCell ref="A7:M7"/>
    <mergeCell ref="G8:I8"/>
    <mergeCell ref="J8:L8"/>
    <mergeCell ref="E1:I1"/>
    <mergeCell ref="L1:M1"/>
    <mergeCell ref="E2:I2"/>
    <mergeCell ref="L2:M2"/>
    <mergeCell ref="J5:K5"/>
    <mergeCell ref="L5:M5"/>
    <mergeCell ref="A3:C3"/>
    <mergeCell ref="D3:E3"/>
    <mergeCell ref="A4:C4"/>
    <mergeCell ref="J3:K3"/>
    <mergeCell ref="L3:M3"/>
    <mergeCell ref="J4:K4"/>
    <mergeCell ref="L4:M4"/>
  </mergeCells>
  <phoneticPr fontId="32" type="noConversion"/>
  <pageMargins left="0.23622047244094491" right="0.23622047244094491" top="0.74803149606299213" bottom="0.74803149606299213" header="0" footer="0"/>
  <pageSetup paperSize="9" scale="53" fitToHeight="0" orientation="landscape" r:id="rId1"/>
  <ignoredErrors>
    <ignoredError sqref="J10:L10 J29:L29 J22:L26 J19:L20 J12:L15 J11:L11 J27:L2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976"/>
  <sheetViews>
    <sheetView showGridLines="0" workbookViewId="0">
      <selection activeCell="O9" sqref="O9"/>
    </sheetView>
  </sheetViews>
  <sheetFormatPr defaultColWidth="12.7265625" defaultRowHeight="15" customHeight="1" x14ac:dyDescent="0.25"/>
  <cols>
    <col min="1" max="1" width="8.7265625" customWidth="1"/>
    <col min="2" max="2" width="52.7265625" customWidth="1"/>
    <col min="3" max="3" width="22.453125" customWidth="1"/>
    <col min="4" max="4" width="11.81640625" customWidth="1"/>
    <col min="5" max="5" width="15.7265625" customWidth="1"/>
    <col min="6" max="14" width="15.7265625" hidden="1" customWidth="1"/>
    <col min="15" max="15" width="15.7265625" customWidth="1"/>
    <col min="16" max="16" width="15" customWidth="1"/>
  </cols>
  <sheetData>
    <row r="1" spans="1:16" ht="12.75" customHeight="1" x14ac:dyDescent="0.25">
      <c r="O1" s="26"/>
    </row>
    <row r="2" spans="1:16" ht="12.75" customHeight="1" x14ac:dyDescent="0.25">
      <c r="O2" s="26"/>
    </row>
    <row r="3" spans="1:16" ht="12.75" customHeight="1" x14ac:dyDescent="0.25">
      <c r="O3" s="26"/>
    </row>
    <row r="4" spans="1:16" ht="24" customHeight="1" x14ac:dyDescent="0.25">
      <c r="O4" s="26"/>
    </row>
    <row r="5" spans="1:16" ht="24.75" customHeight="1" x14ac:dyDescent="0.25">
      <c r="A5" s="374" t="s">
        <v>314</v>
      </c>
      <c r="B5" s="377" t="str">
        <f>'Resumida '!B2</f>
        <v xml:space="preserve">TROCA DE CADEIRAS ODONTOLÓGICAS COM REMANEJAMENTO DE PONTOS - CLÍNICA 3 - EDIFÍCIO FACULDADE DE ODONTOLOGIA DE RIBEIRÃO PRETO (FORP-USP)
</v>
      </c>
      <c r="C5" s="378"/>
      <c r="D5" s="378"/>
      <c r="E5" s="378"/>
      <c r="F5" s="378"/>
      <c r="G5" s="378"/>
      <c r="H5" s="378"/>
      <c r="I5" s="378"/>
      <c r="J5" s="378"/>
      <c r="K5" s="378"/>
      <c r="L5" s="378"/>
      <c r="M5" s="378"/>
      <c r="N5" s="379"/>
      <c r="O5" s="31"/>
    </row>
    <row r="6" spans="1:16" ht="24.75" customHeight="1" x14ac:dyDescent="0.25">
      <c r="A6" s="375"/>
      <c r="B6" s="380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81"/>
      <c r="O6" s="32">
        <v>0.29799999999999999</v>
      </c>
    </row>
    <row r="7" spans="1:16" ht="24.75" customHeight="1" x14ac:dyDescent="0.25">
      <c r="A7" s="375"/>
      <c r="B7" s="380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81"/>
      <c r="O7" s="33">
        <v>46072</v>
      </c>
    </row>
    <row r="8" spans="1:16" ht="24.75" customHeight="1" x14ac:dyDescent="0.25">
      <c r="A8" s="376"/>
      <c r="B8" s="382"/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4"/>
      <c r="O8" s="34" t="s">
        <v>447</v>
      </c>
    </row>
    <row r="9" spans="1:16" ht="12.75" customHeight="1" x14ac:dyDescent="0.25">
      <c r="A9" s="35"/>
      <c r="B9" s="35"/>
      <c r="C9" s="29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7"/>
    </row>
    <row r="10" spans="1:16" ht="12.75" customHeight="1" x14ac:dyDescent="0.25">
      <c r="A10" s="385" t="s">
        <v>315</v>
      </c>
      <c r="B10" s="335"/>
      <c r="C10" s="335"/>
      <c r="D10" s="335"/>
      <c r="E10" s="335"/>
      <c r="F10" s="335"/>
      <c r="G10" s="335"/>
      <c r="H10" s="335"/>
      <c r="I10" s="335"/>
      <c r="J10" s="335"/>
      <c r="K10" s="335"/>
      <c r="L10" s="335"/>
      <c r="M10" s="335"/>
      <c r="N10" s="335"/>
      <c r="O10" s="386"/>
    </row>
    <row r="11" spans="1:16" ht="12.75" customHeight="1" x14ac:dyDescent="0.25">
      <c r="A11" s="38"/>
      <c r="B11" s="38"/>
      <c r="C11" s="39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1"/>
    </row>
    <row r="12" spans="1:16" ht="19.5" customHeight="1" x14ac:dyDescent="0.25">
      <c r="A12" s="387" t="s">
        <v>16</v>
      </c>
      <c r="B12" s="388" t="s">
        <v>19</v>
      </c>
      <c r="C12" s="388" t="s">
        <v>316</v>
      </c>
      <c r="D12" s="390" t="s">
        <v>317</v>
      </c>
      <c r="E12" s="397" t="s">
        <v>318</v>
      </c>
      <c r="F12" s="398"/>
      <c r="G12" s="398"/>
      <c r="H12" s="398"/>
      <c r="I12" s="398"/>
      <c r="J12" s="398"/>
      <c r="K12" s="398"/>
      <c r="L12" s="398"/>
      <c r="M12" s="398"/>
      <c r="N12" s="399"/>
      <c r="O12" s="372" t="s">
        <v>23</v>
      </c>
    </row>
    <row r="13" spans="1:16" ht="23.25" customHeight="1" x14ac:dyDescent="0.25">
      <c r="A13" s="376"/>
      <c r="B13" s="389"/>
      <c r="C13" s="389"/>
      <c r="D13" s="389"/>
      <c r="E13" s="42" t="s">
        <v>319</v>
      </c>
      <c r="F13" s="42" t="s">
        <v>320</v>
      </c>
      <c r="G13" s="42" t="s">
        <v>321</v>
      </c>
      <c r="H13" s="42" t="s">
        <v>322</v>
      </c>
      <c r="I13" s="42" t="s">
        <v>323</v>
      </c>
      <c r="J13" s="42" t="s">
        <v>324</v>
      </c>
      <c r="K13" s="42" t="s">
        <v>325</v>
      </c>
      <c r="L13" s="42" t="s">
        <v>326</v>
      </c>
      <c r="M13" s="42" t="s">
        <v>327</v>
      </c>
      <c r="N13" s="42" t="s">
        <v>328</v>
      </c>
      <c r="O13" s="373"/>
    </row>
    <row r="14" spans="1:16" ht="12.75" customHeight="1" x14ac:dyDescent="0.25">
      <c r="A14" s="400">
        <v>1</v>
      </c>
      <c r="B14" s="393" t="str">
        <f>VLOOKUP(A14,Sintética!A10:$D$30,4,FALSE)</f>
        <v>EQUIPE DE OBRA</v>
      </c>
      <c r="C14" s="395">
        <f>VLOOKUP(B14,Sintética!$D$10:$L$30,9,FALSE)</f>
        <v>0</v>
      </c>
      <c r="D14" s="396" t="e">
        <f>C14/$C$26</f>
        <v>#DIV/0!</v>
      </c>
      <c r="E14" s="43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5">
        <f t="shared" ref="O14:O23" si="0">SUM(E14:N14)</f>
        <v>1</v>
      </c>
    </row>
    <row r="15" spans="1:16" ht="12.75" customHeight="1" x14ac:dyDescent="0.25">
      <c r="A15" s="392"/>
      <c r="B15" s="394"/>
      <c r="C15" s="394"/>
      <c r="D15" s="394"/>
      <c r="E15" s="46">
        <f t="shared" ref="E15:N15" si="1">$C$14*E14</f>
        <v>0</v>
      </c>
      <c r="F15" s="46">
        <f t="shared" si="1"/>
        <v>0</v>
      </c>
      <c r="G15" s="46">
        <f t="shared" si="1"/>
        <v>0</v>
      </c>
      <c r="H15" s="46">
        <f t="shared" si="1"/>
        <v>0</v>
      </c>
      <c r="I15" s="46">
        <f t="shared" si="1"/>
        <v>0</v>
      </c>
      <c r="J15" s="46">
        <f t="shared" si="1"/>
        <v>0</v>
      </c>
      <c r="K15" s="46">
        <f t="shared" si="1"/>
        <v>0</v>
      </c>
      <c r="L15" s="46">
        <f t="shared" si="1"/>
        <v>0</v>
      </c>
      <c r="M15" s="46">
        <f t="shared" si="1"/>
        <v>0</v>
      </c>
      <c r="N15" s="46">
        <f t="shared" si="1"/>
        <v>0</v>
      </c>
      <c r="O15" s="47">
        <f t="shared" si="0"/>
        <v>0</v>
      </c>
      <c r="P15" s="48" t="b">
        <f>O15=C14</f>
        <v>1</v>
      </c>
    </row>
    <row r="16" spans="1:16" ht="12.75" customHeight="1" x14ac:dyDescent="0.25">
      <c r="A16" s="391">
        <v>2</v>
      </c>
      <c r="B16" s="393" t="str">
        <f>VLOOKUP(A16,Sintética!A12:$D$30,4,FALSE)</f>
        <v>CANTEIRO DE OBRA</v>
      </c>
      <c r="C16" s="395">
        <f>VLOOKUP(B16,Sintética!$D$10:$L$30,9,FALSE)</f>
        <v>0</v>
      </c>
      <c r="D16" s="396" t="e">
        <f>C16/$C$26</f>
        <v>#DIV/0!</v>
      </c>
      <c r="E16" s="49">
        <v>1</v>
      </c>
      <c r="F16" s="49"/>
      <c r="G16" s="49"/>
      <c r="H16" s="49"/>
      <c r="I16" s="49"/>
      <c r="J16" s="49"/>
      <c r="K16" s="49"/>
      <c r="L16" s="49"/>
      <c r="M16" s="49"/>
      <c r="N16" s="49"/>
      <c r="O16" s="50">
        <f t="shared" si="0"/>
        <v>1</v>
      </c>
    </row>
    <row r="17" spans="1:16" ht="12.75" customHeight="1" x14ac:dyDescent="0.25">
      <c r="A17" s="392"/>
      <c r="B17" s="394"/>
      <c r="C17" s="394"/>
      <c r="D17" s="394"/>
      <c r="E17" s="46">
        <f t="shared" ref="E17:N17" si="2">$C$16*E16</f>
        <v>0</v>
      </c>
      <c r="F17" s="46">
        <f t="shared" si="2"/>
        <v>0</v>
      </c>
      <c r="G17" s="46">
        <f t="shared" si="2"/>
        <v>0</v>
      </c>
      <c r="H17" s="46">
        <f t="shared" si="2"/>
        <v>0</v>
      </c>
      <c r="I17" s="46">
        <f t="shared" si="2"/>
        <v>0</v>
      </c>
      <c r="J17" s="46">
        <f t="shared" si="2"/>
        <v>0</v>
      </c>
      <c r="K17" s="46">
        <f t="shared" si="2"/>
        <v>0</v>
      </c>
      <c r="L17" s="46">
        <f t="shared" si="2"/>
        <v>0</v>
      </c>
      <c r="M17" s="46">
        <f t="shared" si="2"/>
        <v>0</v>
      </c>
      <c r="N17" s="46">
        <f t="shared" si="2"/>
        <v>0</v>
      </c>
      <c r="O17" s="47">
        <f t="shared" si="0"/>
        <v>0</v>
      </c>
      <c r="P17" s="48" t="b">
        <f>O17=C16</f>
        <v>1</v>
      </c>
    </row>
    <row r="18" spans="1:16" ht="12.75" customHeight="1" x14ac:dyDescent="0.25">
      <c r="A18" s="391">
        <v>3</v>
      </c>
      <c r="B18" s="393" t="str">
        <f>VLOOKUP(A18,Sintética!A14:$D$30,4,FALSE)</f>
        <v>REVESTIMENTO</v>
      </c>
      <c r="C18" s="395">
        <f>VLOOKUP(B18,Sintética!$D$10:$L$30,9,FALSE)</f>
        <v>0</v>
      </c>
      <c r="D18" s="396" t="e">
        <f>C18/$C$26</f>
        <v>#DIV/0!</v>
      </c>
      <c r="E18" s="49">
        <v>1</v>
      </c>
      <c r="F18" s="49"/>
      <c r="G18" s="49"/>
      <c r="H18" s="49"/>
      <c r="I18" s="49"/>
      <c r="J18" s="49"/>
      <c r="K18" s="49"/>
      <c r="L18" s="49"/>
      <c r="M18" s="49"/>
      <c r="N18" s="49"/>
      <c r="O18" s="50">
        <f t="shared" si="0"/>
        <v>1</v>
      </c>
    </row>
    <row r="19" spans="1:16" ht="12.75" customHeight="1" x14ac:dyDescent="0.25">
      <c r="A19" s="392"/>
      <c r="B19" s="394"/>
      <c r="C19" s="394"/>
      <c r="D19" s="394"/>
      <c r="E19" s="46">
        <f t="shared" ref="E19:N19" si="3">$C$18*E18</f>
        <v>0</v>
      </c>
      <c r="F19" s="46">
        <f t="shared" si="3"/>
        <v>0</v>
      </c>
      <c r="G19" s="46">
        <f t="shared" si="3"/>
        <v>0</v>
      </c>
      <c r="H19" s="46">
        <f t="shared" si="3"/>
        <v>0</v>
      </c>
      <c r="I19" s="46">
        <f t="shared" si="3"/>
        <v>0</v>
      </c>
      <c r="J19" s="46">
        <f t="shared" si="3"/>
        <v>0</v>
      </c>
      <c r="K19" s="46">
        <f t="shared" si="3"/>
        <v>0</v>
      </c>
      <c r="L19" s="46">
        <f t="shared" si="3"/>
        <v>0</v>
      </c>
      <c r="M19" s="46">
        <f t="shared" si="3"/>
        <v>0</v>
      </c>
      <c r="N19" s="46">
        <f t="shared" si="3"/>
        <v>0</v>
      </c>
      <c r="O19" s="47">
        <f t="shared" si="0"/>
        <v>0</v>
      </c>
      <c r="P19" s="48" t="b">
        <f>O19=C18</f>
        <v>1</v>
      </c>
    </row>
    <row r="20" spans="1:16" ht="12.75" customHeight="1" x14ac:dyDescent="0.25">
      <c r="A20" s="391">
        <v>4</v>
      </c>
      <c r="B20" s="393" t="str">
        <f>VLOOKUP(A20,Sintética!A16:$D$30,4,FALSE)</f>
        <v xml:space="preserve">TROCA DE CADEIRAS DE DENTISTA </v>
      </c>
      <c r="C20" s="395">
        <f>VLOOKUP(B20,Sintética!$D$10:$L$30,9,FALSE)</f>
        <v>0</v>
      </c>
      <c r="D20" s="396" t="e">
        <f>C20/$C$26</f>
        <v>#DIV/0!</v>
      </c>
      <c r="E20" s="49">
        <v>1</v>
      </c>
      <c r="F20" s="49"/>
      <c r="G20" s="49"/>
      <c r="H20" s="49"/>
      <c r="I20" s="49"/>
      <c r="J20" s="49"/>
      <c r="K20" s="49"/>
      <c r="L20" s="49"/>
      <c r="M20" s="49"/>
      <c r="N20" s="49"/>
      <c r="O20" s="50">
        <f t="shared" si="0"/>
        <v>1</v>
      </c>
    </row>
    <row r="21" spans="1:16" ht="12.75" customHeight="1" x14ac:dyDescent="0.25">
      <c r="A21" s="392"/>
      <c r="B21" s="394"/>
      <c r="C21" s="394"/>
      <c r="D21" s="394"/>
      <c r="E21" s="46">
        <f t="shared" ref="E21:K21" si="4">$C$20*E20</f>
        <v>0</v>
      </c>
      <c r="F21" s="46">
        <f t="shared" si="4"/>
        <v>0</v>
      </c>
      <c r="G21" s="46">
        <f t="shared" si="4"/>
        <v>0</v>
      </c>
      <c r="H21" s="46">
        <f t="shared" si="4"/>
        <v>0</v>
      </c>
      <c r="I21" s="46">
        <f t="shared" si="4"/>
        <v>0</v>
      </c>
      <c r="J21" s="46">
        <f t="shared" si="4"/>
        <v>0</v>
      </c>
      <c r="K21" s="46">
        <f t="shared" si="4"/>
        <v>0</v>
      </c>
      <c r="L21" s="46"/>
      <c r="M21" s="46"/>
      <c r="N21" s="46"/>
      <c r="O21" s="47">
        <f t="shared" si="0"/>
        <v>0</v>
      </c>
      <c r="P21" s="48" t="b">
        <f>O21=C20</f>
        <v>1</v>
      </c>
    </row>
    <row r="22" spans="1:16" ht="12.75" customHeight="1" x14ac:dyDescent="0.25">
      <c r="A22" s="391">
        <v>5</v>
      </c>
      <c r="B22" s="393" t="str">
        <f>VLOOKUP(A22,Sintética!A16:$D$30,4,FALSE)</f>
        <v xml:space="preserve"> ITENS FINAIS</v>
      </c>
      <c r="C22" s="395">
        <f>VLOOKUP(B22,Sintética!$D$10:$L$30,9,FALSE)</f>
        <v>0</v>
      </c>
      <c r="D22" s="396" t="e">
        <f>C22/$C$26</f>
        <v>#DIV/0!</v>
      </c>
      <c r="E22" s="49">
        <v>1</v>
      </c>
      <c r="F22" s="49"/>
      <c r="G22" s="49"/>
      <c r="H22" s="49"/>
      <c r="I22" s="49"/>
      <c r="J22" s="49"/>
      <c r="K22" s="49"/>
      <c r="L22" s="49"/>
      <c r="M22" s="49"/>
      <c r="N22" s="49"/>
      <c r="O22" s="50">
        <f t="shared" si="0"/>
        <v>1</v>
      </c>
    </row>
    <row r="23" spans="1:16" ht="12.75" customHeight="1" x14ac:dyDescent="0.25">
      <c r="A23" s="392"/>
      <c r="B23" s="394"/>
      <c r="C23" s="394"/>
      <c r="D23" s="394"/>
      <c r="E23" s="46">
        <f t="shared" ref="E23:N23" si="5">$C$22*E22</f>
        <v>0</v>
      </c>
      <c r="F23" s="46">
        <f t="shared" si="5"/>
        <v>0</v>
      </c>
      <c r="G23" s="46">
        <f t="shared" si="5"/>
        <v>0</v>
      </c>
      <c r="H23" s="46">
        <f t="shared" si="5"/>
        <v>0</v>
      </c>
      <c r="I23" s="46">
        <f t="shared" si="5"/>
        <v>0</v>
      </c>
      <c r="J23" s="46">
        <f t="shared" si="5"/>
        <v>0</v>
      </c>
      <c r="K23" s="46">
        <f t="shared" si="5"/>
        <v>0</v>
      </c>
      <c r="L23" s="46">
        <f t="shared" si="5"/>
        <v>0</v>
      </c>
      <c r="M23" s="46">
        <f t="shared" si="5"/>
        <v>0</v>
      </c>
      <c r="N23" s="46">
        <f t="shared" si="5"/>
        <v>0</v>
      </c>
      <c r="O23" s="47">
        <f t="shared" si="0"/>
        <v>0</v>
      </c>
      <c r="P23" s="48" t="b">
        <f>O23=C22</f>
        <v>1</v>
      </c>
    </row>
    <row r="24" spans="1:16" ht="12.75" customHeight="1" x14ac:dyDescent="0.25">
      <c r="A24" s="407"/>
      <c r="B24" s="408"/>
      <c r="C24" s="402"/>
      <c r="D24" s="401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</row>
    <row r="25" spans="1:16" ht="12.75" customHeight="1" x14ac:dyDescent="0.25">
      <c r="A25" s="335"/>
      <c r="B25" s="335"/>
      <c r="C25" s="335"/>
      <c r="D25" s="335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4"/>
    </row>
    <row r="26" spans="1:16" ht="19.5" customHeight="1" x14ac:dyDescent="0.25">
      <c r="A26" s="403"/>
      <c r="B26" s="55" t="s">
        <v>329</v>
      </c>
      <c r="C26" s="56">
        <f>SUM(C14:C23)</f>
        <v>0</v>
      </c>
      <c r="D26" s="57" t="e">
        <f>SUBTOTAL(9,D14:D25)</f>
        <v>#DIV/0!</v>
      </c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</row>
    <row r="27" spans="1:16" ht="19.5" customHeight="1" x14ac:dyDescent="0.25">
      <c r="A27" s="404"/>
      <c r="B27" s="406" t="s">
        <v>330</v>
      </c>
      <c r="C27" s="59"/>
      <c r="D27" s="60" t="s">
        <v>331</v>
      </c>
      <c r="E27" s="61">
        <f>E15+E17+E19+E21+E23</f>
        <v>0</v>
      </c>
      <c r="F27" s="61">
        <f t="shared" ref="F27:O27" si="6">F15+F17+F19+F21+F23</f>
        <v>0</v>
      </c>
      <c r="G27" s="61">
        <f t="shared" si="6"/>
        <v>0</v>
      </c>
      <c r="H27" s="61">
        <f t="shared" si="6"/>
        <v>0</v>
      </c>
      <c r="I27" s="61">
        <f t="shared" si="6"/>
        <v>0</v>
      </c>
      <c r="J27" s="61">
        <f t="shared" si="6"/>
        <v>0</v>
      </c>
      <c r="K27" s="61">
        <f t="shared" si="6"/>
        <v>0</v>
      </c>
      <c r="L27" s="61">
        <f t="shared" si="6"/>
        <v>0</v>
      </c>
      <c r="M27" s="61">
        <f t="shared" si="6"/>
        <v>0</v>
      </c>
      <c r="N27" s="61">
        <f t="shared" si="6"/>
        <v>0</v>
      </c>
      <c r="O27" s="61">
        <f t="shared" si="6"/>
        <v>0</v>
      </c>
    </row>
    <row r="28" spans="1:16" ht="19.5" customHeight="1" x14ac:dyDescent="0.25">
      <c r="A28" s="404"/>
      <c r="B28" s="394"/>
      <c r="C28" s="59"/>
      <c r="D28" s="60" t="s">
        <v>317</v>
      </c>
      <c r="E28" s="62" t="e">
        <f t="shared" ref="E28:O28" si="7">E27/$C$26</f>
        <v>#DIV/0!</v>
      </c>
      <c r="F28" s="62" t="e">
        <f t="shared" si="7"/>
        <v>#DIV/0!</v>
      </c>
      <c r="G28" s="62" t="e">
        <f t="shared" si="7"/>
        <v>#DIV/0!</v>
      </c>
      <c r="H28" s="62" t="e">
        <f t="shared" si="7"/>
        <v>#DIV/0!</v>
      </c>
      <c r="I28" s="62" t="e">
        <f t="shared" si="7"/>
        <v>#DIV/0!</v>
      </c>
      <c r="J28" s="62" t="e">
        <f t="shared" si="7"/>
        <v>#DIV/0!</v>
      </c>
      <c r="K28" s="62" t="e">
        <f t="shared" si="7"/>
        <v>#DIV/0!</v>
      </c>
      <c r="L28" s="62" t="e">
        <f t="shared" si="7"/>
        <v>#DIV/0!</v>
      </c>
      <c r="M28" s="62" t="e">
        <f t="shared" si="7"/>
        <v>#DIV/0!</v>
      </c>
      <c r="N28" s="62" t="e">
        <f t="shared" si="7"/>
        <v>#DIV/0!</v>
      </c>
      <c r="O28" s="62" t="e">
        <f t="shared" si="7"/>
        <v>#DIV/0!</v>
      </c>
    </row>
    <row r="29" spans="1:16" ht="19.5" customHeight="1" x14ac:dyDescent="0.25">
      <c r="A29" s="404"/>
      <c r="B29" s="406" t="s">
        <v>332</v>
      </c>
      <c r="C29" s="59"/>
      <c r="D29" s="60" t="s">
        <v>331</v>
      </c>
      <c r="E29" s="61">
        <f>E27</f>
        <v>0</v>
      </c>
      <c r="F29" s="61">
        <f t="shared" ref="F29:N29" si="8">F27+E29</f>
        <v>0</v>
      </c>
      <c r="G29" s="61">
        <f t="shared" si="8"/>
        <v>0</v>
      </c>
      <c r="H29" s="61">
        <f t="shared" si="8"/>
        <v>0</v>
      </c>
      <c r="I29" s="61">
        <f t="shared" si="8"/>
        <v>0</v>
      </c>
      <c r="J29" s="61">
        <f t="shared" si="8"/>
        <v>0</v>
      </c>
      <c r="K29" s="61">
        <f t="shared" si="8"/>
        <v>0</v>
      </c>
      <c r="L29" s="61">
        <f t="shared" si="8"/>
        <v>0</v>
      </c>
      <c r="M29" s="61">
        <f t="shared" si="8"/>
        <v>0</v>
      </c>
      <c r="N29" s="61">
        <f t="shared" si="8"/>
        <v>0</v>
      </c>
      <c r="O29" s="61"/>
    </row>
    <row r="30" spans="1:16" ht="19.5" customHeight="1" x14ac:dyDescent="0.25">
      <c r="A30" s="405"/>
      <c r="B30" s="405"/>
      <c r="C30" s="63"/>
      <c r="D30" s="64" t="s">
        <v>317</v>
      </c>
      <c r="E30" s="65" t="e">
        <f>E28</f>
        <v>#DIV/0!</v>
      </c>
      <c r="F30" s="65" t="e">
        <f>F28+E30</f>
        <v>#DIV/0!</v>
      </c>
      <c r="G30" s="65" t="e">
        <f>G28+F30</f>
        <v>#DIV/0!</v>
      </c>
      <c r="H30" s="65" t="e">
        <f>H28+G30</f>
        <v>#DIV/0!</v>
      </c>
      <c r="I30" s="65" t="e">
        <f t="shared" ref="I30:N30" si="9">I29/$C$26</f>
        <v>#DIV/0!</v>
      </c>
      <c r="J30" s="65" t="e">
        <f t="shared" si="9"/>
        <v>#DIV/0!</v>
      </c>
      <c r="K30" s="65" t="e">
        <f t="shared" si="9"/>
        <v>#DIV/0!</v>
      </c>
      <c r="L30" s="65" t="e">
        <f t="shared" si="9"/>
        <v>#DIV/0!</v>
      </c>
      <c r="M30" s="65" t="e">
        <f t="shared" si="9"/>
        <v>#DIV/0!</v>
      </c>
      <c r="N30" s="65" t="e">
        <f t="shared" si="9"/>
        <v>#DIV/0!</v>
      </c>
      <c r="O30" s="66"/>
    </row>
    <row r="31" spans="1:16" ht="12.75" customHeight="1" x14ac:dyDescent="0.25">
      <c r="O31" s="26"/>
    </row>
    <row r="32" spans="1:16" ht="12.75" customHeight="1" x14ac:dyDescent="0.25">
      <c r="O32" s="26"/>
    </row>
    <row r="33" spans="15:15" ht="12.75" customHeight="1" x14ac:dyDescent="0.25">
      <c r="O33" s="26"/>
    </row>
    <row r="34" spans="15:15" ht="12.75" customHeight="1" x14ac:dyDescent="0.25">
      <c r="O34" s="26"/>
    </row>
    <row r="35" spans="15:15" ht="12.75" customHeight="1" x14ac:dyDescent="0.25">
      <c r="O35" s="26"/>
    </row>
    <row r="36" spans="15:15" ht="12.75" customHeight="1" x14ac:dyDescent="0.25">
      <c r="O36" s="26"/>
    </row>
    <row r="37" spans="15:15" ht="12.75" customHeight="1" x14ac:dyDescent="0.25">
      <c r="O37" s="26"/>
    </row>
    <row r="38" spans="15:15" ht="12.75" customHeight="1" x14ac:dyDescent="0.25">
      <c r="O38" s="26"/>
    </row>
    <row r="39" spans="15:15" ht="12.75" customHeight="1" x14ac:dyDescent="0.25">
      <c r="O39" s="26"/>
    </row>
    <row r="40" spans="15:15" ht="12.75" customHeight="1" x14ac:dyDescent="0.25">
      <c r="O40" s="26"/>
    </row>
    <row r="41" spans="15:15" ht="12.75" customHeight="1" x14ac:dyDescent="0.25">
      <c r="O41" s="26"/>
    </row>
    <row r="42" spans="15:15" ht="12.75" customHeight="1" x14ac:dyDescent="0.25">
      <c r="O42" s="26"/>
    </row>
    <row r="43" spans="15:15" ht="12.75" customHeight="1" x14ac:dyDescent="0.25">
      <c r="O43" s="26"/>
    </row>
    <row r="44" spans="15:15" ht="12.75" customHeight="1" x14ac:dyDescent="0.25">
      <c r="O44" s="26"/>
    </row>
    <row r="45" spans="15:15" ht="12.75" customHeight="1" x14ac:dyDescent="0.25">
      <c r="O45" s="26"/>
    </row>
    <row r="46" spans="15:15" ht="12.75" customHeight="1" x14ac:dyDescent="0.25">
      <c r="O46" s="26"/>
    </row>
    <row r="47" spans="15:15" ht="12.75" customHeight="1" x14ac:dyDescent="0.25">
      <c r="O47" s="26"/>
    </row>
    <row r="48" spans="15:15" ht="12.75" customHeight="1" x14ac:dyDescent="0.25">
      <c r="O48" s="26"/>
    </row>
    <row r="49" spans="15:15" ht="12.75" customHeight="1" x14ac:dyDescent="0.25">
      <c r="O49" s="26"/>
    </row>
    <row r="50" spans="15:15" ht="12.75" customHeight="1" x14ac:dyDescent="0.25">
      <c r="O50" s="26"/>
    </row>
    <row r="51" spans="15:15" ht="12.75" customHeight="1" x14ac:dyDescent="0.25">
      <c r="O51" s="26"/>
    </row>
    <row r="52" spans="15:15" ht="12.75" customHeight="1" x14ac:dyDescent="0.25">
      <c r="O52" s="26"/>
    </row>
    <row r="53" spans="15:15" ht="12.75" customHeight="1" x14ac:dyDescent="0.25">
      <c r="O53" s="26"/>
    </row>
    <row r="54" spans="15:15" ht="12.75" customHeight="1" x14ac:dyDescent="0.25">
      <c r="O54" s="26"/>
    </row>
    <row r="55" spans="15:15" ht="12.75" customHeight="1" x14ac:dyDescent="0.25">
      <c r="O55" s="26"/>
    </row>
    <row r="56" spans="15:15" ht="12.75" customHeight="1" x14ac:dyDescent="0.25">
      <c r="O56" s="26"/>
    </row>
    <row r="57" spans="15:15" ht="12.75" customHeight="1" x14ac:dyDescent="0.25">
      <c r="O57" s="26"/>
    </row>
    <row r="58" spans="15:15" ht="12.75" customHeight="1" x14ac:dyDescent="0.25">
      <c r="O58" s="26"/>
    </row>
    <row r="59" spans="15:15" ht="12.75" customHeight="1" x14ac:dyDescent="0.25">
      <c r="O59" s="26"/>
    </row>
    <row r="60" spans="15:15" ht="12.75" customHeight="1" x14ac:dyDescent="0.25">
      <c r="O60" s="26"/>
    </row>
    <row r="61" spans="15:15" ht="12.75" customHeight="1" x14ac:dyDescent="0.25">
      <c r="O61" s="26"/>
    </row>
    <row r="62" spans="15:15" ht="12.75" customHeight="1" x14ac:dyDescent="0.25">
      <c r="O62" s="26"/>
    </row>
    <row r="63" spans="15:15" ht="12.75" customHeight="1" x14ac:dyDescent="0.25">
      <c r="O63" s="26"/>
    </row>
    <row r="64" spans="15:15" ht="12.75" customHeight="1" x14ac:dyDescent="0.25">
      <c r="O64" s="26"/>
    </row>
    <row r="65" spans="15:15" ht="12.75" customHeight="1" x14ac:dyDescent="0.25">
      <c r="O65" s="26"/>
    </row>
    <row r="66" spans="15:15" ht="12.75" customHeight="1" x14ac:dyDescent="0.25">
      <c r="O66" s="26"/>
    </row>
    <row r="67" spans="15:15" ht="12.75" customHeight="1" x14ac:dyDescent="0.25">
      <c r="O67" s="26"/>
    </row>
    <row r="68" spans="15:15" ht="12.75" customHeight="1" x14ac:dyDescent="0.25">
      <c r="O68" s="26"/>
    </row>
    <row r="69" spans="15:15" ht="12.75" customHeight="1" x14ac:dyDescent="0.25">
      <c r="O69" s="26"/>
    </row>
    <row r="70" spans="15:15" ht="12.75" customHeight="1" x14ac:dyDescent="0.25">
      <c r="O70" s="26"/>
    </row>
    <row r="71" spans="15:15" ht="12.75" customHeight="1" x14ac:dyDescent="0.25">
      <c r="O71" s="26"/>
    </row>
    <row r="72" spans="15:15" ht="12.75" customHeight="1" x14ac:dyDescent="0.25">
      <c r="O72" s="26"/>
    </row>
    <row r="73" spans="15:15" ht="12.75" customHeight="1" x14ac:dyDescent="0.25">
      <c r="O73" s="26"/>
    </row>
    <row r="74" spans="15:15" ht="12.75" customHeight="1" x14ac:dyDescent="0.25">
      <c r="O74" s="26"/>
    </row>
    <row r="75" spans="15:15" ht="12.75" customHeight="1" x14ac:dyDescent="0.25">
      <c r="O75" s="26"/>
    </row>
    <row r="76" spans="15:15" ht="12.75" customHeight="1" x14ac:dyDescent="0.25">
      <c r="O76" s="26"/>
    </row>
    <row r="77" spans="15:15" ht="12.75" customHeight="1" x14ac:dyDescent="0.25">
      <c r="O77" s="26"/>
    </row>
    <row r="78" spans="15:15" ht="12.75" customHeight="1" x14ac:dyDescent="0.25">
      <c r="O78" s="26"/>
    </row>
    <row r="79" spans="15:15" ht="12.75" customHeight="1" x14ac:dyDescent="0.25">
      <c r="O79" s="26"/>
    </row>
    <row r="80" spans="15:15" ht="12.75" customHeight="1" x14ac:dyDescent="0.25">
      <c r="O80" s="26"/>
    </row>
    <row r="81" spans="15:15" ht="12.75" customHeight="1" x14ac:dyDescent="0.25">
      <c r="O81" s="26"/>
    </row>
    <row r="82" spans="15:15" ht="12.75" customHeight="1" x14ac:dyDescent="0.25">
      <c r="O82" s="26"/>
    </row>
    <row r="83" spans="15:15" ht="12.75" customHeight="1" x14ac:dyDescent="0.25">
      <c r="O83" s="26"/>
    </row>
    <row r="84" spans="15:15" ht="12.75" customHeight="1" x14ac:dyDescent="0.25">
      <c r="O84" s="26"/>
    </row>
    <row r="85" spans="15:15" ht="12.75" customHeight="1" x14ac:dyDescent="0.25">
      <c r="O85" s="26"/>
    </row>
    <row r="86" spans="15:15" ht="12.75" customHeight="1" x14ac:dyDescent="0.25">
      <c r="O86" s="26"/>
    </row>
    <row r="87" spans="15:15" ht="12.75" customHeight="1" x14ac:dyDescent="0.25">
      <c r="O87" s="26"/>
    </row>
    <row r="88" spans="15:15" ht="12.75" customHeight="1" x14ac:dyDescent="0.25">
      <c r="O88" s="26"/>
    </row>
    <row r="89" spans="15:15" ht="12.75" customHeight="1" x14ac:dyDescent="0.25">
      <c r="O89" s="26"/>
    </row>
    <row r="90" spans="15:15" ht="12.75" customHeight="1" x14ac:dyDescent="0.25">
      <c r="O90" s="26"/>
    </row>
    <row r="91" spans="15:15" ht="12.75" customHeight="1" x14ac:dyDescent="0.25">
      <c r="O91" s="26"/>
    </row>
    <row r="92" spans="15:15" ht="12.75" customHeight="1" x14ac:dyDescent="0.25">
      <c r="O92" s="26"/>
    </row>
    <row r="93" spans="15:15" ht="12.75" customHeight="1" x14ac:dyDescent="0.25">
      <c r="O93" s="26"/>
    </row>
    <row r="94" spans="15:15" ht="12.75" customHeight="1" x14ac:dyDescent="0.25">
      <c r="O94" s="26"/>
    </row>
    <row r="95" spans="15:15" ht="12.75" customHeight="1" x14ac:dyDescent="0.25">
      <c r="O95" s="26"/>
    </row>
    <row r="96" spans="15:15" ht="12.75" customHeight="1" x14ac:dyDescent="0.25">
      <c r="O96" s="26"/>
    </row>
    <row r="97" spans="15:15" ht="12.75" customHeight="1" x14ac:dyDescent="0.25">
      <c r="O97" s="26"/>
    </row>
    <row r="98" spans="15:15" ht="12.75" customHeight="1" x14ac:dyDescent="0.25">
      <c r="O98" s="26"/>
    </row>
    <row r="99" spans="15:15" ht="12.75" customHeight="1" x14ac:dyDescent="0.25">
      <c r="O99" s="26"/>
    </row>
    <row r="100" spans="15:15" ht="12.75" customHeight="1" x14ac:dyDescent="0.25">
      <c r="O100" s="26"/>
    </row>
    <row r="101" spans="15:15" ht="12.75" customHeight="1" x14ac:dyDescent="0.25">
      <c r="O101" s="26"/>
    </row>
    <row r="102" spans="15:15" ht="12.75" customHeight="1" x14ac:dyDescent="0.25">
      <c r="O102" s="26"/>
    </row>
    <row r="103" spans="15:15" ht="12.75" customHeight="1" x14ac:dyDescent="0.25">
      <c r="O103" s="26"/>
    </row>
    <row r="104" spans="15:15" ht="12.75" customHeight="1" x14ac:dyDescent="0.25">
      <c r="O104" s="26"/>
    </row>
    <row r="105" spans="15:15" ht="12.75" customHeight="1" x14ac:dyDescent="0.25">
      <c r="O105" s="26"/>
    </row>
    <row r="106" spans="15:15" ht="12.75" customHeight="1" x14ac:dyDescent="0.25">
      <c r="O106" s="26"/>
    </row>
    <row r="107" spans="15:15" ht="12.75" customHeight="1" x14ac:dyDescent="0.25">
      <c r="O107" s="26"/>
    </row>
    <row r="108" spans="15:15" ht="12.75" customHeight="1" x14ac:dyDescent="0.25">
      <c r="O108" s="26"/>
    </row>
    <row r="109" spans="15:15" ht="12.75" customHeight="1" x14ac:dyDescent="0.25">
      <c r="O109" s="26"/>
    </row>
    <row r="110" spans="15:15" ht="12.75" customHeight="1" x14ac:dyDescent="0.25">
      <c r="O110" s="26"/>
    </row>
    <row r="111" spans="15:15" ht="12.75" customHeight="1" x14ac:dyDescent="0.25">
      <c r="O111" s="26"/>
    </row>
    <row r="112" spans="15:15" ht="12.75" customHeight="1" x14ac:dyDescent="0.25">
      <c r="O112" s="26"/>
    </row>
    <row r="113" spans="15:15" ht="12.75" customHeight="1" x14ac:dyDescent="0.25">
      <c r="O113" s="26"/>
    </row>
    <row r="114" spans="15:15" ht="12.75" customHeight="1" x14ac:dyDescent="0.25">
      <c r="O114" s="26"/>
    </row>
    <row r="115" spans="15:15" ht="12.75" customHeight="1" x14ac:dyDescent="0.25">
      <c r="O115" s="26"/>
    </row>
    <row r="116" spans="15:15" ht="12.75" customHeight="1" x14ac:dyDescent="0.25">
      <c r="O116" s="26"/>
    </row>
    <row r="117" spans="15:15" ht="12.75" customHeight="1" x14ac:dyDescent="0.25">
      <c r="O117" s="26"/>
    </row>
    <row r="118" spans="15:15" ht="12.75" customHeight="1" x14ac:dyDescent="0.25">
      <c r="O118" s="26"/>
    </row>
    <row r="119" spans="15:15" ht="12.75" customHeight="1" x14ac:dyDescent="0.25">
      <c r="O119" s="26"/>
    </row>
    <row r="120" spans="15:15" ht="12.75" customHeight="1" x14ac:dyDescent="0.25">
      <c r="O120" s="26"/>
    </row>
    <row r="121" spans="15:15" ht="12.75" customHeight="1" x14ac:dyDescent="0.25">
      <c r="O121" s="26"/>
    </row>
    <row r="122" spans="15:15" ht="12.75" customHeight="1" x14ac:dyDescent="0.25">
      <c r="O122" s="26"/>
    </row>
    <row r="123" spans="15:15" ht="12.75" customHeight="1" x14ac:dyDescent="0.25">
      <c r="O123" s="26"/>
    </row>
    <row r="124" spans="15:15" ht="12.75" customHeight="1" x14ac:dyDescent="0.25">
      <c r="O124" s="26"/>
    </row>
    <row r="125" spans="15:15" ht="12.75" customHeight="1" x14ac:dyDescent="0.25">
      <c r="O125" s="26"/>
    </row>
    <row r="126" spans="15:15" ht="12.75" customHeight="1" x14ac:dyDescent="0.25">
      <c r="O126" s="26"/>
    </row>
    <row r="127" spans="15:15" ht="12.75" customHeight="1" x14ac:dyDescent="0.25">
      <c r="O127" s="26"/>
    </row>
    <row r="128" spans="15:15" ht="12.75" customHeight="1" x14ac:dyDescent="0.25">
      <c r="O128" s="26"/>
    </row>
    <row r="129" spans="15:15" ht="12.75" customHeight="1" x14ac:dyDescent="0.25">
      <c r="O129" s="26"/>
    </row>
    <row r="130" spans="15:15" ht="12.75" customHeight="1" x14ac:dyDescent="0.25">
      <c r="O130" s="26"/>
    </row>
    <row r="131" spans="15:15" ht="12.75" customHeight="1" x14ac:dyDescent="0.25">
      <c r="O131" s="26"/>
    </row>
    <row r="132" spans="15:15" ht="12.75" customHeight="1" x14ac:dyDescent="0.25">
      <c r="O132" s="26"/>
    </row>
    <row r="133" spans="15:15" ht="12.75" customHeight="1" x14ac:dyDescent="0.25">
      <c r="O133" s="26"/>
    </row>
    <row r="134" spans="15:15" ht="12.75" customHeight="1" x14ac:dyDescent="0.25">
      <c r="O134" s="26"/>
    </row>
    <row r="135" spans="15:15" ht="12.75" customHeight="1" x14ac:dyDescent="0.25">
      <c r="O135" s="26"/>
    </row>
    <row r="136" spans="15:15" ht="12.75" customHeight="1" x14ac:dyDescent="0.25">
      <c r="O136" s="26"/>
    </row>
    <row r="137" spans="15:15" ht="12.75" customHeight="1" x14ac:dyDescent="0.25">
      <c r="O137" s="26"/>
    </row>
    <row r="138" spans="15:15" ht="12.75" customHeight="1" x14ac:dyDescent="0.25">
      <c r="O138" s="26"/>
    </row>
    <row r="139" spans="15:15" ht="12.75" customHeight="1" x14ac:dyDescent="0.25">
      <c r="O139" s="26"/>
    </row>
    <row r="140" spans="15:15" ht="12.75" customHeight="1" x14ac:dyDescent="0.25">
      <c r="O140" s="26"/>
    </row>
    <row r="141" spans="15:15" ht="12.75" customHeight="1" x14ac:dyDescent="0.25">
      <c r="O141" s="26"/>
    </row>
    <row r="142" spans="15:15" ht="12.75" customHeight="1" x14ac:dyDescent="0.25">
      <c r="O142" s="26"/>
    </row>
    <row r="143" spans="15:15" ht="12.75" customHeight="1" x14ac:dyDescent="0.25">
      <c r="O143" s="26"/>
    </row>
    <row r="144" spans="15:15" ht="12.75" customHeight="1" x14ac:dyDescent="0.25">
      <c r="O144" s="26"/>
    </row>
    <row r="145" spans="15:15" ht="12.75" customHeight="1" x14ac:dyDescent="0.25">
      <c r="O145" s="26"/>
    </row>
    <row r="146" spans="15:15" ht="12.75" customHeight="1" x14ac:dyDescent="0.25">
      <c r="O146" s="26"/>
    </row>
    <row r="147" spans="15:15" ht="12.75" customHeight="1" x14ac:dyDescent="0.25">
      <c r="O147" s="26"/>
    </row>
    <row r="148" spans="15:15" ht="12.75" customHeight="1" x14ac:dyDescent="0.25">
      <c r="O148" s="26"/>
    </row>
    <row r="149" spans="15:15" ht="12.75" customHeight="1" x14ac:dyDescent="0.25">
      <c r="O149" s="26"/>
    </row>
    <row r="150" spans="15:15" ht="12.75" customHeight="1" x14ac:dyDescent="0.25">
      <c r="O150" s="26"/>
    </row>
    <row r="151" spans="15:15" ht="12.75" customHeight="1" x14ac:dyDescent="0.25">
      <c r="O151" s="26"/>
    </row>
    <row r="152" spans="15:15" ht="12.75" customHeight="1" x14ac:dyDescent="0.25">
      <c r="O152" s="26"/>
    </row>
    <row r="153" spans="15:15" ht="12.75" customHeight="1" x14ac:dyDescent="0.25">
      <c r="O153" s="26"/>
    </row>
    <row r="154" spans="15:15" ht="12.75" customHeight="1" x14ac:dyDescent="0.25">
      <c r="O154" s="26"/>
    </row>
    <row r="155" spans="15:15" ht="12.75" customHeight="1" x14ac:dyDescent="0.25">
      <c r="O155" s="26"/>
    </row>
    <row r="156" spans="15:15" ht="12.75" customHeight="1" x14ac:dyDescent="0.25">
      <c r="O156" s="26"/>
    </row>
    <row r="157" spans="15:15" ht="12.75" customHeight="1" x14ac:dyDescent="0.25">
      <c r="O157" s="26"/>
    </row>
    <row r="158" spans="15:15" ht="12.75" customHeight="1" x14ac:dyDescent="0.25">
      <c r="O158" s="26"/>
    </row>
    <row r="159" spans="15:15" ht="12.75" customHeight="1" x14ac:dyDescent="0.25">
      <c r="O159" s="26"/>
    </row>
    <row r="160" spans="15:15" ht="12.75" customHeight="1" x14ac:dyDescent="0.25">
      <c r="O160" s="26"/>
    </row>
    <row r="161" spans="15:15" ht="12.75" customHeight="1" x14ac:dyDescent="0.25">
      <c r="O161" s="26"/>
    </row>
    <row r="162" spans="15:15" ht="12.75" customHeight="1" x14ac:dyDescent="0.25">
      <c r="O162" s="26"/>
    </row>
    <row r="163" spans="15:15" ht="12.75" customHeight="1" x14ac:dyDescent="0.25">
      <c r="O163" s="26"/>
    </row>
    <row r="164" spans="15:15" ht="12.75" customHeight="1" x14ac:dyDescent="0.25">
      <c r="O164" s="26"/>
    </row>
    <row r="165" spans="15:15" ht="12.75" customHeight="1" x14ac:dyDescent="0.25">
      <c r="O165" s="26"/>
    </row>
    <row r="166" spans="15:15" ht="12.75" customHeight="1" x14ac:dyDescent="0.25">
      <c r="O166" s="26"/>
    </row>
    <row r="167" spans="15:15" ht="12.75" customHeight="1" x14ac:dyDescent="0.25">
      <c r="O167" s="26"/>
    </row>
    <row r="168" spans="15:15" ht="12.75" customHeight="1" x14ac:dyDescent="0.25">
      <c r="O168" s="26"/>
    </row>
    <row r="169" spans="15:15" ht="12.75" customHeight="1" x14ac:dyDescent="0.25">
      <c r="O169" s="26"/>
    </row>
    <row r="170" spans="15:15" ht="12.75" customHeight="1" x14ac:dyDescent="0.25">
      <c r="O170" s="26"/>
    </row>
    <row r="171" spans="15:15" ht="12.75" customHeight="1" x14ac:dyDescent="0.25">
      <c r="O171" s="26"/>
    </row>
    <row r="172" spans="15:15" ht="12.75" customHeight="1" x14ac:dyDescent="0.25">
      <c r="O172" s="26"/>
    </row>
    <row r="173" spans="15:15" ht="12.75" customHeight="1" x14ac:dyDescent="0.25">
      <c r="O173" s="26"/>
    </row>
    <row r="174" spans="15:15" ht="12.75" customHeight="1" x14ac:dyDescent="0.25">
      <c r="O174" s="26"/>
    </row>
    <row r="175" spans="15:15" ht="12.75" customHeight="1" x14ac:dyDescent="0.25">
      <c r="O175" s="26"/>
    </row>
    <row r="176" spans="15:15" ht="12.75" customHeight="1" x14ac:dyDescent="0.25">
      <c r="O176" s="26"/>
    </row>
    <row r="177" spans="15:15" ht="12.75" customHeight="1" x14ac:dyDescent="0.25">
      <c r="O177" s="26"/>
    </row>
    <row r="178" spans="15:15" ht="12.75" customHeight="1" x14ac:dyDescent="0.25">
      <c r="O178" s="26"/>
    </row>
    <row r="179" spans="15:15" ht="12.75" customHeight="1" x14ac:dyDescent="0.25">
      <c r="O179" s="26"/>
    </row>
    <row r="180" spans="15:15" ht="12.75" customHeight="1" x14ac:dyDescent="0.25">
      <c r="O180" s="26"/>
    </row>
    <row r="181" spans="15:15" ht="12.75" customHeight="1" x14ac:dyDescent="0.25">
      <c r="O181" s="26"/>
    </row>
    <row r="182" spans="15:15" ht="12.75" customHeight="1" x14ac:dyDescent="0.25">
      <c r="O182" s="26"/>
    </row>
    <row r="183" spans="15:15" ht="12.75" customHeight="1" x14ac:dyDescent="0.25">
      <c r="O183" s="26"/>
    </row>
    <row r="184" spans="15:15" ht="12.75" customHeight="1" x14ac:dyDescent="0.25">
      <c r="O184" s="26"/>
    </row>
    <row r="185" spans="15:15" ht="12.75" customHeight="1" x14ac:dyDescent="0.25">
      <c r="O185" s="26"/>
    </row>
    <row r="186" spans="15:15" ht="12.75" customHeight="1" x14ac:dyDescent="0.25">
      <c r="O186" s="26"/>
    </row>
    <row r="187" spans="15:15" ht="12.75" customHeight="1" x14ac:dyDescent="0.25">
      <c r="O187" s="26"/>
    </row>
    <row r="188" spans="15:15" ht="12.75" customHeight="1" x14ac:dyDescent="0.25">
      <c r="O188" s="26"/>
    </row>
    <row r="189" spans="15:15" ht="12.75" customHeight="1" x14ac:dyDescent="0.25">
      <c r="O189" s="26"/>
    </row>
    <row r="190" spans="15:15" ht="12.75" customHeight="1" x14ac:dyDescent="0.25">
      <c r="O190" s="26"/>
    </row>
    <row r="191" spans="15:15" ht="12.75" customHeight="1" x14ac:dyDescent="0.25">
      <c r="O191" s="26"/>
    </row>
    <row r="192" spans="15:15" ht="12.75" customHeight="1" x14ac:dyDescent="0.25">
      <c r="O192" s="26"/>
    </row>
    <row r="193" spans="15:15" ht="12.75" customHeight="1" x14ac:dyDescent="0.25">
      <c r="O193" s="26"/>
    </row>
    <row r="194" spans="15:15" ht="12.75" customHeight="1" x14ac:dyDescent="0.25">
      <c r="O194" s="26"/>
    </row>
    <row r="195" spans="15:15" ht="12.75" customHeight="1" x14ac:dyDescent="0.25">
      <c r="O195" s="26"/>
    </row>
    <row r="196" spans="15:15" ht="12.75" customHeight="1" x14ac:dyDescent="0.25">
      <c r="O196" s="26"/>
    </row>
    <row r="197" spans="15:15" ht="12.75" customHeight="1" x14ac:dyDescent="0.25">
      <c r="O197" s="26"/>
    </row>
    <row r="198" spans="15:15" ht="12.75" customHeight="1" x14ac:dyDescent="0.25">
      <c r="O198" s="26"/>
    </row>
    <row r="199" spans="15:15" ht="12.75" customHeight="1" x14ac:dyDescent="0.25">
      <c r="O199" s="26"/>
    </row>
    <row r="200" spans="15:15" ht="12.75" customHeight="1" x14ac:dyDescent="0.25">
      <c r="O200" s="26"/>
    </row>
    <row r="201" spans="15:15" ht="12.75" customHeight="1" x14ac:dyDescent="0.25">
      <c r="O201" s="26"/>
    </row>
    <row r="202" spans="15:15" ht="12.75" customHeight="1" x14ac:dyDescent="0.25">
      <c r="O202" s="26"/>
    </row>
    <row r="203" spans="15:15" ht="12.75" customHeight="1" x14ac:dyDescent="0.25">
      <c r="O203" s="26"/>
    </row>
    <row r="204" spans="15:15" ht="12.75" customHeight="1" x14ac:dyDescent="0.25">
      <c r="O204" s="26"/>
    </row>
    <row r="205" spans="15:15" ht="12.75" customHeight="1" x14ac:dyDescent="0.25">
      <c r="O205" s="26"/>
    </row>
    <row r="206" spans="15:15" ht="12.75" customHeight="1" x14ac:dyDescent="0.25">
      <c r="O206" s="26"/>
    </row>
    <row r="207" spans="15:15" ht="12.75" customHeight="1" x14ac:dyDescent="0.25">
      <c r="O207" s="26"/>
    </row>
    <row r="208" spans="15:15" ht="12.75" customHeight="1" x14ac:dyDescent="0.25">
      <c r="O208" s="26"/>
    </row>
    <row r="209" spans="15:15" ht="12.75" customHeight="1" x14ac:dyDescent="0.25">
      <c r="O209" s="26"/>
    </row>
    <row r="210" spans="15:15" ht="12.75" customHeight="1" x14ac:dyDescent="0.25">
      <c r="O210" s="26"/>
    </row>
    <row r="211" spans="15:15" ht="12.75" customHeight="1" x14ac:dyDescent="0.25">
      <c r="O211" s="26"/>
    </row>
    <row r="212" spans="15:15" ht="12.75" customHeight="1" x14ac:dyDescent="0.25">
      <c r="O212" s="26"/>
    </row>
    <row r="213" spans="15:15" ht="12.75" customHeight="1" x14ac:dyDescent="0.25">
      <c r="O213" s="26"/>
    </row>
    <row r="214" spans="15:15" ht="12.75" customHeight="1" x14ac:dyDescent="0.25">
      <c r="O214" s="26"/>
    </row>
    <row r="215" spans="15:15" ht="12.75" customHeight="1" x14ac:dyDescent="0.25">
      <c r="O215" s="26"/>
    </row>
    <row r="216" spans="15:15" ht="12.75" customHeight="1" x14ac:dyDescent="0.25">
      <c r="O216" s="26"/>
    </row>
    <row r="217" spans="15:15" ht="12.75" customHeight="1" x14ac:dyDescent="0.25">
      <c r="O217" s="26"/>
    </row>
    <row r="218" spans="15:15" ht="12.75" customHeight="1" x14ac:dyDescent="0.25">
      <c r="O218" s="26"/>
    </row>
    <row r="219" spans="15:15" ht="12.75" customHeight="1" x14ac:dyDescent="0.25">
      <c r="O219" s="26"/>
    </row>
    <row r="220" spans="15:15" ht="12.75" customHeight="1" x14ac:dyDescent="0.25">
      <c r="O220" s="26"/>
    </row>
    <row r="221" spans="15:15" ht="12.75" customHeight="1" x14ac:dyDescent="0.25">
      <c r="O221" s="26"/>
    </row>
    <row r="222" spans="15:15" ht="12.75" customHeight="1" x14ac:dyDescent="0.25">
      <c r="O222" s="26"/>
    </row>
    <row r="223" spans="15:15" ht="12.75" customHeight="1" x14ac:dyDescent="0.25">
      <c r="O223" s="26"/>
    </row>
    <row r="224" spans="15:15" ht="12.75" customHeight="1" x14ac:dyDescent="0.25">
      <c r="O224" s="26"/>
    </row>
    <row r="225" spans="15:15" ht="12.75" customHeight="1" x14ac:dyDescent="0.25">
      <c r="O225" s="26"/>
    </row>
    <row r="226" spans="15:15" ht="12.75" customHeight="1" x14ac:dyDescent="0.25">
      <c r="O226" s="26"/>
    </row>
    <row r="227" spans="15:15" ht="12.75" customHeight="1" x14ac:dyDescent="0.25">
      <c r="O227" s="26"/>
    </row>
    <row r="228" spans="15:15" ht="12.75" customHeight="1" x14ac:dyDescent="0.25">
      <c r="O228" s="26"/>
    </row>
    <row r="229" spans="15:15" ht="12.75" customHeight="1" x14ac:dyDescent="0.25">
      <c r="O229" s="26"/>
    </row>
    <row r="230" spans="15:15" ht="12.75" customHeight="1" x14ac:dyDescent="0.25">
      <c r="O230" s="26"/>
    </row>
    <row r="231" spans="15:15" ht="15.75" customHeight="1" x14ac:dyDescent="0.25"/>
    <row r="232" spans="15:15" ht="15.75" customHeight="1" x14ac:dyDescent="0.25"/>
    <row r="233" spans="15:15" ht="15.75" customHeight="1" x14ac:dyDescent="0.25"/>
    <row r="234" spans="15:15" ht="15.75" customHeight="1" x14ac:dyDescent="0.25"/>
    <row r="235" spans="15:15" ht="15.75" customHeight="1" x14ac:dyDescent="0.25"/>
    <row r="236" spans="15:15" ht="15.75" customHeight="1" x14ac:dyDescent="0.25"/>
    <row r="237" spans="15:15" ht="15.75" customHeight="1" x14ac:dyDescent="0.25"/>
    <row r="238" spans="15:15" ht="15.75" customHeight="1" x14ac:dyDescent="0.25"/>
    <row r="239" spans="15:15" ht="15.75" customHeight="1" x14ac:dyDescent="0.25"/>
    <row r="240" spans="15:15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</sheetData>
  <mergeCells count="36">
    <mergeCell ref="A26:A30"/>
    <mergeCell ref="B27:B28"/>
    <mergeCell ref="B29:B30"/>
    <mergeCell ref="A24:A25"/>
    <mergeCell ref="B24:B25"/>
    <mergeCell ref="C20:C21"/>
    <mergeCell ref="D20:D21"/>
    <mergeCell ref="A20:A21"/>
    <mergeCell ref="B20:B21"/>
    <mergeCell ref="D24:D25"/>
    <mergeCell ref="C24:C25"/>
    <mergeCell ref="A22:A23"/>
    <mergeCell ref="B22:B23"/>
    <mergeCell ref="C22:C23"/>
    <mergeCell ref="D22:D23"/>
    <mergeCell ref="A18:A19"/>
    <mergeCell ref="B18:B19"/>
    <mergeCell ref="C18:C19"/>
    <mergeCell ref="D18:D19"/>
    <mergeCell ref="E12:N12"/>
    <mergeCell ref="A14:A15"/>
    <mergeCell ref="B14:B15"/>
    <mergeCell ref="C14:C15"/>
    <mergeCell ref="D14:D15"/>
    <mergeCell ref="B16:B17"/>
    <mergeCell ref="C16:C17"/>
    <mergeCell ref="D16:D17"/>
    <mergeCell ref="A16:A17"/>
    <mergeCell ref="O12:O13"/>
    <mergeCell ref="A5:A8"/>
    <mergeCell ref="B5:N8"/>
    <mergeCell ref="A10:O10"/>
    <mergeCell ref="A12:A13"/>
    <mergeCell ref="B12:B13"/>
    <mergeCell ref="C12:C13"/>
    <mergeCell ref="D12:D13"/>
  </mergeCells>
  <conditionalFormatting sqref="E14:N14 E16:N16 E18:N18 E20:N20 E24:N24">
    <cfRule type="cellIs" dxfId="335" priority="7" operator="notEqual">
      <formula>0</formula>
    </cfRule>
  </conditionalFormatting>
  <conditionalFormatting sqref="E22:N22">
    <cfRule type="cellIs" dxfId="334" priority="8" operator="notEqual">
      <formula>0</formula>
    </cfRule>
  </conditionalFormatting>
  <conditionalFormatting sqref="O14:O25">
    <cfRule type="cellIs" dxfId="333" priority="17" operator="notEqual">
      <formula>1</formula>
    </cfRule>
  </conditionalFormatting>
  <printOptions horizontalCentered="1"/>
  <pageMargins left="0.25" right="0.25" top="0.75" bottom="0.75" header="0" footer="0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350"/>
  <sheetViews>
    <sheetView showGridLines="0" zoomScale="80" zoomScaleNormal="80" workbookViewId="0">
      <selection activeCell="K5" sqref="K5"/>
    </sheetView>
  </sheetViews>
  <sheetFormatPr defaultColWidth="12.7265625" defaultRowHeight="15" customHeight="1" x14ac:dyDescent="0.25"/>
  <cols>
    <col min="1" max="1" width="24.81640625" customWidth="1"/>
    <col min="2" max="2" width="19" customWidth="1"/>
    <col min="3" max="3" width="75.7265625" customWidth="1"/>
    <col min="4" max="4" width="21.453125" customWidth="1"/>
    <col min="5" max="5" width="14.453125" customWidth="1"/>
    <col min="6" max="6" width="13.7265625" customWidth="1"/>
    <col min="7" max="7" width="16.81640625" customWidth="1"/>
    <col min="8" max="8" width="21" customWidth="1"/>
    <col min="9" max="9" width="13.7265625" customWidth="1"/>
    <col min="10" max="10" width="15.7265625" customWidth="1"/>
    <col min="11" max="11" width="20.453125" customWidth="1"/>
    <col min="12" max="12" width="10.7265625" customWidth="1"/>
    <col min="13" max="13" width="20.453125" customWidth="1"/>
    <col min="14" max="16" width="10.7265625" customWidth="1"/>
    <col min="17" max="17" width="93" customWidth="1"/>
    <col min="18" max="26" width="11.453125" customWidth="1"/>
  </cols>
  <sheetData>
    <row r="1" spans="1:26" ht="30" customHeight="1" x14ac:dyDescent="0.25">
      <c r="A1" s="430" t="s">
        <v>314</v>
      </c>
      <c r="B1" s="431" t="str">
        <f>Sintética!D2</f>
        <v xml:space="preserve">TROCA DE CADEIRAS ODONTOLÓGICAS COM REMANEJAMENTO DE PONTOS - CLÍNICA 3 - EDIFÍCIO FACULDADE DE ODONTOLOGIA DE RIBEIRÃO PRETO (FORP-USP)
</v>
      </c>
      <c r="C1" s="432"/>
      <c r="D1" s="432"/>
      <c r="E1" s="432"/>
      <c r="F1" s="432"/>
      <c r="G1" s="432"/>
      <c r="H1" s="432"/>
      <c r="I1" s="433"/>
      <c r="J1" s="67" t="s">
        <v>333</v>
      </c>
      <c r="K1" s="68"/>
      <c r="L1" s="69"/>
      <c r="M1" s="69"/>
      <c r="N1" s="69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30" customHeight="1" x14ac:dyDescent="0.25">
      <c r="A2" s="394"/>
      <c r="B2" s="434"/>
      <c r="C2" s="435"/>
      <c r="D2" s="435"/>
      <c r="E2" s="435"/>
      <c r="F2" s="435"/>
      <c r="G2" s="435"/>
      <c r="H2" s="435"/>
      <c r="I2" s="436"/>
      <c r="J2" s="71" t="s">
        <v>334</v>
      </c>
      <c r="K2" s="72">
        <v>0.29799999999999999</v>
      </c>
      <c r="L2" s="69"/>
      <c r="M2" s="69"/>
      <c r="N2" s="69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30" customHeight="1" x14ac:dyDescent="0.25">
      <c r="A3" s="73" t="s">
        <v>335</v>
      </c>
      <c r="B3" s="437"/>
      <c r="C3" s="438"/>
      <c r="D3" s="438"/>
      <c r="E3" s="438"/>
      <c r="F3" s="438"/>
      <c r="G3" s="438"/>
      <c r="H3" s="438"/>
      <c r="I3" s="439"/>
      <c r="J3" s="71" t="s">
        <v>4</v>
      </c>
      <c r="K3" s="74">
        <v>46072</v>
      </c>
      <c r="L3" s="69"/>
      <c r="M3" s="69"/>
      <c r="N3" s="69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30" customHeight="1" x14ac:dyDescent="0.25">
      <c r="A4" s="75" t="s">
        <v>336</v>
      </c>
      <c r="B4" s="440"/>
      <c r="C4" s="441"/>
      <c r="D4" s="441"/>
      <c r="E4" s="441"/>
      <c r="F4" s="441"/>
      <c r="G4" s="441"/>
      <c r="H4" s="441"/>
      <c r="I4" s="442"/>
      <c r="J4" s="76" t="s">
        <v>5</v>
      </c>
      <c r="K4" s="77" t="s">
        <v>447</v>
      </c>
      <c r="L4" s="69"/>
      <c r="M4" s="69"/>
      <c r="N4" s="69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11.25" customHeight="1" x14ac:dyDescent="0.25">
      <c r="A5" s="27"/>
      <c r="B5" s="27"/>
      <c r="C5" s="78"/>
      <c r="D5" s="79"/>
      <c r="E5" s="79"/>
      <c r="F5" s="79"/>
      <c r="G5" s="79"/>
      <c r="H5" s="79"/>
      <c r="I5" s="79"/>
      <c r="J5" s="78"/>
      <c r="K5" s="80"/>
      <c r="L5" s="69"/>
      <c r="M5" s="69"/>
      <c r="N5" s="69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ht="24.75" customHeight="1" x14ac:dyDescent="0.25">
      <c r="A6" s="443" t="s">
        <v>337</v>
      </c>
      <c r="B6" s="432"/>
      <c r="C6" s="432"/>
      <c r="D6" s="432"/>
      <c r="E6" s="432"/>
      <c r="F6" s="432"/>
      <c r="G6" s="432"/>
      <c r="H6" s="432"/>
      <c r="I6" s="432"/>
      <c r="J6" s="432"/>
      <c r="K6" s="433"/>
      <c r="L6" s="69"/>
      <c r="M6" s="69"/>
      <c r="N6" s="69"/>
      <c r="O6" s="70"/>
      <c r="P6" s="70"/>
      <c r="Q6" s="81"/>
      <c r="R6" s="70"/>
      <c r="S6" s="70"/>
      <c r="T6" s="70"/>
      <c r="U6" s="70"/>
      <c r="V6" s="70"/>
      <c r="W6" s="70"/>
      <c r="X6" s="70"/>
      <c r="Y6" s="70"/>
      <c r="Z6" s="70"/>
    </row>
    <row r="7" spans="1:26" ht="15.65" customHeight="1" x14ac:dyDescent="0.25">
      <c r="A7" s="419" t="s">
        <v>338</v>
      </c>
      <c r="B7" s="420" t="s">
        <v>339</v>
      </c>
      <c r="C7" s="421"/>
      <c r="D7" s="421"/>
      <c r="E7" s="421"/>
      <c r="F7" s="421"/>
      <c r="G7" s="421"/>
      <c r="H7" s="422"/>
      <c r="I7" s="426" t="s">
        <v>340</v>
      </c>
      <c r="J7" s="427" t="s">
        <v>341</v>
      </c>
      <c r="K7" s="428"/>
      <c r="L7" s="69"/>
      <c r="M7" s="69"/>
      <c r="N7" s="69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15.65" customHeight="1" x14ac:dyDescent="0.25">
      <c r="A8" s="405"/>
      <c r="B8" s="423"/>
      <c r="C8" s="424"/>
      <c r="D8" s="424"/>
      <c r="E8" s="424"/>
      <c r="F8" s="424"/>
      <c r="G8" s="424"/>
      <c r="H8" s="425"/>
      <c r="I8" s="405"/>
      <c r="J8" s="82" t="s">
        <v>342</v>
      </c>
      <c r="K8" s="83" t="s">
        <v>17</v>
      </c>
      <c r="L8" s="69"/>
      <c r="M8" s="69"/>
      <c r="N8" s="69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11.25" customHeight="1" x14ac:dyDescent="0.25">
      <c r="A9" s="84"/>
      <c r="B9" s="84"/>
      <c r="C9" s="85"/>
      <c r="D9" s="70"/>
      <c r="E9" s="69"/>
      <c r="F9" s="69"/>
      <c r="G9" s="70"/>
      <c r="H9" s="69"/>
      <c r="I9" s="70"/>
      <c r="J9" s="69"/>
      <c r="K9" s="69"/>
      <c r="L9" s="69"/>
      <c r="M9" s="69"/>
      <c r="N9" s="69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15.75" customHeight="1" x14ac:dyDescent="0.25"/>
    <row r="11" spans="1:26" s="208" customFormat="1" ht="15" customHeight="1" x14ac:dyDescent="0.25">
      <c r="A11" s="86" t="s">
        <v>14674</v>
      </c>
      <c r="B11" s="429" t="s">
        <v>14702</v>
      </c>
      <c r="C11" s="410"/>
      <c r="D11" s="410"/>
      <c r="E11" s="410"/>
      <c r="F11" s="410"/>
      <c r="G11" s="410"/>
      <c r="H11" s="411"/>
      <c r="I11" s="87" t="s">
        <v>61</v>
      </c>
      <c r="J11" s="86"/>
      <c r="K11" s="88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 spans="1:26" s="208" customFormat="1" ht="15" customHeight="1" x14ac:dyDescent="0.25">
      <c r="A12" s="89" t="s">
        <v>343</v>
      </c>
      <c r="B12" s="89" t="s">
        <v>344</v>
      </c>
      <c r="C12" s="89" t="s">
        <v>340</v>
      </c>
      <c r="D12" s="90" t="s">
        <v>345</v>
      </c>
      <c r="E12" s="90" t="s">
        <v>346</v>
      </c>
      <c r="F12" s="90" t="s">
        <v>347</v>
      </c>
      <c r="G12" s="90" t="s">
        <v>348</v>
      </c>
      <c r="H12" s="90" t="s">
        <v>349</v>
      </c>
      <c r="I12" s="91" t="s">
        <v>350</v>
      </c>
      <c r="J12" s="91"/>
      <c r="K12" s="92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spans="1:26" s="208" customFormat="1" ht="15" customHeight="1" x14ac:dyDescent="0.25">
      <c r="A13" s="93"/>
      <c r="B13" s="94"/>
      <c r="C13" s="93"/>
      <c r="D13" s="95"/>
      <c r="E13" s="95"/>
      <c r="F13" s="95"/>
      <c r="G13" s="95"/>
      <c r="H13" s="95"/>
      <c r="I13" s="95"/>
      <c r="J13" s="93"/>
      <c r="K13" s="96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spans="1:26" s="208" customFormat="1" ht="15" customHeight="1" x14ac:dyDescent="0.25">
      <c r="A14" s="93"/>
      <c r="B14" s="94"/>
      <c r="C14" s="93"/>
      <c r="D14" s="95"/>
      <c r="E14" s="95"/>
      <c r="F14" s="95"/>
      <c r="G14" s="95"/>
      <c r="H14" s="95"/>
      <c r="I14" s="95"/>
      <c r="J14" s="93"/>
      <c r="K14" s="96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spans="1:26" s="208" customFormat="1" ht="15" customHeight="1" x14ac:dyDescent="0.25">
      <c r="A15" s="93"/>
      <c r="B15" s="94"/>
      <c r="C15" s="93"/>
      <c r="D15" s="95"/>
      <c r="E15" s="95"/>
      <c r="F15" s="95"/>
      <c r="G15" s="95"/>
      <c r="H15" s="95"/>
      <c r="I15" s="95"/>
      <c r="J15" s="93"/>
      <c r="K15" s="96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spans="1:26" s="208" customFormat="1" ht="15" customHeight="1" x14ac:dyDescent="0.25">
      <c r="A16" s="97"/>
      <c r="B16" s="98"/>
      <c r="C16" s="97"/>
      <c r="D16" s="99"/>
      <c r="E16" s="99"/>
      <c r="F16" s="99"/>
      <c r="G16" s="99"/>
      <c r="H16" s="99"/>
      <c r="I16" s="99">
        <f>ROUND(D16*(E16*G16+F16*H16),2)</f>
        <v>0</v>
      </c>
      <c r="J16" s="97"/>
      <c r="K16" s="77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spans="1:26" s="208" customFormat="1" ht="15" customHeight="1" x14ac:dyDescent="0.25">
      <c r="A17" s="409" t="s">
        <v>351</v>
      </c>
      <c r="B17" s="410"/>
      <c r="C17" s="410"/>
      <c r="D17" s="410"/>
      <c r="E17" s="410"/>
      <c r="F17" s="410"/>
      <c r="G17" s="410"/>
      <c r="H17" s="411"/>
      <c r="I17" s="100">
        <f>SUBTOTAL(9,I13:I16)</f>
        <v>0</v>
      </c>
      <c r="J17" s="101"/>
      <c r="K17" s="102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spans="1:26" s="208" customFormat="1" ht="15" customHeight="1" x14ac:dyDescent="0.25">
      <c r="A18" s="91" t="s">
        <v>343</v>
      </c>
      <c r="B18" s="412" t="s">
        <v>352</v>
      </c>
      <c r="C18" s="410"/>
      <c r="D18" s="411"/>
      <c r="E18" s="103" t="s">
        <v>353</v>
      </c>
      <c r="F18" s="103" t="s">
        <v>354</v>
      </c>
      <c r="G18" s="103" t="s">
        <v>355</v>
      </c>
      <c r="H18" s="90" t="s">
        <v>356</v>
      </c>
      <c r="I18" s="91" t="s">
        <v>350</v>
      </c>
      <c r="J18" s="104"/>
      <c r="K18" s="105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 spans="1:26" s="208" customFormat="1" ht="15.75" customHeight="1" x14ac:dyDescent="0.25">
      <c r="A19" s="93" t="s">
        <v>371</v>
      </c>
      <c r="B19" s="413" t="str">
        <f>VLOOKUP(A19,'CDHU INSUMOS'!$A$9:$D$5000,2,FALSE)</f>
        <v>Eletricista</v>
      </c>
      <c r="C19" s="414"/>
      <c r="D19" s="415"/>
      <c r="E19" s="206" t="s">
        <v>30</v>
      </c>
      <c r="F19" s="207">
        <v>4</v>
      </c>
      <c r="G19" s="115">
        <f>VLOOKUP(A19,'CDHU INSUMOS'!$A$9:$D$5000,4,FALSE)</f>
        <v>14.51</v>
      </c>
      <c r="H19" s="116">
        <v>0.9778</v>
      </c>
      <c r="I19" s="117">
        <f t="shared" ref="I19" si="0">ROUND(F19*G19*(1+H19),2)</f>
        <v>114.79</v>
      </c>
      <c r="J19" s="107" t="s">
        <v>36</v>
      </c>
      <c r="K19" s="96" t="str">
        <f t="shared" ref="K19:K23" si="1">A19</f>
        <v>B.01.000.010115</v>
      </c>
      <c r="L19" s="69"/>
      <c r="M19" s="69"/>
      <c r="N19" s="69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s="248" customFormat="1" ht="15.75" customHeight="1" x14ac:dyDescent="0.25">
      <c r="A20" s="93" t="s">
        <v>373</v>
      </c>
      <c r="B20" s="413" t="str">
        <f>VLOOKUP(A20,'CDHU INSUMOS'!$A$9:$D$5000,2,FALSE)</f>
        <v>Ajudante eletricista</v>
      </c>
      <c r="C20" s="414"/>
      <c r="D20" s="415"/>
      <c r="E20" s="206" t="s">
        <v>30</v>
      </c>
      <c r="F20" s="207">
        <v>4</v>
      </c>
      <c r="G20" s="115">
        <f>VLOOKUP(A20,'CDHU INSUMOS'!$A$9:$D$5000,4,FALSE)</f>
        <v>9.9499999999999993</v>
      </c>
      <c r="H20" s="116">
        <v>0.9778</v>
      </c>
      <c r="I20" s="118">
        <f>ROUND(F20*G20*(1+H20),2)</f>
        <v>78.72</v>
      </c>
      <c r="J20" s="107" t="s">
        <v>36</v>
      </c>
      <c r="K20" s="96" t="str">
        <f t="shared" si="1"/>
        <v>B.01.000.010116</v>
      </c>
      <c r="L20" s="120"/>
      <c r="M20" s="120"/>
      <c r="N20" s="120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</row>
    <row r="21" spans="1:26" s="248" customFormat="1" ht="15.75" customHeight="1" x14ac:dyDescent="0.25">
      <c r="A21" s="93" t="s">
        <v>8659</v>
      </c>
      <c r="B21" s="413" t="str">
        <f>VLOOKUP(A21,'CDHU INSUMOS'!$A$9:$D$5000,2,FALSE)</f>
        <v>Eletrotécnico montador</v>
      </c>
      <c r="C21" s="414"/>
      <c r="D21" s="415"/>
      <c r="E21" s="206" t="s">
        <v>30</v>
      </c>
      <c r="F21" s="207">
        <v>8</v>
      </c>
      <c r="G21" s="115">
        <f>VLOOKUP(A21,'CDHU INSUMOS'!$A$9:$D$5000,4,FALSE)</f>
        <v>31.66</v>
      </c>
      <c r="H21" s="116">
        <v>0.9778</v>
      </c>
      <c r="I21" s="118">
        <f>ROUND(F21*G21*(1+H21),2)</f>
        <v>500.94</v>
      </c>
      <c r="J21" s="107" t="s">
        <v>36</v>
      </c>
      <c r="K21" s="96" t="str">
        <f t="shared" si="1"/>
        <v>B.01.000.010117</v>
      </c>
      <c r="L21" s="120"/>
      <c r="M21" s="120"/>
      <c r="N21" s="120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</row>
    <row r="22" spans="1:26" s="313" customFormat="1" ht="15.75" customHeight="1" x14ac:dyDescent="0.25">
      <c r="A22" s="93" t="s">
        <v>383</v>
      </c>
      <c r="B22" s="413" t="str">
        <f>VLOOKUP(A22,'CDHU INSUMOS'!$A$9:$D$5000,2,FALSE)</f>
        <v>Encanador</v>
      </c>
      <c r="C22" s="414"/>
      <c r="D22" s="415"/>
      <c r="E22" s="206" t="s">
        <v>30</v>
      </c>
      <c r="F22" s="207">
        <v>4</v>
      </c>
      <c r="G22" s="115">
        <f>VLOOKUP(A22,'CDHU INSUMOS'!$A$9:$D$5000,4,FALSE)</f>
        <v>14.51</v>
      </c>
      <c r="H22" s="116">
        <v>0.9778</v>
      </c>
      <c r="I22" s="118">
        <f>ROUND(F22*G22*(1+H22),2)</f>
        <v>114.79</v>
      </c>
      <c r="J22" s="107" t="s">
        <v>36</v>
      </c>
      <c r="K22" s="96" t="str">
        <f t="shared" ref="K22" si="2">A22</f>
        <v>B.01.000.010118</v>
      </c>
      <c r="L22" s="120"/>
      <c r="M22" s="120"/>
      <c r="N22" s="120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</row>
    <row r="23" spans="1:26" s="313" customFormat="1" ht="15.75" customHeight="1" x14ac:dyDescent="0.25">
      <c r="A23" s="93" t="s">
        <v>8660</v>
      </c>
      <c r="B23" s="413" t="str">
        <f>VLOOKUP(A23,'CDHU INSUMOS'!$A$9:$D$5000,2,FALSE)</f>
        <v>Ajudante de encanador</v>
      </c>
      <c r="C23" s="414"/>
      <c r="D23" s="415"/>
      <c r="E23" s="206" t="s">
        <v>30</v>
      </c>
      <c r="F23" s="207">
        <v>4</v>
      </c>
      <c r="G23" s="115">
        <f>VLOOKUP(A23,'CDHU INSUMOS'!$A$9:$D$5000,4,FALSE)</f>
        <v>9.9499999999999993</v>
      </c>
      <c r="H23" s="116">
        <v>0.9778</v>
      </c>
      <c r="I23" s="118">
        <f>ROUND(F23*G23*(1+H23),2)</f>
        <v>78.72</v>
      </c>
      <c r="J23" s="107" t="s">
        <v>36</v>
      </c>
      <c r="K23" s="96" t="str">
        <f t="shared" si="1"/>
        <v>B.01.000.010119</v>
      </c>
      <c r="L23" s="120"/>
      <c r="M23" s="120"/>
      <c r="N23" s="120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</row>
    <row r="24" spans="1:26" s="208" customFormat="1" ht="15.75" customHeight="1" x14ac:dyDescent="0.25">
      <c r="A24" s="93" t="s">
        <v>8243</v>
      </c>
      <c r="B24" s="413" t="str">
        <f>VLOOKUP(A24,'CDHU INSUMOS'!$A$9:$D$5000,2,FALSE)</f>
        <v>Servente</v>
      </c>
      <c r="C24" s="414"/>
      <c r="D24" s="415"/>
      <c r="E24" s="206" t="s">
        <v>30</v>
      </c>
      <c r="F24" s="207">
        <v>8</v>
      </c>
      <c r="G24" s="115">
        <f>VLOOKUP(A24,'CDHU INSUMOS'!$A$9:$D$5000,4,FALSE)</f>
        <v>9.9499999999999993</v>
      </c>
      <c r="H24" s="116">
        <v>0.9778</v>
      </c>
      <c r="I24" s="118">
        <f>ROUND(F24*G24*(1+H24),2)</f>
        <v>157.43</v>
      </c>
      <c r="J24" s="107" t="s">
        <v>36</v>
      </c>
      <c r="K24" s="96" t="str">
        <f t="shared" ref="K24" si="3">A24</f>
        <v>B.01.000.010146</v>
      </c>
      <c r="L24" s="120"/>
      <c r="M24" s="120"/>
      <c r="N24" s="120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</row>
    <row r="25" spans="1:26" s="208" customFormat="1" ht="15" customHeight="1" x14ac:dyDescent="0.25">
      <c r="A25" s="409" t="s">
        <v>360</v>
      </c>
      <c r="B25" s="410"/>
      <c r="C25" s="410"/>
      <c r="D25" s="410"/>
      <c r="E25" s="410"/>
      <c r="F25" s="410"/>
      <c r="G25" s="410"/>
      <c r="H25" s="411"/>
      <c r="I25" s="100">
        <f>SUBTOTAL(9,I19:I24)</f>
        <v>1045.3900000000001</v>
      </c>
      <c r="J25" s="101"/>
      <c r="K25" s="102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 spans="1:26" s="208" customFormat="1" ht="15" customHeight="1" x14ac:dyDescent="0.25">
      <c r="A26" s="91" t="s">
        <v>343</v>
      </c>
      <c r="B26" s="412" t="s">
        <v>361</v>
      </c>
      <c r="C26" s="410"/>
      <c r="D26" s="410"/>
      <c r="E26" s="411"/>
      <c r="F26" s="103" t="s">
        <v>353</v>
      </c>
      <c r="G26" s="103" t="s">
        <v>362</v>
      </c>
      <c r="H26" s="103" t="s">
        <v>363</v>
      </c>
      <c r="I26" s="91" t="s">
        <v>350</v>
      </c>
      <c r="J26" s="104"/>
      <c r="K26" s="105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 spans="1:26" s="208" customFormat="1" ht="15" customHeight="1" x14ac:dyDescent="0.25">
      <c r="A27" s="119" t="s">
        <v>8865</v>
      </c>
      <c r="B27" s="416" t="str">
        <f>VLOOKUP(A27,'CDHU INSUMOS'!$A$9:$D$5000,2,FALSE)</f>
        <v>Adesivo para tubos PVC</v>
      </c>
      <c r="C27" s="417"/>
      <c r="D27" s="417"/>
      <c r="E27" s="418"/>
      <c r="F27" s="95" t="str">
        <f>VLOOKUP(A27,'CDHU INSUMOS'!$A$9:$D$5000,3,FALSE)</f>
        <v>KG</v>
      </c>
      <c r="G27" s="95">
        <f>5/33</f>
        <v>0.15151515151515152</v>
      </c>
      <c r="H27" s="109">
        <f>VLOOKUP(A27,'CDHU INSUMOS'!$A$9:$D$5000,4,FALSE)</f>
        <v>72.86</v>
      </c>
      <c r="I27" s="106">
        <f t="shared" ref="I27" si="4">ROUND(G27*H27,2)</f>
        <v>11.04</v>
      </c>
      <c r="J27" s="107" t="s">
        <v>36</v>
      </c>
      <c r="K27" s="314" t="str">
        <f>A27</f>
        <v>B.09.000.069513</v>
      </c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 spans="1:26" s="311" customFormat="1" ht="15" customHeight="1" x14ac:dyDescent="0.25">
      <c r="A28" s="119">
        <v>3904</v>
      </c>
      <c r="B28" s="416" t="s">
        <v>14678</v>
      </c>
      <c r="C28" s="417"/>
      <c r="D28" s="417"/>
      <c r="E28" s="418"/>
      <c r="F28" s="95" t="s">
        <v>61</v>
      </c>
      <c r="G28" s="95">
        <f>60/33</f>
        <v>1.8181818181818181</v>
      </c>
      <c r="H28" s="109">
        <v>0.96</v>
      </c>
      <c r="I28" s="106">
        <f t="shared" ref="I28:I49" si="5">ROUND(G28*H28,2)</f>
        <v>1.75</v>
      </c>
      <c r="J28" s="107" t="s">
        <v>29</v>
      </c>
      <c r="K28" s="314">
        <f>A28</f>
        <v>3904</v>
      </c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 spans="1:26" s="311" customFormat="1" ht="15" customHeight="1" x14ac:dyDescent="0.25">
      <c r="A29" s="119">
        <v>834</v>
      </c>
      <c r="B29" s="416" t="s">
        <v>14687</v>
      </c>
      <c r="C29" s="417"/>
      <c r="D29" s="417"/>
      <c r="E29" s="418"/>
      <c r="F29" s="95" t="s">
        <v>61</v>
      </c>
      <c r="G29" s="95">
        <f>33/33</f>
        <v>1</v>
      </c>
      <c r="H29" s="109">
        <v>4.29</v>
      </c>
      <c r="I29" s="106">
        <f t="shared" si="5"/>
        <v>4.29</v>
      </c>
      <c r="J29" s="107" t="s">
        <v>29</v>
      </c>
      <c r="K29" s="314">
        <f t="shared" ref="K29:K49" si="6">A29</f>
        <v>834</v>
      </c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 spans="1:26" s="311" customFormat="1" ht="15" customHeight="1" x14ac:dyDescent="0.25">
      <c r="A30" s="119">
        <v>3529</v>
      </c>
      <c r="B30" s="416" t="s">
        <v>14686</v>
      </c>
      <c r="C30" s="417"/>
      <c r="D30" s="417"/>
      <c r="E30" s="418"/>
      <c r="F30" s="95" t="s">
        <v>61</v>
      </c>
      <c r="G30" s="95">
        <f>70/33</f>
        <v>2.1212121212121211</v>
      </c>
      <c r="H30" s="109">
        <v>0.86</v>
      </c>
      <c r="I30" s="106">
        <f t="shared" si="5"/>
        <v>1.82</v>
      </c>
      <c r="J30" s="107" t="s">
        <v>29</v>
      </c>
      <c r="K30" s="314">
        <f t="shared" si="6"/>
        <v>3529</v>
      </c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 spans="1:26" s="311" customFormat="1" ht="15" customHeight="1" x14ac:dyDescent="0.25">
      <c r="A31" s="119">
        <v>5678</v>
      </c>
      <c r="B31" s="416" t="s">
        <v>14685</v>
      </c>
      <c r="C31" s="417"/>
      <c r="D31" s="417"/>
      <c r="E31" s="418"/>
      <c r="F31" s="95" t="s">
        <v>61</v>
      </c>
      <c r="G31" s="95">
        <f>100/33</f>
        <v>3.0303030303030303</v>
      </c>
      <c r="H31" s="109">
        <v>6.69</v>
      </c>
      <c r="I31" s="106">
        <f t="shared" si="5"/>
        <v>20.27</v>
      </c>
      <c r="J31" s="107" t="s">
        <v>60</v>
      </c>
      <c r="K31" s="314">
        <f t="shared" si="6"/>
        <v>5678</v>
      </c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 spans="1:26" s="311" customFormat="1" ht="15" customHeight="1" x14ac:dyDescent="0.25">
      <c r="A32" s="119">
        <v>3767</v>
      </c>
      <c r="B32" s="416" t="s">
        <v>14684</v>
      </c>
      <c r="C32" s="417"/>
      <c r="D32" s="417"/>
      <c r="E32" s="418"/>
      <c r="F32" s="95" t="s">
        <v>61</v>
      </c>
      <c r="G32" s="95">
        <f>6/33</f>
        <v>0.18181818181818182</v>
      </c>
      <c r="H32" s="109">
        <v>1.35</v>
      </c>
      <c r="I32" s="106">
        <f t="shared" si="5"/>
        <v>0.25</v>
      </c>
      <c r="J32" s="107" t="s">
        <v>29</v>
      </c>
      <c r="K32" s="314">
        <f t="shared" si="6"/>
        <v>3767</v>
      </c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 spans="1:26" s="311" customFormat="1" ht="15" customHeight="1" x14ac:dyDescent="0.25">
      <c r="A33" s="119">
        <v>3500</v>
      </c>
      <c r="B33" s="416" t="s">
        <v>14683</v>
      </c>
      <c r="C33" s="417"/>
      <c r="D33" s="417"/>
      <c r="E33" s="418"/>
      <c r="F33" s="95" t="s">
        <v>61</v>
      </c>
      <c r="G33" s="95">
        <f>30/33</f>
        <v>0.90909090909090906</v>
      </c>
      <c r="H33" s="109">
        <v>1.77</v>
      </c>
      <c r="I33" s="106">
        <f t="shared" si="5"/>
        <v>1.61</v>
      </c>
      <c r="J33" s="107" t="s">
        <v>29</v>
      </c>
      <c r="K33" s="314">
        <f t="shared" si="6"/>
        <v>3500</v>
      </c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 spans="1:26" s="311" customFormat="1" ht="15" customHeight="1" x14ac:dyDescent="0.25">
      <c r="A34" s="119">
        <v>7206</v>
      </c>
      <c r="B34" s="416" t="s">
        <v>14688</v>
      </c>
      <c r="C34" s="417"/>
      <c r="D34" s="417"/>
      <c r="E34" s="418"/>
      <c r="F34" s="95" t="s">
        <v>61</v>
      </c>
      <c r="G34" s="95">
        <f>6/33</f>
        <v>0.18181818181818182</v>
      </c>
      <c r="H34" s="109">
        <v>14.26</v>
      </c>
      <c r="I34" s="106">
        <f t="shared" si="5"/>
        <v>2.59</v>
      </c>
      <c r="J34" s="107" t="s">
        <v>60</v>
      </c>
      <c r="K34" s="314">
        <f t="shared" si="6"/>
        <v>7206</v>
      </c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 spans="1:26" s="311" customFormat="1" ht="15" customHeight="1" x14ac:dyDescent="0.25">
      <c r="A35" s="119" t="s">
        <v>10705</v>
      </c>
      <c r="B35" s="416" t="str">
        <f>VLOOKUP(A35,'CDHU INSUMOS'!$A$9:$D$5000,2,FALSE)</f>
        <v>Tubo de PVC rígido soldável marrom, DN= 25mm (3/4´)</v>
      </c>
      <c r="C35" s="417"/>
      <c r="D35" s="417"/>
      <c r="E35" s="418"/>
      <c r="F35" s="95" t="str">
        <f>VLOOKUP(A35,'CDHU INSUMOS'!$A$9:$D$5000,3,FALSE)</f>
        <v>M</v>
      </c>
      <c r="G35" s="95">
        <f>10/33</f>
        <v>0.30303030303030304</v>
      </c>
      <c r="H35" s="109">
        <f>VLOOKUP(A35,'CDHU INSUMOS'!$A$9:$D$5000,4,FALSE)</f>
        <v>3.64</v>
      </c>
      <c r="I35" s="106">
        <f t="shared" si="5"/>
        <v>1.1000000000000001</v>
      </c>
      <c r="J35" s="107" t="s">
        <v>36</v>
      </c>
      <c r="K35" s="314" t="str">
        <f t="shared" si="6"/>
        <v>O.02.000.062502</v>
      </c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 spans="1:26" s="311" customFormat="1" ht="15" customHeight="1" x14ac:dyDescent="0.25">
      <c r="A36" s="119">
        <v>20167</v>
      </c>
      <c r="B36" s="416" t="s">
        <v>14682</v>
      </c>
      <c r="C36" s="417"/>
      <c r="D36" s="417"/>
      <c r="E36" s="418"/>
      <c r="F36" s="95" t="s">
        <v>61</v>
      </c>
      <c r="G36" s="95">
        <f>33/33</f>
        <v>1</v>
      </c>
      <c r="H36" s="109">
        <v>5.91</v>
      </c>
      <c r="I36" s="106">
        <f t="shared" si="5"/>
        <v>5.91</v>
      </c>
      <c r="J36" s="107" t="s">
        <v>29</v>
      </c>
      <c r="K36" s="314">
        <f t="shared" si="6"/>
        <v>20167</v>
      </c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 spans="1:26" s="311" customFormat="1" ht="15" customHeight="1" x14ac:dyDescent="0.25">
      <c r="A37" s="119">
        <v>3516</v>
      </c>
      <c r="B37" s="416" t="s">
        <v>14681</v>
      </c>
      <c r="C37" s="417"/>
      <c r="D37" s="417"/>
      <c r="E37" s="418"/>
      <c r="F37" s="95" t="s">
        <v>61</v>
      </c>
      <c r="G37" s="95">
        <f>33/33</f>
        <v>1</v>
      </c>
      <c r="H37" s="109">
        <v>2.81</v>
      </c>
      <c r="I37" s="106">
        <f t="shared" si="5"/>
        <v>2.81</v>
      </c>
      <c r="J37" s="107" t="s">
        <v>29</v>
      </c>
      <c r="K37" s="314">
        <f t="shared" si="6"/>
        <v>3516</v>
      </c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 spans="1:26" s="311" customFormat="1" ht="15" customHeight="1" x14ac:dyDescent="0.25">
      <c r="A38" s="119" t="s">
        <v>10729</v>
      </c>
      <c r="B38" s="416" t="str">
        <f>VLOOKUP(A38,'CDHU INSUMOS'!$A$9:$D$5000,2,FALSE)</f>
        <v>Tubo de PVC rígido branco, pontas lisas, soldável, série normal, DN 40mm</v>
      </c>
      <c r="C38" s="417"/>
      <c r="D38" s="417"/>
      <c r="E38" s="418"/>
      <c r="F38" s="95" t="str">
        <f>VLOOKUP(A38,'CDHU INSUMOS'!$A$9:$D$5000,3,FALSE)</f>
        <v>M</v>
      </c>
      <c r="G38" s="95">
        <f>5/33</f>
        <v>0.15151515151515152</v>
      </c>
      <c r="H38" s="109">
        <f>VLOOKUP(A38,'CDHU INSUMOS'!$A$9:$D$5000,4,FALSE)</f>
        <v>6.75</v>
      </c>
      <c r="I38" s="106">
        <f t="shared" si="5"/>
        <v>1.02</v>
      </c>
      <c r="J38" s="107" t="s">
        <v>36</v>
      </c>
      <c r="K38" s="314" t="str">
        <f t="shared" si="6"/>
        <v>O.02.000.062530</v>
      </c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 spans="1:26" s="311" customFormat="1" ht="15" customHeight="1" x14ac:dyDescent="0.25">
      <c r="A39" s="119" t="s">
        <v>14528</v>
      </c>
      <c r="B39" s="416" t="str">
        <f>VLOOKUP(A39,'CDHU INSUMOS'!$A$9:$D$5000,2,FALSE)</f>
        <v>Solda liga chumbo e estanho de 70x30</v>
      </c>
      <c r="C39" s="417"/>
      <c r="D39" s="417"/>
      <c r="E39" s="418"/>
      <c r="F39" s="95" t="str">
        <f>VLOOKUP(A39,'CDHU INSUMOS'!$A$9:$D$5000,3,FALSE)</f>
        <v>KG</v>
      </c>
      <c r="G39" s="95">
        <f>1/33</f>
        <v>3.0303030303030304E-2</v>
      </c>
      <c r="H39" s="109">
        <f>VLOOKUP(A39,'CDHU INSUMOS'!$A$9:$D$5000,4,FALSE)</f>
        <v>211.89</v>
      </c>
      <c r="I39" s="106">
        <f t="shared" si="5"/>
        <v>6.42</v>
      </c>
      <c r="J39" s="107" t="s">
        <v>36</v>
      </c>
      <c r="K39" s="314" t="str">
        <f t="shared" si="6"/>
        <v>S.04.000.069508</v>
      </c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 spans="1:26" s="311" customFormat="1" ht="15" customHeight="1" x14ac:dyDescent="0.25">
      <c r="A40" s="119" t="s">
        <v>10222</v>
      </c>
      <c r="B40" s="416" t="str">
        <f>VLOOKUP(A40,'CDHU INSUMOS'!$A$9:$D$5000,2,FALSE)</f>
        <v>Pasta para soldar</v>
      </c>
      <c r="C40" s="417"/>
      <c r="D40" s="417"/>
      <c r="E40" s="418"/>
      <c r="F40" s="95" t="str">
        <f>VLOOKUP(A40,'CDHU INSUMOS'!$A$9:$D$5000,3,FALSE)</f>
        <v>KG</v>
      </c>
      <c r="G40" s="95">
        <f>1/33</f>
        <v>3.0303030303030304E-2</v>
      </c>
      <c r="H40" s="109">
        <f>VLOOKUP(A40,'CDHU INSUMOS'!$A$9:$D$5000,4,FALSE)</f>
        <v>74.489999999999995</v>
      </c>
      <c r="I40" s="106">
        <f t="shared" si="5"/>
        <v>2.2599999999999998</v>
      </c>
      <c r="J40" s="107" t="s">
        <v>36</v>
      </c>
      <c r="K40" s="314" t="str">
        <f t="shared" si="6"/>
        <v>H.13.000.069502</v>
      </c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spans="1:26" s="311" customFormat="1" ht="15" customHeight="1" x14ac:dyDescent="0.25">
      <c r="A41" s="119">
        <v>1500</v>
      </c>
      <c r="B41" s="416" t="s">
        <v>14680</v>
      </c>
      <c r="C41" s="417"/>
      <c r="D41" s="417"/>
      <c r="E41" s="418"/>
      <c r="F41" s="95" t="s">
        <v>61</v>
      </c>
      <c r="G41" s="95">
        <f>2/33</f>
        <v>6.0606060606060608E-2</v>
      </c>
      <c r="H41" s="109">
        <v>4.9000000000000004</v>
      </c>
      <c r="I41" s="106">
        <f t="shared" si="5"/>
        <v>0.3</v>
      </c>
      <c r="J41" s="107" t="s">
        <v>60</v>
      </c>
      <c r="K41" s="314">
        <f t="shared" si="6"/>
        <v>1500</v>
      </c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 spans="1:26" s="311" customFormat="1" ht="15" customHeight="1" x14ac:dyDescent="0.25">
      <c r="A42" s="119" t="s">
        <v>12596</v>
      </c>
      <c r="B42" s="416" t="str">
        <f>VLOOKUP(A42,'CDHU INSUMOS'!$A$9:$D$5000,2,FALSE)</f>
        <v>Cabo de cobre flexível de 2,5 mm², isolamento 0,6/1kV - isolação HEPR 90°C</v>
      </c>
      <c r="C42" s="417"/>
      <c r="D42" s="417"/>
      <c r="E42" s="418"/>
      <c r="F42" s="95" t="str">
        <f>VLOOKUP(A42,'CDHU INSUMOS'!$A$9:$D$5000,3,FALSE)</f>
        <v>M</v>
      </c>
      <c r="G42" s="95">
        <f>200/33</f>
        <v>6.0606060606060606</v>
      </c>
      <c r="H42" s="109">
        <f>VLOOKUP(A42,'CDHU INSUMOS'!$A$9:$D$5000,4,FALSE)</f>
        <v>2.39</v>
      </c>
      <c r="I42" s="106">
        <f t="shared" si="5"/>
        <v>14.48</v>
      </c>
      <c r="J42" s="107" t="s">
        <v>36</v>
      </c>
      <c r="K42" s="314" t="str">
        <f t="shared" si="6"/>
        <v>P.08.000.043080</v>
      </c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 spans="1:26" s="311" customFormat="1" ht="15" customHeight="1" x14ac:dyDescent="0.25">
      <c r="A43" s="119" t="s">
        <v>8831</v>
      </c>
      <c r="B43" s="416" t="str">
        <f>VLOOKUP(A43,'CDHU INSUMOS'!$A$9:$D$5000,2,FALSE)</f>
        <v>Fita isolante de 20 m, ref. 3M Scoth 33MR ou equivalente - uso especial</v>
      </c>
      <c r="C43" s="417"/>
      <c r="D43" s="417"/>
      <c r="E43" s="418"/>
      <c r="F43" s="95" t="str">
        <f>VLOOKUP(A43,'CDHU INSUMOS'!$A$9:$D$5000,3,FALSE)</f>
        <v>UN</v>
      </c>
      <c r="G43" s="95">
        <f>6/33</f>
        <v>0.18181818181818182</v>
      </c>
      <c r="H43" s="109">
        <f>VLOOKUP(A43,'CDHU INSUMOS'!$A$9:$D$5000,4,FALSE)</f>
        <v>31.96</v>
      </c>
      <c r="I43" s="106">
        <f t="shared" si="5"/>
        <v>5.81</v>
      </c>
      <c r="J43" s="107" t="s">
        <v>36</v>
      </c>
      <c r="K43" s="314" t="str">
        <f t="shared" si="6"/>
        <v>B.07.000.049501</v>
      </c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 spans="1:26" s="311" customFormat="1" ht="15" customHeight="1" x14ac:dyDescent="0.25">
      <c r="A44" s="119" t="s">
        <v>12174</v>
      </c>
      <c r="B44" s="416" t="str">
        <f>VLOOKUP(A44,'CDHU INSUMOS'!$A$9:$D$5000,2,FALSE)</f>
        <v>Eletroduto de PVC corrugado flexível leve amarelo, DE= 20mm</v>
      </c>
      <c r="C44" s="417"/>
      <c r="D44" s="417"/>
      <c r="E44" s="418"/>
      <c r="F44" s="95" t="str">
        <f>VLOOKUP(A44,'CDHU INSUMOS'!$A$9:$D$5000,3,FALSE)</f>
        <v>M</v>
      </c>
      <c r="G44" s="95">
        <f>50/33</f>
        <v>1.5151515151515151</v>
      </c>
      <c r="H44" s="109">
        <f>VLOOKUP(A44,'CDHU INSUMOS'!$A$9:$D$5000,4,FALSE)</f>
        <v>2.38</v>
      </c>
      <c r="I44" s="106">
        <f t="shared" si="5"/>
        <v>3.61</v>
      </c>
      <c r="J44" s="107" t="s">
        <v>36</v>
      </c>
      <c r="K44" s="314" t="str">
        <f t="shared" si="6"/>
        <v>P.02.000.042511</v>
      </c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 spans="1:26" s="311" customFormat="1" ht="15" customHeight="1" x14ac:dyDescent="0.25">
      <c r="A45" s="119">
        <v>3803</v>
      </c>
      <c r="B45" s="416" t="s">
        <v>14679</v>
      </c>
      <c r="C45" s="417"/>
      <c r="D45" s="417"/>
      <c r="E45" s="418"/>
      <c r="F45" s="95" t="s">
        <v>90</v>
      </c>
      <c r="G45" s="95">
        <f>100/33</f>
        <v>3.0303030303030303</v>
      </c>
      <c r="H45" s="109">
        <v>3.6</v>
      </c>
      <c r="I45" s="106">
        <f t="shared" si="5"/>
        <v>10.91</v>
      </c>
      <c r="J45" s="107" t="s">
        <v>88</v>
      </c>
      <c r="K45" s="314">
        <f t="shared" si="6"/>
        <v>3803</v>
      </c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 spans="1:26" s="311" customFormat="1" ht="15" customHeight="1" x14ac:dyDescent="0.25">
      <c r="A46" s="119" t="s">
        <v>11374</v>
      </c>
      <c r="B46" s="416" t="str">
        <f>VLOOKUP(A46,'CDHU INSUMOS'!$A$9:$D$5000,2,FALSE)</f>
        <v>Tubo de cobre flexível para sistema de ar condicionado, espessura 1/32" - diâmetro 5/16" (0,160 kg/m)</v>
      </c>
      <c r="C46" s="417"/>
      <c r="D46" s="417"/>
      <c r="E46" s="418"/>
      <c r="F46" s="95" t="str">
        <f>VLOOKUP(A46,'CDHU INSUMOS'!$A$9:$D$5000,3,FALSE)</f>
        <v>M</v>
      </c>
      <c r="G46" s="95">
        <f>30/33</f>
        <v>0.90909090909090906</v>
      </c>
      <c r="H46" s="109">
        <f>VLOOKUP(A46,'CDHU INSUMOS'!$A$9:$D$5000,4,FALSE)</f>
        <v>15.62</v>
      </c>
      <c r="I46" s="106">
        <f t="shared" si="5"/>
        <v>14.2</v>
      </c>
      <c r="J46" s="107" t="s">
        <v>36</v>
      </c>
      <c r="K46" s="314" t="str">
        <f t="shared" si="6"/>
        <v>O.08.000.063003</v>
      </c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spans="1:26" s="311" customFormat="1" ht="15" customHeight="1" x14ac:dyDescent="0.25">
      <c r="A47" s="119" t="s">
        <v>8769</v>
      </c>
      <c r="B47" s="416" t="str">
        <f>VLOOKUP(A47,'CDHU INSUMOS'!$A$9:$D$5000,2,FALSE)</f>
        <v>Argamassa colante industrializada, resistência química e térmicas, tipo AC-III. Ref. Argamassa Ligamax Gold Performance Branca da Eliane ou equivalente</v>
      </c>
      <c r="C47" s="417"/>
      <c r="D47" s="417"/>
      <c r="E47" s="418"/>
      <c r="F47" s="95" t="str">
        <f>VLOOKUP(A47,'CDHU INSUMOS'!$A$9:$D$5000,3,FALSE)</f>
        <v>KG</v>
      </c>
      <c r="G47" s="95">
        <f>5*20/33</f>
        <v>3.0303030303030303</v>
      </c>
      <c r="H47" s="109">
        <f>VLOOKUP(A47,'CDHU INSUMOS'!$A$9:$D$5000,4,FALSE)</f>
        <v>3.83</v>
      </c>
      <c r="I47" s="106">
        <f t="shared" si="5"/>
        <v>11.61</v>
      </c>
      <c r="J47" s="107" t="s">
        <v>36</v>
      </c>
      <c r="K47" s="314" t="str">
        <f t="shared" si="6"/>
        <v>B.02.000.039056</v>
      </c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 spans="1:26" s="311" customFormat="1" ht="15" customHeight="1" x14ac:dyDescent="0.25">
      <c r="A48" s="119" t="s">
        <v>8727</v>
      </c>
      <c r="B48" s="416" t="str">
        <f>VLOOKUP(A48,'CDHU INSUMOS'!$A$9:$D$5000,2,FALSE)</f>
        <v>Cimento CPII-E-32 (sacos de 50 kg)</v>
      </c>
      <c r="C48" s="417"/>
      <c r="D48" s="417"/>
      <c r="E48" s="418"/>
      <c r="F48" s="95" t="str">
        <f>VLOOKUP(A48,'CDHU INSUMOS'!$A$9:$D$5000,3,FALSE)</f>
        <v>KG</v>
      </c>
      <c r="G48" s="95">
        <f>150/33</f>
        <v>4.5454545454545459</v>
      </c>
      <c r="H48" s="109">
        <f>VLOOKUP(A48,'CDHU INSUMOS'!$A$9:$D$5000,4,FALSE)</f>
        <v>0.65</v>
      </c>
      <c r="I48" s="106">
        <f t="shared" si="5"/>
        <v>2.95</v>
      </c>
      <c r="J48" s="107" t="s">
        <v>36</v>
      </c>
      <c r="K48" s="314" t="str">
        <f t="shared" si="6"/>
        <v>B.02.000.020508</v>
      </c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 spans="1:26" s="311" customFormat="1" ht="15" customHeight="1" x14ac:dyDescent="0.25">
      <c r="A49" s="119" t="s">
        <v>8783</v>
      </c>
      <c r="B49" s="416" t="str">
        <f>VLOOKUP(A49,'CDHU INSUMOS'!$A$9:$D$5000,2,FALSE)</f>
        <v>Areia média lavada (a granel caçamba fechada)</v>
      </c>
      <c r="C49" s="417"/>
      <c r="D49" s="417"/>
      <c r="E49" s="418"/>
      <c r="F49" s="95" t="str">
        <f>VLOOKUP(A49,'CDHU INSUMOS'!$A$9:$D$5000,3,FALSE)</f>
        <v>M3</v>
      </c>
      <c r="G49" s="95">
        <f>18/1000</f>
        <v>1.7999999999999999E-2</v>
      </c>
      <c r="H49" s="109">
        <f>VLOOKUP(A49,'CDHU INSUMOS'!$A$9:$D$5000,4,FALSE)</f>
        <v>170</v>
      </c>
      <c r="I49" s="106">
        <f t="shared" si="5"/>
        <v>3.06</v>
      </c>
      <c r="J49" s="107" t="s">
        <v>36</v>
      </c>
      <c r="K49" s="314" t="str">
        <f t="shared" si="6"/>
        <v>B.04.000.020503</v>
      </c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 spans="1:26" s="208" customFormat="1" ht="15" customHeight="1" x14ac:dyDescent="0.25">
      <c r="A50" s="409" t="s">
        <v>364</v>
      </c>
      <c r="B50" s="410"/>
      <c r="C50" s="410"/>
      <c r="D50" s="410"/>
      <c r="E50" s="410"/>
      <c r="F50" s="410"/>
      <c r="G50" s="410"/>
      <c r="H50" s="411"/>
      <c r="I50" s="110">
        <f>SUBTOTAL(9,I27:I49)</f>
        <v>130.07000000000002</v>
      </c>
      <c r="J50" s="104"/>
      <c r="K50" s="105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 spans="1:26" s="208" customFormat="1" ht="15" customHeight="1" x14ac:dyDescent="0.25">
      <c r="A51" s="444" t="s">
        <v>375</v>
      </c>
      <c r="B51" s="432"/>
      <c r="C51" s="432"/>
      <c r="D51" s="432"/>
      <c r="E51" s="433"/>
      <c r="F51" s="448" t="s">
        <v>365</v>
      </c>
      <c r="G51" s="414"/>
      <c r="H51" s="415"/>
      <c r="I51" s="111">
        <f>$K$2</f>
        <v>0.29799999999999999</v>
      </c>
      <c r="J51" s="108"/>
      <c r="K51" s="112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 spans="1:26" s="208" customFormat="1" ht="15" customHeight="1" x14ac:dyDescent="0.25">
      <c r="A52" s="380"/>
      <c r="B52" s="335"/>
      <c r="C52" s="335"/>
      <c r="D52" s="335"/>
      <c r="E52" s="386"/>
      <c r="F52" s="449" t="s">
        <v>366</v>
      </c>
      <c r="G52" s="438"/>
      <c r="H52" s="439"/>
      <c r="I52" s="95">
        <f>I50*(1+I51)</f>
        <v>168.83086000000003</v>
      </c>
      <c r="J52" s="93"/>
      <c r="K52" s="96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 spans="1:26" s="208" customFormat="1" ht="15" customHeight="1" thickBot="1" x14ac:dyDescent="0.3">
      <c r="A53" s="380"/>
      <c r="B53" s="335"/>
      <c r="C53" s="335"/>
      <c r="D53" s="335"/>
      <c r="E53" s="386"/>
      <c r="F53" s="449" t="s">
        <v>367</v>
      </c>
      <c r="G53" s="438"/>
      <c r="H53" s="439"/>
      <c r="I53" s="95">
        <f>(I25+I17)*(1+I51)</f>
        <v>1356.9162200000001</v>
      </c>
      <c r="J53" s="93"/>
      <c r="K53" s="96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 spans="1:26" s="208" customFormat="1" ht="15" customHeight="1" thickBot="1" x14ac:dyDescent="0.3">
      <c r="A54" s="445"/>
      <c r="B54" s="446"/>
      <c r="C54" s="446"/>
      <c r="D54" s="446"/>
      <c r="E54" s="447"/>
      <c r="F54" s="450" t="s">
        <v>368</v>
      </c>
      <c r="G54" s="441"/>
      <c r="H54" s="451"/>
      <c r="I54" s="113">
        <f>SUBTOTAL(9,I52:I53)</f>
        <v>1525.7470800000001</v>
      </c>
      <c r="J54" s="114"/>
      <c r="K54" s="77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 spans="1:26" ht="15.75" customHeight="1" thickTop="1" x14ac:dyDescent="0.25"/>
    <row r="56" spans="1:26" ht="15.75" customHeight="1" x14ac:dyDescent="0.25"/>
    <row r="57" spans="1:26" ht="15.75" customHeight="1" x14ac:dyDescent="0.25"/>
    <row r="58" spans="1:26" ht="15.75" customHeight="1" x14ac:dyDescent="0.25"/>
    <row r="59" spans="1:26" ht="15.75" customHeight="1" x14ac:dyDescent="0.25"/>
    <row r="60" spans="1:26" ht="15.75" customHeight="1" x14ac:dyDescent="0.25"/>
    <row r="61" spans="1:26" ht="15.75" customHeight="1" x14ac:dyDescent="0.25"/>
    <row r="62" spans="1:26" ht="15.75" customHeight="1" x14ac:dyDescent="0.25"/>
    <row r="63" spans="1:26" ht="15.75" customHeight="1" x14ac:dyDescent="0.25"/>
    <row r="64" spans="1:26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</sheetData>
  <mergeCells count="49">
    <mergeCell ref="A25:H25"/>
    <mergeCell ref="B26:E26"/>
    <mergeCell ref="B27:E27"/>
    <mergeCell ref="A50:H50"/>
    <mergeCell ref="B28:E28"/>
    <mergeCell ref="B29:E29"/>
    <mergeCell ref="B30:E30"/>
    <mergeCell ref="B31:E31"/>
    <mergeCell ref="B32:E32"/>
    <mergeCell ref="B33:E33"/>
    <mergeCell ref="B34:E34"/>
    <mergeCell ref="B35:E35"/>
    <mergeCell ref="B47:E47"/>
    <mergeCell ref="A51:E54"/>
    <mergeCell ref="F51:H51"/>
    <mergeCell ref="F52:H52"/>
    <mergeCell ref="F53:H53"/>
    <mergeCell ref="F54:H54"/>
    <mergeCell ref="B24:D24"/>
    <mergeCell ref="B20:D20"/>
    <mergeCell ref="B21:D21"/>
    <mergeCell ref="B23:D23"/>
    <mergeCell ref="B22:D22"/>
    <mergeCell ref="A1:A2"/>
    <mergeCell ref="B1:I2"/>
    <mergeCell ref="B3:I3"/>
    <mergeCell ref="B4:I4"/>
    <mergeCell ref="A6:K6"/>
    <mergeCell ref="A7:A8"/>
    <mergeCell ref="B7:H8"/>
    <mergeCell ref="I7:I8"/>
    <mergeCell ref="J7:K7"/>
    <mergeCell ref="B11:H11"/>
    <mergeCell ref="A17:H17"/>
    <mergeCell ref="B18:D18"/>
    <mergeCell ref="B19:D19"/>
    <mergeCell ref="B48:E48"/>
    <mergeCell ref="B49:E49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</mergeCells>
  <pageMargins left="0.23622047244094491" right="0.23622047244094491" top="0.74803149606299213" bottom="0.74803149606299213" header="0" footer="0"/>
  <pageSetup paperSize="9" scale="40" fitToHeight="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1000"/>
  <sheetViews>
    <sheetView showGridLines="0" workbookViewId="0"/>
  </sheetViews>
  <sheetFormatPr defaultColWidth="12.7265625" defaultRowHeight="15" customHeight="1" x14ac:dyDescent="0.25"/>
  <cols>
    <col min="1" max="1" width="24" customWidth="1"/>
    <col min="2" max="2" width="42.453125" customWidth="1"/>
    <col min="3" max="3" width="13.1796875" customWidth="1"/>
    <col min="4" max="4" width="12.1796875" customWidth="1"/>
    <col min="5" max="5" width="12.26953125" customWidth="1"/>
    <col min="6" max="6" width="12.453125" customWidth="1"/>
    <col min="7" max="7" width="12.26953125" customWidth="1"/>
    <col min="8" max="8" width="14.453125" customWidth="1"/>
    <col min="9" max="11" width="8.7265625" customWidth="1"/>
    <col min="12" max="12" width="47.81640625" customWidth="1"/>
    <col min="13" max="21" width="8.7265625" customWidth="1"/>
  </cols>
  <sheetData>
    <row r="1" spans="1:21" ht="12.75" customHeight="1" x14ac:dyDescent="0.25">
      <c r="B1" s="452" t="s">
        <v>0</v>
      </c>
      <c r="C1" s="331"/>
    </row>
    <row r="2" spans="1:21" ht="12.75" customHeight="1" x14ac:dyDescent="0.25">
      <c r="B2" s="453" t="str">
        <f>Sintética!D2</f>
        <v xml:space="preserve">TROCA DE CADEIRAS ODONTOLÓGICAS COM REMANEJAMENTO DE PONTOS - CLÍNICA 3 - EDIFÍCIO FACULDADE DE ODONTOLOGIA DE RIBEIRÃO PRETO (FORP-USP)
</v>
      </c>
      <c r="C2" s="454"/>
      <c r="D2" s="455"/>
    </row>
    <row r="3" spans="1:21" ht="36" customHeight="1" x14ac:dyDescent="0.25">
      <c r="B3" s="456"/>
      <c r="C3" s="457"/>
      <c r="D3" s="458"/>
    </row>
    <row r="4" spans="1:21" ht="12.75" customHeight="1" x14ac:dyDescent="0.35">
      <c r="A4" s="459" t="s">
        <v>384</v>
      </c>
      <c r="B4" s="454"/>
      <c r="C4" s="454"/>
      <c r="D4" s="454"/>
      <c r="E4" s="454"/>
      <c r="F4" s="454"/>
      <c r="G4" s="454"/>
      <c r="H4" s="455"/>
      <c r="L4" s="461" t="s">
        <v>385</v>
      </c>
      <c r="M4" s="462" t="s">
        <v>386</v>
      </c>
      <c r="N4" s="463"/>
      <c r="O4" s="464"/>
      <c r="P4" s="462" t="s">
        <v>387</v>
      </c>
      <c r="Q4" s="463"/>
      <c r="R4" s="464"/>
      <c r="S4" s="462" t="s">
        <v>388</v>
      </c>
      <c r="T4" s="463"/>
      <c r="U4" s="464"/>
    </row>
    <row r="5" spans="1:21" ht="12.75" customHeight="1" x14ac:dyDescent="0.35">
      <c r="A5" s="460"/>
      <c r="B5" s="335"/>
      <c r="C5" s="335"/>
      <c r="D5" s="335"/>
      <c r="E5" s="335"/>
      <c r="F5" s="335"/>
      <c r="G5" s="335"/>
      <c r="H5" s="381"/>
      <c r="L5" s="405"/>
      <c r="M5" s="122" t="s">
        <v>389</v>
      </c>
      <c r="N5" s="122" t="s">
        <v>390</v>
      </c>
      <c r="O5" s="122" t="s">
        <v>391</v>
      </c>
      <c r="P5" s="122" t="s">
        <v>389</v>
      </c>
      <c r="Q5" s="122" t="s">
        <v>390</v>
      </c>
      <c r="R5" s="122" t="s">
        <v>391</v>
      </c>
      <c r="S5" s="122" t="s">
        <v>389</v>
      </c>
      <c r="T5" s="122" t="s">
        <v>390</v>
      </c>
      <c r="U5" s="122" t="s">
        <v>391</v>
      </c>
    </row>
    <row r="6" spans="1:21" ht="13.5" customHeight="1" x14ac:dyDescent="0.25">
      <c r="A6" s="456"/>
      <c r="B6" s="457"/>
      <c r="C6" s="457"/>
      <c r="D6" s="457"/>
      <c r="E6" s="457"/>
      <c r="F6" s="457"/>
      <c r="G6" s="457"/>
      <c r="H6" s="458"/>
      <c r="L6" s="123" t="s">
        <v>392</v>
      </c>
      <c r="M6" s="124">
        <v>0.03</v>
      </c>
      <c r="N6" s="124">
        <v>0.04</v>
      </c>
      <c r="O6" s="124">
        <v>5.5E-2</v>
      </c>
      <c r="P6" s="124">
        <v>8.0000000000000002E-3</v>
      </c>
      <c r="Q6" s="124">
        <v>8.0000000000000002E-3</v>
      </c>
      <c r="R6" s="124">
        <v>0.01</v>
      </c>
      <c r="S6" s="124">
        <v>9.7000000000000003E-3</v>
      </c>
      <c r="T6" s="125">
        <v>1.2699999999999999E-2</v>
      </c>
      <c r="U6" s="125">
        <v>1.2699999999999999E-2</v>
      </c>
    </row>
    <row r="7" spans="1:21" ht="12.75" customHeight="1" x14ac:dyDescent="0.25">
      <c r="A7" s="30"/>
      <c r="L7" s="126" t="s">
        <v>393</v>
      </c>
      <c r="M7" s="127">
        <v>3.7999999999999999E-2</v>
      </c>
      <c r="N7" s="127">
        <v>4.0099999999999997E-2</v>
      </c>
      <c r="O7" s="127">
        <v>4.6699999999999998E-2</v>
      </c>
      <c r="P7" s="127">
        <v>3.2000000000000002E-3</v>
      </c>
      <c r="Q7" s="127">
        <v>4.0000000000000001E-3</v>
      </c>
      <c r="R7" s="127">
        <v>7.4000000000000003E-3</v>
      </c>
      <c r="S7" s="127">
        <v>5.0000000000000001E-3</v>
      </c>
      <c r="T7" s="128">
        <v>5.5999999999999999E-3</v>
      </c>
      <c r="U7" s="128">
        <v>9.7000000000000003E-3</v>
      </c>
    </row>
    <row r="8" spans="1:21" ht="20.25" customHeight="1" x14ac:dyDescent="0.35">
      <c r="A8" s="485" t="s">
        <v>394</v>
      </c>
      <c r="B8" s="330"/>
      <c r="C8" s="330"/>
      <c r="D8" s="330"/>
      <c r="E8" s="330"/>
      <c r="F8" s="330"/>
      <c r="G8" s="330"/>
      <c r="H8" s="331"/>
      <c r="L8" s="129" t="s">
        <v>395</v>
      </c>
      <c r="M8" s="127">
        <v>3.4299999999999997E-2</v>
      </c>
      <c r="N8" s="127">
        <v>4.9299999999999997E-2</v>
      </c>
      <c r="O8" s="127">
        <v>6.7100000000000007E-2</v>
      </c>
      <c r="P8" s="127">
        <v>2.8E-3</v>
      </c>
      <c r="Q8" s="127">
        <v>4.8999999999999998E-3</v>
      </c>
      <c r="R8" s="127">
        <v>7.4999999999999997E-3</v>
      </c>
      <c r="S8" s="127">
        <v>0.01</v>
      </c>
      <c r="T8" s="127">
        <v>1.3899999999999999E-2</v>
      </c>
      <c r="U8" s="127">
        <v>1.7399999999999999E-2</v>
      </c>
    </row>
    <row r="9" spans="1:21" ht="27" customHeight="1" x14ac:dyDescent="0.25">
      <c r="A9" s="130"/>
      <c r="B9" s="130"/>
      <c r="C9" s="486" t="s">
        <v>396</v>
      </c>
      <c r="D9" s="487"/>
      <c r="E9" s="488" t="s">
        <v>397</v>
      </c>
      <c r="F9" s="489"/>
      <c r="G9" s="488" t="s">
        <v>398</v>
      </c>
      <c r="H9" s="415"/>
      <c r="L9" s="129" t="s">
        <v>399</v>
      </c>
      <c r="M9" s="127">
        <v>5.2900000000000003E-2</v>
      </c>
      <c r="N9" s="127">
        <v>5.9200000000000003E-2</v>
      </c>
      <c r="O9" s="127">
        <v>7.9299999999999995E-2</v>
      </c>
      <c r="P9" s="127">
        <v>2.5000000000000001E-3</v>
      </c>
      <c r="Q9" s="127">
        <v>5.1000000000000004E-3</v>
      </c>
      <c r="R9" s="127">
        <v>5.5999999999999999E-3</v>
      </c>
      <c r="S9" s="127">
        <v>0.01</v>
      </c>
      <c r="T9" s="127">
        <v>1.4800000000000001E-2</v>
      </c>
      <c r="U9" s="127">
        <v>1.9699999999999999E-2</v>
      </c>
    </row>
    <row r="10" spans="1:21" ht="12.75" customHeight="1" x14ac:dyDescent="0.25">
      <c r="A10" s="490" t="s">
        <v>9</v>
      </c>
      <c r="B10" s="490" t="s">
        <v>400</v>
      </c>
      <c r="C10" s="131" t="s">
        <v>317</v>
      </c>
      <c r="D10" s="132" t="s">
        <v>317</v>
      </c>
      <c r="E10" s="133" t="s">
        <v>317</v>
      </c>
      <c r="F10" s="134" t="s">
        <v>317</v>
      </c>
      <c r="G10" s="133" t="s">
        <v>317</v>
      </c>
      <c r="H10" s="133" t="s">
        <v>317</v>
      </c>
      <c r="L10" s="135" t="s">
        <v>401</v>
      </c>
      <c r="M10" s="136">
        <v>0.04</v>
      </c>
      <c r="N10" s="136">
        <v>5.5199999999999999E-2</v>
      </c>
      <c r="O10" s="136">
        <v>7.85E-2</v>
      </c>
      <c r="P10" s="135">
        <v>0.81</v>
      </c>
      <c r="Q10" s="136">
        <v>1.2200000000000001E-2</v>
      </c>
      <c r="R10" s="136">
        <v>1.9900000000000001E-2</v>
      </c>
      <c r="S10" s="136">
        <v>1.46E-2</v>
      </c>
      <c r="T10" s="137">
        <v>2.3199999999999998E-2</v>
      </c>
      <c r="U10" s="137">
        <v>3.1600000000000003E-2</v>
      </c>
    </row>
    <row r="11" spans="1:21" ht="12.75" customHeight="1" x14ac:dyDescent="0.25">
      <c r="A11" s="394"/>
      <c r="B11" s="394"/>
      <c r="C11" s="138" t="s">
        <v>402</v>
      </c>
      <c r="D11" s="139" t="s">
        <v>403</v>
      </c>
      <c r="E11" s="140" t="s">
        <v>402</v>
      </c>
      <c r="F11" s="141" t="s">
        <v>403</v>
      </c>
      <c r="G11" s="140" t="s">
        <v>402</v>
      </c>
      <c r="H11" s="140" t="s">
        <v>403</v>
      </c>
      <c r="L11" s="29"/>
      <c r="M11" s="29"/>
      <c r="N11" s="29"/>
      <c r="O11" s="29"/>
      <c r="P11" s="29"/>
      <c r="Q11" s="29"/>
      <c r="R11" s="29"/>
      <c r="S11" s="29"/>
    </row>
    <row r="12" spans="1:21" ht="12.75" customHeight="1" x14ac:dyDescent="0.25">
      <c r="A12" s="142"/>
      <c r="B12" s="126"/>
      <c r="C12" s="143"/>
      <c r="D12" s="144"/>
      <c r="E12" s="142"/>
      <c r="F12" s="145"/>
      <c r="G12" s="142"/>
      <c r="H12" s="142"/>
      <c r="L12" s="467" t="s">
        <v>385</v>
      </c>
      <c r="M12" s="433"/>
      <c r="N12" s="465" t="s">
        <v>404</v>
      </c>
      <c r="O12" s="463"/>
      <c r="P12" s="464"/>
      <c r="Q12" s="465" t="s">
        <v>405</v>
      </c>
      <c r="R12" s="463"/>
      <c r="S12" s="464"/>
    </row>
    <row r="13" spans="1:21" ht="12.75" customHeight="1" x14ac:dyDescent="0.25">
      <c r="A13" s="146">
        <v>1</v>
      </c>
      <c r="B13" s="147" t="s">
        <v>386</v>
      </c>
      <c r="C13" s="148" t="s">
        <v>406</v>
      </c>
      <c r="D13" s="149">
        <v>4</v>
      </c>
      <c r="E13" s="150" t="s">
        <v>406</v>
      </c>
      <c r="F13" s="151">
        <v>3</v>
      </c>
      <c r="G13" s="150" t="s">
        <v>406</v>
      </c>
      <c r="H13" s="150">
        <v>5.5</v>
      </c>
      <c r="L13" s="423"/>
      <c r="M13" s="425"/>
      <c r="N13" s="152" t="s">
        <v>389</v>
      </c>
      <c r="O13" s="152" t="s">
        <v>390</v>
      </c>
      <c r="P13" s="152" t="s">
        <v>391</v>
      </c>
      <c r="Q13" s="152" t="s">
        <v>389</v>
      </c>
      <c r="R13" s="152" t="s">
        <v>390</v>
      </c>
      <c r="S13" s="152" t="s">
        <v>391</v>
      </c>
    </row>
    <row r="14" spans="1:21" ht="12.75" customHeight="1" x14ac:dyDescent="0.25">
      <c r="A14" s="126" t="s">
        <v>407</v>
      </c>
      <c r="B14" s="153" t="s">
        <v>408</v>
      </c>
      <c r="C14" s="154" t="s">
        <v>406</v>
      </c>
      <c r="D14" s="155" t="s">
        <v>406</v>
      </c>
      <c r="E14" s="156" t="s">
        <v>406</v>
      </c>
      <c r="F14" s="157" t="s">
        <v>406</v>
      </c>
      <c r="G14" s="156" t="s">
        <v>406</v>
      </c>
      <c r="H14" s="156" t="s">
        <v>406</v>
      </c>
      <c r="L14" s="466" t="s">
        <v>392</v>
      </c>
      <c r="M14" s="415"/>
      <c r="N14" s="124">
        <v>5.8999999999999999E-3</v>
      </c>
      <c r="O14" s="124">
        <v>1.23E-2</v>
      </c>
      <c r="P14" s="124">
        <v>1.3899999999999999E-2</v>
      </c>
      <c r="Q14" s="124">
        <v>6.1600000000000002E-2</v>
      </c>
      <c r="R14" s="124">
        <v>7.3999999999999996E-2</v>
      </c>
      <c r="S14" s="124">
        <v>8.9599999999999999E-2</v>
      </c>
    </row>
    <row r="15" spans="1:21" ht="12.75" customHeight="1" x14ac:dyDescent="0.25">
      <c r="A15" s="126" t="s">
        <v>409</v>
      </c>
      <c r="B15" s="153" t="s">
        <v>410</v>
      </c>
      <c r="C15" s="154" t="s">
        <v>406</v>
      </c>
      <c r="D15" s="155" t="s">
        <v>406</v>
      </c>
      <c r="E15" s="156" t="s">
        <v>406</v>
      </c>
      <c r="F15" s="157" t="s">
        <v>406</v>
      </c>
      <c r="G15" s="156" t="s">
        <v>406</v>
      </c>
      <c r="H15" s="156" t="s">
        <v>406</v>
      </c>
      <c r="L15" s="468" t="s">
        <v>393</v>
      </c>
      <c r="M15" s="439"/>
      <c r="N15" s="127">
        <v>1.0200000000000001E-2</v>
      </c>
      <c r="O15" s="158">
        <v>1.11E-2</v>
      </c>
      <c r="P15" s="127">
        <v>1.21E-2</v>
      </c>
      <c r="Q15" s="127">
        <v>6.6400000000000001E-2</v>
      </c>
      <c r="R15" s="158">
        <v>7.2999999999999995E-2</v>
      </c>
      <c r="S15" s="127">
        <v>8.6900000000000005E-2</v>
      </c>
    </row>
    <row r="16" spans="1:21" ht="12.75" customHeight="1" x14ac:dyDescent="0.25">
      <c r="A16" s="126" t="s">
        <v>411</v>
      </c>
      <c r="B16" s="153" t="s">
        <v>412</v>
      </c>
      <c r="C16" s="154" t="s">
        <v>406</v>
      </c>
      <c r="D16" s="155" t="s">
        <v>406</v>
      </c>
      <c r="E16" s="156" t="s">
        <v>406</v>
      </c>
      <c r="F16" s="157" t="s">
        <v>406</v>
      </c>
      <c r="G16" s="156" t="s">
        <v>406</v>
      </c>
      <c r="H16" s="156" t="s">
        <v>406</v>
      </c>
      <c r="L16" s="469" t="s">
        <v>395</v>
      </c>
      <c r="M16" s="439"/>
      <c r="N16" s="127">
        <v>9.4000000000000004E-3</v>
      </c>
      <c r="O16" s="158">
        <v>9.9000000000000008E-3</v>
      </c>
      <c r="P16" s="127">
        <v>1.17E-2</v>
      </c>
      <c r="Q16" s="127">
        <v>6.7400000000000002E-2</v>
      </c>
      <c r="R16" s="158">
        <v>8.0399999999999999E-2</v>
      </c>
      <c r="S16" s="127">
        <v>9.4E-2</v>
      </c>
    </row>
    <row r="17" spans="1:19" ht="12.75" customHeight="1" x14ac:dyDescent="0.25">
      <c r="A17" s="159" t="s">
        <v>406</v>
      </c>
      <c r="B17" s="153" t="s">
        <v>406</v>
      </c>
      <c r="C17" s="154" t="s">
        <v>406</v>
      </c>
      <c r="D17" s="155" t="s">
        <v>406</v>
      </c>
      <c r="E17" s="156" t="s">
        <v>406</v>
      </c>
      <c r="F17" s="157" t="s">
        <v>406</v>
      </c>
      <c r="G17" s="156" t="s">
        <v>406</v>
      </c>
      <c r="H17" s="156" t="s">
        <v>406</v>
      </c>
      <c r="L17" s="469" t="s">
        <v>399</v>
      </c>
      <c r="M17" s="439"/>
      <c r="N17" s="127">
        <v>1.01E-2</v>
      </c>
      <c r="O17" s="158">
        <v>1.0699999999999999E-2</v>
      </c>
      <c r="P17" s="127">
        <v>1.11E-2</v>
      </c>
      <c r="Q17" s="127">
        <v>0.08</v>
      </c>
      <c r="R17" s="158">
        <v>8.3099999999999993E-2</v>
      </c>
      <c r="S17" s="127">
        <v>9.5100000000000004E-2</v>
      </c>
    </row>
    <row r="18" spans="1:19" ht="12.75" customHeight="1" x14ac:dyDescent="0.25">
      <c r="A18" s="146">
        <v>2</v>
      </c>
      <c r="B18" s="147" t="s">
        <v>413</v>
      </c>
      <c r="C18" s="148">
        <f>SUM(C19:C23)</f>
        <v>11.15</v>
      </c>
      <c r="D18" s="149"/>
      <c r="E18" s="150">
        <f>SUM(E19:E23)</f>
        <v>11.15</v>
      </c>
      <c r="F18" s="151"/>
      <c r="G18" s="150">
        <f>SUM(G19:G23)</f>
        <v>11.15</v>
      </c>
      <c r="H18" s="150"/>
      <c r="L18" s="470" t="s">
        <v>401</v>
      </c>
      <c r="M18" s="442"/>
      <c r="N18" s="136">
        <v>9.4000000000000004E-3</v>
      </c>
      <c r="O18" s="160">
        <v>1.0200000000000001E-2</v>
      </c>
      <c r="P18" s="136">
        <v>1.3299999999999999E-2</v>
      </c>
      <c r="Q18" s="136">
        <v>7.1400000000000005E-2</v>
      </c>
      <c r="R18" s="160">
        <v>8.4000000000000005E-2</v>
      </c>
      <c r="S18" s="136">
        <v>0.1043</v>
      </c>
    </row>
    <row r="19" spans="1:19" ht="12.75" customHeight="1" x14ac:dyDescent="0.25">
      <c r="A19" s="126" t="s">
        <v>414</v>
      </c>
      <c r="B19" s="161" t="s">
        <v>415</v>
      </c>
      <c r="C19" s="154">
        <v>3</v>
      </c>
      <c r="D19" s="155"/>
      <c r="E19" s="156">
        <v>3</v>
      </c>
      <c r="F19" s="157"/>
      <c r="G19" s="156">
        <v>3</v>
      </c>
      <c r="H19" s="156"/>
      <c r="L19" s="29"/>
      <c r="M19" s="29"/>
      <c r="N19" s="29"/>
      <c r="O19" s="29"/>
      <c r="P19" s="29"/>
      <c r="Q19" s="29"/>
      <c r="R19" s="29"/>
      <c r="S19" s="29"/>
    </row>
    <row r="20" spans="1:19" ht="12.75" customHeight="1" x14ac:dyDescent="0.25">
      <c r="A20" s="126" t="s">
        <v>416</v>
      </c>
      <c r="B20" s="153" t="s">
        <v>417</v>
      </c>
      <c r="C20" s="154">
        <v>0.65</v>
      </c>
      <c r="D20" s="155"/>
      <c r="E20" s="156">
        <v>0.65</v>
      </c>
      <c r="F20" s="157"/>
      <c r="G20" s="156">
        <v>0.65</v>
      </c>
      <c r="H20" s="156"/>
      <c r="L20" s="29"/>
      <c r="M20" s="29"/>
      <c r="N20" s="29"/>
      <c r="O20" s="29"/>
      <c r="P20" s="29"/>
      <c r="Q20" s="29"/>
      <c r="R20" s="29"/>
      <c r="S20" s="29"/>
    </row>
    <row r="21" spans="1:19" ht="12.75" customHeight="1" x14ac:dyDescent="0.25">
      <c r="A21" s="126" t="s">
        <v>418</v>
      </c>
      <c r="B21" s="153" t="s">
        <v>419</v>
      </c>
      <c r="C21" s="154">
        <v>3</v>
      </c>
      <c r="D21" s="155"/>
      <c r="E21" s="156">
        <v>3</v>
      </c>
      <c r="F21" s="157"/>
      <c r="G21" s="156">
        <v>3</v>
      </c>
      <c r="H21" s="156"/>
      <c r="L21" s="471" t="s">
        <v>420</v>
      </c>
      <c r="M21" s="378"/>
      <c r="N21" s="378"/>
      <c r="O21" s="378"/>
      <c r="P21" s="378"/>
      <c r="Q21" s="378"/>
      <c r="R21" s="378"/>
      <c r="S21" s="472"/>
    </row>
    <row r="22" spans="1:19" ht="12.75" customHeight="1" x14ac:dyDescent="0.25">
      <c r="A22" s="126" t="s">
        <v>421</v>
      </c>
      <c r="B22" s="153" t="s">
        <v>422</v>
      </c>
      <c r="C22" s="154">
        <v>0</v>
      </c>
      <c r="D22" s="155"/>
      <c r="E22" s="156">
        <v>0</v>
      </c>
      <c r="F22" s="157"/>
      <c r="G22" s="156">
        <v>0</v>
      </c>
      <c r="H22" s="156"/>
      <c r="L22" s="473"/>
      <c r="M22" s="335"/>
      <c r="N22" s="335"/>
      <c r="O22" s="335"/>
      <c r="P22" s="335"/>
      <c r="Q22" s="335"/>
      <c r="R22" s="335"/>
      <c r="S22" s="474"/>
    </row>
    <row r="23" spans="1:19" ht="12.75" customHeight="1" x14ac:dyDescent="0.25">
      <c r="A23" s="126" t="s">
        <v>423</v>
      </c>
      <c r="B23" s="153" t="s">
        <v>424</v>
      </c>
      <c r="C23" s="154">
        <v>4.5</v>
      </c>
      <c r="D23" s="155"/>
      <c r="E23" s="156">
        <v>4.5</v>
      </c>
      <c r="F23" s="157"/>
      <c r="G23" s="156">
        <v>4.5</v>
      </c>
      <c r="H23" s="156"/>
      <c r="L23" s="475"/>
      <c r="M23" s="383"/>
      <c r="N23" s="383"/>
      <c r="O23" s="383"/>
      <c r="P23" s="383"/>
      <c r="Q23" s="383"/>
      <c r="R23" s="383"/>
      <c r="S23" s="476"/>
    </row>
    <row r="24" spans="1:19" ht="12.75" customHeight="1" x14ac:dyDescent="0.25">
      <c r="A24" s="146">
        <v>3</v>
      </c>
      <c r="B24" s="147" t="s">
        <v>425</v>
      </c>
      <c r="C24" s="162" t="s">
        <v>406</v>
      </c>
      <c r="D24" s="149">
        <f>SUM(D25:D27)</f>
        <v>2.073</v>
      </c>
      <c r="E24" s="163" t="s">
        <v>406</v>
      </c>
      <c r="F24" s="151">
        <f>SUM(F25:F27)</f>
        <v>1.77</v>
      </c>
      <c r="G24" s="163" t="s">
        <v>406</v>
      </c>
      <c r="H24" s="150">
        <f>SUM(H25:H27)</f>
        <v>2.27</v>
      </c>
      <c r="I24" s="26"/>
    </row>
    <row r="25" spans="1:19" ht="12.75" customHeight="1" x14ac:dyDescent="0.25">
      <c r="A25" s="126" t="s">
        <v>426</v>
      </c>
      <c r="B25" s="153" t="s">
        <v>427</v>
      </c>
      <c r="C25" s="154"/>
      <c r="D25" s="155">
        <v>0.4</v>
      </c>
      <c r="E25" s="156"/>
      <c r="F25" s="157">
        <v>0.4</v>
      </c>
      <c r="G25" s="156"/>
      <c r="H25" s="156">
        <v>0.5</v>
      </c>
    </row>
    <row r="26" spans="1:19" ht="12.75" customHeight="1" x14ac:dyDescent="0.25">
      <c r="A26" s="126" t="s">
        <v>428</v>
      </c>
      <c r="B26" s="153" t="s">
        <v>388</v>
      </c>
      <c r="C26" s="154"/>
      <c r="D26" s="155">
        <v>1.2729999999999999</v>
      </c>
      <c r="E26" s="156"/>
      <c r="F26" s="157">
        <v>0.97</v>
      </c>
      <c r="G26" s="156"/>
      <c r="H26" s="156">
        <v>1.27</v>
      </c>
    </row>
    <row r="27" spans="1:19" ht="12.75" customHeight="1" x14ac:dyDescent="0.25">
      <c r="A27" s="126" t="s">
        <v>428</v>
      </c>
      <c r="B27" s="153" t="s">
        <v>429</v>
      </c>
      <c r="C27" s="154"/>
      <c r="D27" s="155">
        <v>0.4</v>
      </c>
      <c r="E27" s="156"/>
      <c r="F27" s="157">
        <v>0.4</v>
      </c>
      <c r="G27" s="156"/>
      <c r="H27" s="156">
        <v>0.5</v>
      </c>
    </row>
    <row r="28" spans="1:19" ht="12.75" customHeight="1" x14ac:dyDescent="0.25">
      <c r="A28" s="159"/>
      <c r="B28" s="153"/>
      <c r="C28" s="154"/>
      <c r="D28" s="155"/>
      <c r="E28" s="156"/>
      <c r="F28" s="157"/>
      <c r="G28" s="156"/>
      <c r="H28" s="156"/>
    </row>
    <row r="29" spans="1:19" ht="12.75" customHeight="1" x14ac:dyDescent="0.25">
      <c r="A29" s="146">
        <v>4</v>
      </c>
      <c r="B29" s="147" t="s">
        <v>430</v>
      </c>
      <c r="C29" s="162" t="s">
        <v>406</v>
      </c>
      <c r="D29" s="149">
        <v>1.23</v>
      </c>
      <c r="E29" s="163" t="s">
        <v>406</v>
      </c>
      <c r="F29" s="151">
        <v>0.59</v>
      </c>
      <c r="G29" s="163" t="s">
        <v>406</v>
      </c>
      <c r="H29" s="150">
        <v>1.39</v>
      </c>
    </row>
    <row r="30" spans="1:19" ht="12.75" customHeight="1" x14ac:dyDescent="0.25">
      <c r="A30" s="159"/>
      <c r="B30" s="153"/>
      <c r="C30" s="154"/>
      <c r="D30" s="155"/>
      <c r="E30" s="156"/>
      <c r="F30" s="157"/>
      <c r="G30" s="156"/>
      <c r="H30" s="156"/>
    </row>
    <row r="31" spans="1:19" ht="12.75" customHeight="1" x14ac:dyDescent="0.25">
      <c r="A31" s="146">
        <v>5</v>
      </c>
      <c r="B31" s="147" t="s">
        <v>405</v>
      </c>
      <c r="C31" s="148"/>
      <c r="D31" s="149">
        <v>7.4</v>
      </c>
      <c r="E31" s="150"/>
      <c r="F31" s="151">
        <v>6.16</v>
      </c>
      <c r="G31" s="150"/>
      <c r="H31" s="150">
        <v>8.9600000000000009</v>
      </c>
    </row>
    <row r="32" spans="1:19" ht="12.75" customHeight="1" x14ac:dyDescent="0.25">
      <c r="A32" s="159"/>
      <c r="B32" s="153"/>
      <c r="C32" s="164"/>
      <c r="D32" s="165"/>
      <c r="E32" s="166"/>
      <c r="F32" s="167"/>
      <c r="G32" s="166"/>
      <c r="H32" s="166"/>
    </row>
    <row r="33" spans="1:12" ht="12.75" customHeight="1" x14ac:dyDescent="0.25">
      <c r="A33" s="168" t="s">
        <v>406</v>
      </c>
      <c r="B33" s="169" t="s">
        <v>431</v>
      </c>
      <c r="C33" s="170" t="s">
        <v>406</v>
      </c>
      <c r="D33" s="171">
        <f>ROUND((((1+(D13%+D25%+D26%+D27%))*(1+D29%)*(1+D31%)/(1-C18%))-(1))*100,2)</f>
        <v>29.8</v>
      </c>
      <c r="E33" s="172" t="s">
        <v>406</v>
      </c>
      <c r="F33" s="173">
        <f>ROUND((((1+(F13%+F25%+F26%+F27%))*(1+F29%)*(1+F31%)/(1-E18%))-(1))*100,2)</f>
        <v>25.92</v>
      </c>
      <c r="G33" s="172" t="s">
        <v>406</v>
      </c>
      <c r="H33" s="172">
        <f>ROUND((((1+(H13%+H25%+H26%+H27%))*(1+H29%)*(1+H31%)/(1-G18%))-(1))*100,2)</f>
        <v>34</v>
      </c>
    </row>
    <row r="34" spans="1:12" ht="18" customHeight="1" x14ac:dyDescent="0.25">
      <c r="A34" s="174" t="s">
        <v>432</v>
      </c>
      <c r="B34" s="175"/>
      <c r="C34" s="478">
        <f>ROUND((((1+((D13+D24)/100))*(1+D29/100)*(1+D31/100))/(1-C18/100)-1)*100,2)</f>
        <v>29.8</v>
      </c>
      <c r="D34" s="479"/>
      <c r="E34" s="484">
        <f>ROUND((((1+((F13+F24)/100))*(1+F29/100)*(1+F31/100))/(1-E18/100)-1)*100,2)</f>
        <v>25.92</v>
      </c>
      <c r="F34" s="432"/>
      <c r="G34" s="484">
        <f>ROUND((((1+((H13+H24)/100))*(1+H29/100)*(1+H31/100))/(1-G18/100)-1)*100,2)</f>
        <v>34</v>
      </c>
      <c r="H34" s="433"/>
      <c r="I34" s="491"/>
      <c r="J34" s="335"/>
      <c r="K34" s="335"/>
      <c r="L34" s="335"/>
    </row>
    <row r="35" spans="1:12" ht="12.75" customHeight="1" x14ac:dyDescent="0.25">
      <c r="A35" s="35"/>
      <c r="B35" s="176"/>
      <c r="C35" s="480"/>
      <c r="D35" s="481"/>
      <c r="E35" s="380"/>
      <c r="F35" s="335"/>
      <c r="G35" s="380"/>
      <c r="H35" s="386"/>
    </row>
    <row r="36" spans="1:12" ht="12.75" customHeight="1" x14ac:dyDescent="0.25">
      <c r="A36" s="492" t="s">
        <v>433</v>
      </c>
      <c r="B36" s="331"/>
      <c r="C36" s="482"/>
      <c r="D36" s="483"/>
      <c r="E36" s="423"/>
      <c r="F36" s="424"/>
      <c r="G36" s="423"/>
      <c r="H36" s="425"/>
    </row>
    <row r="37" spans="1:12" ht="12.75" customHeight="1" x14ac:dyDescent="0.3">
      <c r="A37" s="493" t="s">
        <v>406</v>
      </c>
      <c r="B37" s="335"/>
      <c r="C37" s="494" t="s">
        <v>434</v>
      </c>
      <c r="D37" s="495"/>
    </row>
    <row r="38" spans="1:12" ht="12.75" customHeight="1" x14ac:dyDescent="0.25">
      <c r="A38" s="496"/>
      <c r="B38" s="335"/>
      <c r="C38" s="335"/>
      <c r="D38" s="335"/>
    </row>
    <row r="39" spans="1:12" ht="12.75" customHeight="1" x14ac:dyDescent="0.25">
      <c r="A39" s="477" t="s">
        <v>435</v>
      </c>
      <c r="B39" s="335"/>
      <c r="C39" s="335"/>
      <c r="D39" s="335"/>
    </row>
    <row r="40" spans="1:12" ht="176.25" customHeight="1" x14ac:dyDescent="0.25">
      <c r="B40" s="177"/>
      <c r="C40" s="178"/>
    </row>
    <row r="41" spans="1:12" ht="12.75" customHeight="1" x14ac:dyDescent="0.25"/>
    <row r="42" spans="1:12" ht="12.75" customHeight="1" x14ac:dyDescent="0.25"/>
    <row r="43" spans="1:12" ht="12.75" customHeight="1" x14ac:dyDescent="0.25"/>
    <row r="44" spans="1:12" ht="12.75" customHeight="1" x14ac:dyDescent="0.25"/>
    <row r="45" spans="1:12" ht="12.75" customHeight="1" x14ac:dyDescent="0.25"/>
    <row r="46" spans="1:12" ht="12.75" customHeight="1" x14ac:dyDescent="0.25"/>
    <row r="47" spans="1:12" ht="12.75" customHeight="1" x14ac:dyDescent="0.25"/>
    <row r="48" spans="1:12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1">
    <mergeCell ref="I34:L34"/>
    <mergeCell ref="A36:B36"/>
    <mergeCell ref="A37:B37"/>
    <mergeCell ref="C37:D37"/>
    <mergeCell ref="A38:D38"/>
    <mergeCell ref="A39:D39"/>
    <mergeCell ref="C34:D36"/>
    <mergeCell ref="E34:F36"/>
    <mergeCell ref="G34:H36"/>
    <mergeCell ref="A8:H8"/>
    <mergeCell ref="C9:D9"/>
    <mergeCell ref="E9:F9"/>
    <mergeCell ref="G9:H9"/>
    <mergeCell ref="A10:A11"/>
    <mergeCell ref="B10:B11"/>
    <mergeCell ref="L15:M15"/>
    <mergeCell ref="L16:M16"/>
    <mergeCell ref="L17:M17"/>
    <mergeCell ref="L18:M18"/>
    <mergeCell ref="L21:S23"/>
    <mergeCell ref="P4:R4"/>
    <mergeCell ref="S4:U4"/>
    <mergeCell ref="N12:P12"/>
    <mergeCell ref="Q12:S12"/>
    <mergeCell ref="L14:M14"/>
    <mergeCell ref="L12:M13"/>
    <mergeCell ref="B1:C1"/>
    <mergeCell ref="B2:D3"/>
    <mergeCell ref="A4:H6"/>
    <mergeCell ref="L4:L5"/>
    <mergeCell ref="M4:O4"/>
  </mergeCells>
  <pageMargins left="0.25" right="0.25" top="0.75" bottom="0.75" header="0" footer="0"/>
  <pageSetup paperSize="9" fitToHeight="0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4095"/>
  <sheetViews>
    <sheetView workbookViewId="0">
      <pane ySplit="8" topLeftCell="A4083" activePane="bottomLeft" state="frozen"/>
      <selection activeCell="B3166" sqref="B3166"/>
      <selection pane="bottomLeft" activeCell="B3166" sqref="B3166"/>
    </sheetView>
  </sheetViews>
  <sheetFormatPr defaultColWidth="12.7265625" defaultRowHeight="15" customHeight="1" x14ac:dyDescent="0.25"/>
  <cols>
    <col min="1" max="1" width="13" style="225" customWidth="1"/>
    <col min="2" max="2" width="86.26953125" style="225" customWidth="1"/>
    <col min="3" max="3" width="9.1796875" style="225" customWidth="1"/>
    <col min="4" max="4" width="14.7265625" style="225" customWidth="1"/>
    <col min="5" max="5" width="21.26953125" style="225" customWidth="1"/>
    <col min="6" max="6" width="13.7265625" style="225" customWidth="1"/>
    <col min="7" max="7" width="13" style="225" customWidth="1"/>
    <col min="8" max="10" width="12.7265625" style="225" customWidth="1"/>
    <col min="11" max="16384" width="12.7265625" style="225"/>
  </cols>
  <sheetData>
    <row r="1" spans="1:26" ht="12.75" customHeight="1" x14ac:dyDescent="0.35">
      <c r="A1" s="221"/>
      <c r="B1" s="497" t="s">
        <v>436</v>
      </c>
      <c r="C1" s="498"/>
      <c r="D1" s="498"/>
      <c r="E1" s="498"/>
      <c r="F1" s="499"/>
      <c r="G1" s="222"/>
      <c r="H1" s="223"/>
      <c r="I1" s="223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</row>
    <row r="2" spans="1:26" ht="12.75" customHeight="1" x14ac:dyDescent="0.35">
      <c r="A2" s="497" t="s">
        <v>437</v>
      </c>
      <c r="B2" s="498"/>
      <c r="C2" s="498"/>
      <c r="D2" s="498"/>
      <c r="E2" s="498"/>
      <c r="F2" s="499"/>
      <c r="G2" s="222"/>
      <c r="H2" s="223"/>
      <c r="I2" s="223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</row>
    <row r="3" spans="1:26" ht="12.75" customHeight="1" x14ac:dyDescent="0.35">
      <c r="A3" s="500" t="s">
        <v>438</v>
      </c>
      <c r="B3" s="498"/>
      <c r="C3" s="498"/>
      <c r="D3" s="498"/>
      <c r="E3" s="498"/>
      <c r="F3" s="499"/>
      <c r="G3" s="222"/>
      <c r="H3" s="223"/>
      <c r="I3" s="223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</row>
    <row r="4" spans="1:26" ht="12.75" customHeight="1" x14ac:dyDescent="0.35">
      <c r="A4" s="501" t="s">
        <v>439</v>
      </c>
      <c r="B4" s="498"/>
      <c r="C4" s="498"/>
      <c r="D4" s="498"/>
      <c r="E4" s="498"/>
      <c r="F4" s="499"/>
      <c r="G4" s="222"/>
      <c r="H4" s="223"/>
      <c r="I4" s="223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</row>
    <row r="5" spans="1:26" ht="12.75" customHeight="1" x14ac:dyDescent="0.35">
      <c r="A5" s="226"/>
      <c r="B5" s="222"/>
      <c r="C5" s="222"/>
      <c r="D5" s="226"/>
      <c r="E5" s="226"/>
      <c r="F5" s="308" t="s">
        <v>14675</v>
      </c>
      <c r="G5" s="222"/>
      <c r="H5" s="223"/>
      <c r="I5" s="223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</row>
    <row r="6" spans="1:26" ht="12.75" customHeight="1" x14ac:dyDescent="0.35">
      <c r="A6" s="226"/>
      <c r="B6" s="226"/>
      <c r="C6" s="226"/>
      <c r="D6" s="226"/>
      <c r="E6" s="227" t="s">
        <v>440</v>
      </c>
      <c r="F6" s="309" t="s">
        <v>14676</v>
      </c>
      <c r="G6" s="222"/>
      <c r="H6" s="223"/>
      <c r="I6" s="223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</row>
    <row r="7" spans="1:26" ht="12.75" customHeight="1" x14ac:dyDescent="0.35">
      <c r="A7" s="226"/>
      <c r="B7" s="226"/>
      <c r="C7" s="228" t="s">
        <v>441</v>
      </c>
      <c r="D7" s="229">
        <v>0</v>
      </c>
      <c r="E7" s="228" t="s">
        <v>442</v>
      </c>
      <c r="F7" s="310">
        <v>1.0539000000000001</v>
      </c>
      <c r="G7" s="222"/>
      <c r="H7" s="223"/>
      <c r="I7" s="223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4"/>
    </row>
    <row r="8" spans="1:26" ht="12.75" customHeight="1" x14ac:dyDescent="0.35">
      <c r="A8" s="230" t="s">
        <v>443</v>
      </c>
      <c r="B8" s="231" t="s">
        <v>444</v>
      </c>
      <c r="C8" s="232" t="s">
        <v>445</v>
      </c>
      <c r="D8" s="233" t="s">
        <v>446</v>
      </c>
      <c r="E8" s="233" t="s">
        <v>352</v>
      </c>
      <c r="F8" s="233" t="s">
        <v>350</v>
      </c>
      <c r="G8" s="222"/>
      <c r="H8" s="223"/>
      <c r="I8" s="223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</row>
    <row r="9" spans="1:26" ht="12.75" customHeight="1" x14ac:dyDescent="0.35">
      <c r="A9" s="234" t="s">
        <v>447</v>
      </c>
      <c r="B9" s="235" t="s">
        <v>448</v>
      </c>
      <c r="C9" s="236"/>
      <c r="D9" s="237"/>
      <c r="E9" s="237"/>
      <c r="F9" s="237"/>
      <c r="G9" s="238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</row>
    <row r="10" spans="1:26" ht="12.75" customHeight="1" x14ac:dyDescent="0.35">
      <c r="A10" s="218" t="s">
        <v>449</v>
      </c>
      <c r="B10" s="219" t="s">
        <v>450</v>
      </c>
      <c r="C10" s="220"/>
      <c r="D10" s="205"/>
      <c r="E10" s="205"/>
      <c r="F10" s="205"/>
      <c r="G10" s="238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24"/>
      <c r="Z10" s="224"/>
    </row>
    <row r="11" spans="1:26" ht="12.75" customHeight="1" x14ac:dyDescent="0.35">
      <c r="A11" s="218" t="s">
        <v>1769</v>
      </c>
      <c r="B11" s="219" t="s">
        <v>1770</v>
      </c>
      <c r="C11" s="220" t="s">
        <v>61</v>
      </c>
      <c r="D11" s="205"/>
      <c r="E11" s="205">
        <v>6483.99</v>
      </c>
      <c r="F11" s="205">
        <v>6483.99</v>
      </c>
      <c r="G11" s="238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</row>
    <row r="12" spans="1:26" ht="12.75" customHeight="1" x14ac:dyDescent="0.35">
      <c r="A12" s="218" t="s">
        <v>1771</v>
      </c>
      <c r="B12" s="219" t="s">
        <v>1772</v>
      </c>
      <c r="C12" s="220" t="s">
        <v>61</v>
      </c>
      <c r="D12" s="205"/>
      <c r="E12" s="205">
        <v>8622.44</v>
      </c>
      <c r="F12" s="205">
        <v>8622.44</v>
      </c>
      <c r="G12" s="238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</row>
    <row r="13" spans="1:26" ht="12.75" customHeight="1" x14ac:dyDescent="0.35">
      <c r="A13" s="218" t="s">
        <v>1773</v>
      </c>
      <c r="B13" s="219" t="s">
        <v>1774</v>
      </c>
      <c r="C13" s="220" t="s">
        <v>61</v>
      </c>
      <c r="D13" s="205"/>
      <c r="E13" s="205">
        <v>14729.05</v>
      </c>
      <c r="F13" s="205">
        <v>14729.05</v>
      </c>
      <c r="G13" s="238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</row>
    <row r="14" spans="1:26" ht="12.75" customHeight="1" x14ac:dyDescent="0.35">
      <c r="A14" s="218" t="s">
        <v>1775</v>
      </c>
      <c r="B14" s="219" t="s">
        <v>1776</v>
      </c>
      <c r="C14" s="220" t="s">
        <v>61</v>
      </c>
      <c r="D14" s="205"/>
      <c r="E14" s="205">
        <v>20195.27</v>
      </c>
      <c r="F14" s="205">
        <v>20195.27</v>
      </c>
      <c r="G14" s="238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</row>
    <row r="15" spans="1:26" ht="12.75" customHeight="1" x14ac:dyDescent="0.35">
      <c r="A15" s="218" t="s">
        <v>1777</v>
      </c>
      <c r="B15" s="219" t="s">
        <v>1778</v>
      </c>
      <c r="C15" s="220" t="s">
        <v>61</v>
      </c>
      <c r="D15" s="205"/>
      <c r="E15" s="205">
        <v>23534.46</v>
      </c>
      <c r="F15" s="205">
        <v>23534.46</v>
      </c>
      <c r="G15" s="238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</row>
    <row r="16" spans="1:26" ht="12.75" customHeight="1" x14ac:dyDescent="0.35">
      <c r="A16" s="218" t="s">
        <v>451</v>
      </c>
      <c r="B16" s="219" t="s">
        <v>452</v>
      </c>
      <c r="C16" s="220"/>
      <c r="D16" s="205"/>
      <c r="E16" s="205"/>
      <c r="F16" s="205"/>
      <c r="G16" s="238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24"/>
      <c r="Z16" s="224"/>
    </row>
    <row r="17" spans="1:26" ht="12.75" customHeight="1" x14ac:dyDescent="0.35">
      <c r="A17" s="218" t="s">
        <v>1779</v>
      </c>
      <c r="B17" s="219" t="s">
        <v>1780</v>
      </c>
      <c r="C17" s="220" t="s">
        <v>61</v>
      </c>
      <c r="D17" s="205"/>
      <c r="E17" s="205">
        <v>8281.6</v>
      </c>
      <c r="F17" s="205">
        <v>8281.6</v>
      </c>
      <c r="G17" s="238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24"/>
      <c r="Z17" s="224"/>
    </row>
    <row r="18" spans="1:26" ht="12.75" customHeight="1" x14ac:dyDescent="0.35">
      <c r="A18" s="218" t="s">
        <v>1781</v>
      </c>
      <c r="B18" s="219" t="s">
        <v>1782</v>
      </c>
      <c r="C18" s="220" t="s">
        <v>61</v>
      </c>
      <c r="D18" s="205"/>
      <c r="E18" s="205">
        <v>14027.58</v>
      </c>
      <c r="F18" s="205">
        <v>14027.58</v>
      </c>
      <c r="G18" s="238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</row>
    <row r="19" spans="1:26" ht="12.75" customHeight="1" x14ac:dyDescent="0.35">
      <c r="A19" s="218" t="s">
        <v>1783</v>
      </c>
      <c r="B19" s="219" t="s">
        <v>1784</v>
      </c>
      <c r="C19" s="220" t="s">
        <v>61</v>
      </c>
      <c r="D19" s="205"/>
      <c r="E19" s="205">
        <v>18981.8</v>
      </c>
      <c r="F19" s="205">
        <v>18981.8</v>
      </c>
      <c r="G19" s="238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</row>
    <row r="20" spans="1:26" ht="12.75" customHeight="1" x14ac:dyDescent="0.35">
      <c r="A20" s="218" t="s">
        <v>1785</v>
      </c>
      <c r="B20" s="219" t="s">
        <v>1786</v>
      </c>
      <c r="C20" s="220" t="s">
        <v>61</v>
      </c>
      <c r="D20" s="205"/>
      <c r="E20" s="205">
        <v>25247.9</v>
      </c>
      <c r="F20" s="205">
        <v>25247.9</v>
      </c>
      <c r="G20" s="238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</row>
    <row r="21" spans="1:26" ht="12.75" customHeight="1" x14ac:dyDescent="0.35">
      <c r="A21" s="218" t="s">
        <v>453</v>
      </c>
      <c r="B21" s="219" t="s">
        <v>454</v>
      </c>
      <c r="C21" s="220"/>
      <c r="D21" s="205"/>
      <c r="E21" s="205"/>
      <c r="F21" s="205"/>
      <c r="G21" s="238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24"/>
      <c r="Z21" s="224"/>
    </row>
    <row r="22" spans="1:26" ht="12.75" customHeight="1" x14ac:dyDescent="0.35">
      <c r="A22" s="218" t="s">
        <v>310</v>
      </c>
      <c r="B22" s="219" t="s">
        <v>455</v>
      </c>
      <c r="C22" s="220" t="s">
        <v>61</v>
      </c>
      <c r="D22" s="205"/>
      <c r="E22" s="205">
        <v>3262</v>
      </c>
      <c r="F22" s="205">
        <v>3262</v>
      </c>
      <c r="G22" s="238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24"/>
      <c r="Z22" s="224"/>
    </row>
    <row r="23" spans="1:26" ht="12.75" customHeight="1" x14ac:dyDescent="0.35">
      <c r="A23" s="218" t="s">
        <v>1787</v>
      </c>
      <c r="B23" s="219" t="s">
        <v>1788</v>
      </c>
      <c r="C23" s="220" t="s">
        <v>61</v>
      </c>
      <c r="D23" s="205"/>
      <c r="E23" s="205">
        <v>4409.93</v>
      </c>
      <c r="F23" s="205">
        <v>4409.93</v>
      </c>
      <c r="G23" s="238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</row>
    <row r="24" spans="1:26" ht="12.75" customHeight="1" x14ac:dyDescent="0.35">
      <c r="A24" s="218" t="s">
        <v>1789</v>
      </c>
      <c r="B24" s="219" t="s">
        <v>1790</v>
      </c>
      <c r="C24" s="220" t="s">
        <v>61</v>
      </c>
      <c r="D24" s="205"/>
      <c r="E24" s="205">
        <v>2392.3200000000002</v>
      </c>
      <c r="F24" s="205">
        <v>2392.3200000000002</v>
      </c>
      <c r="G24" s="238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</row>
    <row r="25" spans="1:26" ht="12.75" customHeight="1" x14ac:dyDescent="0.35">
      <c r="A25" s="218" t="s">
        <v>1791</v>
      </c>
      <c r="B25" s="219" t="s">
        <v>1792</v>
      </c>
      <c r="C25" s="220" t="s">
        <v>61</v>
      </c>
      <c r="D25" s="205"/>
      <c r="E25" s="205">
        <v>3273.17</v>
      </c>
      <c r="F25" s="205">
        <v>3273.17</v>
      </c>
      <c r="G25" s="238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24"/>
      <c r="Z25" s="224"/>
    </row>
    <row r="26" spans="1:26" ht="12.75" customHeight="1" x14ac:dyDescent="0.35">
      <c r="A26" s="218" t="s">
        <v>1793</v>
      </c>
      <c r="B26" s="219" t="s">
        <v>1794</v>
      </c>
      <c r="C26" s="220" t="s">
        <v>61</v>
      </c>
      <c r="D26" s="205"/>
      <c r="E26" s="205">
        <v>1027.03</v>
      </c>
      <c r="F26" s="205">
        <v>1027.03</v>
      </c>
      <c r="G26" s="238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24"/>
      <c r="Z26" s="224"/>
    </row>
    <row r="27" spans="1:26" ht="12.75" customHeight="1" x14ac:dyDescent="0.35">
      <c r="A27" s="218" t="s">
        <v>1795</v>
      </c>
      <c r="B27" s="219" t="s">
        <v>1796</v>
      </c>
      <c r="C27" s="220" t="s">
        <v>61</v>
      </c>
      <c r="D27" s="205"/>
      <c r="E27" s="205">
        <v>1367.12</v>
      </c>
      <c r="F27" s="205">
        <v>1367.12</v>
      </c>
      <c r="G27" s="238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24"/>
      <c r="Z27" s="224"/>
    </row>
    <row r="28" spans="1:26" ht="12.75" customHeight="1" x14ac:dyDescent="0.35">
      <c r="A28" s="218" t="s">
        <v>1797</v>
      </c>
      <c r="B28" s="219" t="s">
        <v>1798</v>
      </c>
      <c r="C28" s="220" t="s">
        <v>61</v>
      </c>
      <c r="D28" s="205"/>
      <c r="E28" s="205">
        <v>1140.48</v>
      </c>
      <c r="F28" s="205">
        <v>1140.48</v>
      </c>
      <c r="G28" s="238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24"/>
      <c r="Z28" s="224"/>
    </row>
    <row r="29" spans="1:26" ht="12.75" customHeight="1" x14ac:dyDescent="0.35">
      <c r="A29" s="218" t="s">
        <v>1799</v>
      </c>
      <c r="B29" s="219" t="s">
        <v>1800</v>
      </c>
      <c r="C29" s="220" t="s">
        <v>61</v>
      </c>
      <c r="D29" s="205"/>
      <c r="E29" s="205">
        <v>1581.35</v>
      </c>
      <c r="F29" s="205">
        <v>1581.35</v>
      </c>
      <c r="G29" s="238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24"/>
      <c r="Z29" s="224"/>
    </row>
    <row r="30" spans="1:26" ht="12.75" customHeight="1" x14ac:dyDescent="0.35">
      <c r="A30" s="218" t="s">
        <v>1801</v>
      </c>
      <c r="B30" s="219" t="s">
        <v>1802</v>
      </c>
      <c r="C30" s="220" t="s">
        <v>61</v>
      </c>
      <c r="D30" s="205"/>
      <c r="E30" s="205">
        <v>2195.21</v>
      </c>
      <c r="F30" s="205">
        <v>2195.21</v>
      </c>
      <c r="G30" s="238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24"/>
      <c r="Z30" s="224"/>
    </row>
    <row r="31" spans="1:26" ht="12.75" customHeight="1" x14ac:dyDescent="0.35">
      <c r="A31" s="218" t="s">
        <v>1803</v>
      </c>
      <c r="B31" s="219" t="s">
        <v>1804</v>
      </c>
      <c r="C31" s="220" t="s">
        <v>61</v>
      </c>
      <c r="D31" s="205"/>
      <c r="E31" s="205">
        <v>2992.33</v>
      </c>
      <c r="F31" s="205">
        <v>2992.33</v>
      </c>
      <c r="G31" s="238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</row>
    <row r="32" spans="1:26" ht="12.75" customHeight="1" x14ac:dyDescent="0.35">
      <c r="A32" s="218" t="s">
        <v>1805</v>
      </c>
      <c r="B32" s="219" t="s">
        <v>1806</v>
      </c>
      <c r="C32" s="220" t="s">
        <v>61</v>
      </c>
      <c r="D32" s="205"/>
      <c r="E32" s="205">
        <v>1895.21</v>
      </c>
      <c r="F32" s="205">
        <v>1895.21</v>
      </c>
      <c r="G32" s="238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224"/>
    </row>
    <row r="33" spans="1:26" ht="12.75" customHeight="1" x14ac:dyDescent="0.35">
      <c r="A33" s="218" t="s">
        <v>1807</v>
      </c>
      <c r="B33" s="219" t="s">
        <v>1808</v>
      </c>
      <c r="C33" s="220" t="s">
        <v>61</v>
      </c>
      <c r="D33" s="205"/>
      <c r="E33" s="205">
        <v>2449.64</v>
      </c>
      <c r="F33" s="205">
        <v>2449.64</v>
      </c>
      <c r="G33" s="238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24"/>
      <c r="Z33" s="224"/>
    </row>
    <row r="34" spans="1:26" ht="12.75" customHeight="1" x14ac:dyDescent="0.35">
      <c r="A34" s="218" t="s">
        <v>456</v>
      </c>
      <c r="B34" s="219" t="s">
        <v>457</v>
      </c>
      <c r="C34" s="220"/>
      <c r="D34" s="205"/>
      <c r="E34" s="205"/>
      <c r="F34" s="205"/>
      <c r="G34" s="238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24"/>
      <c r="Z34" s="224"/>
    </row>
    <row r="35" spans="1:26" ht="12.75" customHeight="1" x14ac:dyDescent="0.35">
      <c r="A35" s="218" t="s">
        <v>1809</v>
      </c>
      <c r="B35" s="219" t="s">
        <v>1810</v>
      </c>
      <c r="C35" s="220" t="s">
        <v>706</v>
      </c>
      <c r="D35" s="205">
        <v>1150.83</v>
      </c>
      <c r="E35" s="205"/>
      <c r="F35" s="205">
        <v>1150.83</v>
      </c>
      <c r="G35" s="238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</row>
    <row r="36" spans="1:26" ht="12.75" customHeight="1" x14ac:dyDescent="0.35">
      <c r="A36" s="218" t="s">
        <v>1811</v>
      </c>
      <c r="B36" s="219" t="s">
        <v>1812</v>
      </c>
      <c r="C36" s="220" t="s">
        <v>89</v>
      </c>
      <c r="D36" s="205">
        <v>7.0000000000000007E-2</v>
      </c>
      <c r="E36" s="205">
        <v>0.16</v>
      </c>
      <c r="F36" s="205">
        <v>0.23</v>
      </c>
      <c r="G36" s="238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24"/>
      <c r="Z36" s="224"/>
    </row>
    <row r="37" spans="1:26" ht="12.75" customHeight="1" x14ac:dyDescent="0.35">
      <c r="A37" s="218" t="s">
        <v>1813</v>
      </c>
      <c r="B37" s="219" t="s">
        <v>1814</v>
      </c>
      <c r="C37" s="220" t="s">
        <v>89</v>
      </c>
      <c r="D37" s="205">
        <v>0.41</v>
      </c>
      <c r="E37" s="205">
        <v>0.53</v>
      </c>
      <c r="F37" s="205">
        <v>0.94</v>
      </c>
      <c r="G37" s="238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39"/>
      <c r="Y37" s="239"/>
      <c r="Z37" s="239"/>
    </row>
    <row r="38" spans="1:26" ht="12.75" customHeight="1" x14ac:dyDescent="0.35">
      <c r="A38" s="218" t="s">
        <v>1815</v>
      </c>
      <c r="B38" s="219" t="s">
        <v>1816</v>
      </c>
      <c r="C38" s="220" t="s">
        <v>89</v>
      </c>
      <c r="D38" s="205">
        <v>0.32</v>
      </c>
      <c r="E38" s="205">
        <v>0.42</v>
      </c>
      <c r="F38" s="205">
        <v>0.74</v>
      </c>
      <c r="G38" s="238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24"/>
      <c r="Z38" s="224"/>
    </row>
    <row r="39" spans="1:26" ht="12.75" customHeight="1" x14ac:dyDescent="0.35">
      <c r="A39" s="218" t="s">
        <v>1817</v>
      </c>
      <c r="B39" s="219" t="s">
        <v>1818</v>
      </c>
      <c r="C39" s="220" t="s">
        <v>89</v>
      </c>
      <c r="D39" s="205">
        <v>0.27</v>
      </c>
      <c r="E39" s="205">
        <v>0.35</v>
      </c>
      <c r="F39" s="205">
        <v>0.62</v>
      </c>
      <c r="G39" s="238"/>
      <c r="H39" s="239"/>
      <c r="I39" s="239"/>
      <c r="J39" s="239"/>
      <c r="K39" s="239"/>
      <c r="L39" s="239"/>
      <c r="M39" s="239"/>
      <c r="N39" s="239"/>
      <c r="O39" s="239"/>
      <c r="P39" s="239"/>
      <c r="Q39" s="239"/>
      <c r="R39" s="239"/>
      <c r="S39" s="239"/>
      <c r="T39" s="239"/>
      <c r="U39" s="239"/>
      <c r="V39" s="239"/>
      <c r="W39" s="239"/>
      <c r="X39" s="239"/>
      <c r="Y39" s="239"/>
      <c r="Z39" s="239"/>
    </row>
    <row r="40" spans="1:26" ht="12.75" customHeight="1" x14ac:dyDescent="0.35">
      <c r="A40" s="218" t="s">
        <v>1819</v>
      </c>
      <c r="B40" s="219" t="s">
        <v>1820</v>
      </c>
      <c r="C40" s="220" t="s">
        <v>89</v>
      </c>
      <c r="D40" s="205">
        <v>0.37</v>
      </c>
      <c r="E40" s="205">
        <v>0.46</v>
      </c>
      <c r="F40" s="205">
        <v>0.83</v>
      </c>
      <c r="G40" s="238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24"/>
      <c r="Z40" s="224"/>
    </row>
    <row r="41" spans="1:26" ht="12.75" customHeight="1" x14ac:dyDescent="0.35">
      <c r="A41" s="218" t="s">
        <v>1821</v>
      </c>
      <c r="B41" s="219" t="s">
        <v>1822</v>
      </c>
      <c r="C41" s="220" t="s">
        <v>89</v>
      </c>
      <c r="D41" s="205">
        <v>0.17</v>
      </c>
      <c r="E41" s="205">
        <v>0.51</v>
      </c>
      <c r="F41" s="205">
        <v>0.68</v>
      </c>
      <c r="G41" s="238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24"/>
      <c r="Z41" s="224"/>
    </row>
    <row r="42" spans="1:26" ht="12.75" customHeight="1" x14ac:dyDescent="0.35">
      <c r="A42" s="218" t="s">
        <v>1823</v>
      </c>
      <c r="B42" s="219" t="s">
        <v>1824</v>
      </c>
      <c r="C42" s="220" t="s">
        <v>89</v>
      </c>
      <c r="D42" s="205">
        <v>0.23</v>
      </c>
      <c r="E42" s="205">
        <v>0.28000000000000003</v>
      </c>
      <c r="F42" s="205">
        <v>0.51</v>
      </c>
      <c r="G42" s="238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24"/>
      <c r="Z42" s="224"/>
    </row>
    <row r="43" spans="1:26" ht="12.75" customHeight="1" x14ac:dyDescent="0.35">
      <c r="A43" s="218" t="s">
        <v>1825</v>
      </c>
      <c r="B43" s="219" t="s">
        <v>1826</v>
      </c>
      <c r="C43" s="220" t="s">
        <v>89</v>
      </c>
      <c r="D43" s="205">
        <v>0.32</v>
      </c>
      <c r="E43" s="205">
        <v>0.42</v>
      </c>
      <c r="F43" s="205">
        <v>0.74</v>
      </c>
      <c r="G43" s="238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24"/>
      <c r="Z43" s="224"/>
    </row>
    <row r="44" spans="1:26" ht="12.75" customHeight="1" x14ac:dyDescent="0.35">
      <c r="A44" s="218" t="s">
        <v>1827</v>
      </c>
      <c r="B44" s="219" t="s">
        <v>1828</v>
      </c>
      <c r="C44" s="220" t="s">
        <v>89</v>
      </c>
      <c r="D44" s="205">
        <v>0.28000000000000003</v>
      </c>
      <c r="E44" s="205">
        <v>0.35</v>
      </c>
      <c r="F44" s="205">
        <v>0.63</v>
      </c>
      <c r="G44" s="238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</row>
    <row r="45" spans="1:26" ht="12.75" customHeight="1" x14ac:dyDescent="0.35">
      <c r="A45" s="218" t="s">
        <v>1829</v>
      </c>
      <c r="B45" s="219" t="s">
        <v>1830</v>
      </c>
      <c r="C45" s="220" t="s">
        <v>89</v>
      </c>
      <c r="D45" s="205">
        <v>0.27</v>
      </c>
      <c r="E45" s="205">
        <v>0.35</v>
      </c>
      <c r="F45" s="205">
        <v>0.62</v>
      </c>
      <c r="G45" s="238"/>
      <c r="H45" s="239"/>
      <c r="I45" s="239"/>
      <c r="J45" s="239"/>
      <c r="K45" s="239"/>
      <c r="L45" s="239"/>
      <c r="M45" s="239"/>
      <c r="N45" s="239"/>
      <c r="O45" s="239"/>
      <c r="P45" s="239"/>
      <c r="Q45" s="239"/>
      <c r="R45" s="239"/>
      <c r="S45" s="239"/>
      <c r="T45" s="239"/>
      <c r="U45" s="239"/>
      <c r="V45" s="239"/>
      <c r="W45" s="239"/>
      <c r="X45" s="239"/>
      <c r="Y45" s="239"/>
      <c r="Z45" s="239"/>
    </row>
    <row r="46" spans="1:26" ht="12.75" customHeight="1" x14ac:dyDescent="0.35">
      <c r="A46" s="218" t="s">
        <v>1831</v>
      </c>
      <c r="B46" s="219" t="s">
        <v>1832</v>
      </c>
      <c r="C46" s="220" t="s">
        <v>89</v>
      </c>
      <c r="D46" s="205">
        <v>0.45</v>
      </c>
      <c r="E46" s="205">
        <v>0.56000000000000005</v>
      </c>
      <c r="F46" s="205">
        <v>1.01</v>
      </c>
      <c r="G46" s="238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24"/>
      <c r="Z46" s="224"/>
    </row>
    <row r="47" spans="1:26" ht="12.75" customHeight="1" x14ac:dyDescent="0.35">
      <c r="A47" s="218" t="s">
        <v>1833</v>
      </c>
      <c r="B47" s="219" t="s">
        <v>1834</v>
      </c>
      <c r="C47" s="220" t="s">
        <v>89</v>
      </c>
      <c r="D47" s="205">
        <v>0.36</v>
      </c>
      <c r="E47" s="205">
        <v>0.45</v>
      </c>
      <c r="F47" s="205">
        <v>0.81</v>
      </c>
      <c r="G47" s="238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24"/>
      <c r="Z47" s="224"/>
    </row>
    <row r="48" spans="1:26" ht="12.75" customHeight="1" x14ac:dyDescent="0.35">
      <c r="A48" s="218" t="s">
        <v>1835</v>
      </c>
      <c r="B48" s="219" t="s">
        <v>1836</v>
      </c>
      <c r="C48" s="220" t="s">
        <v>89</v>
      </c>
      <c r="D48" s="205">
        <v>0.28000000000000003</v>
      </c>
      <c r="E48" s="205">
        <v>0.35</v>
      </c>
      <c r="F48" s="205">
        <v>0.63</v>
      </c>
      <c r="G48" s="238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24"/>
      <c r="Z48" s="224"/>
    </row>
    <row r="49" spans="1:26" ht="12.75" customHeight="1" x14ac:dyDescent="0.35">
      <c r="A49" s="218" t="s">
        <v>1837</v>
      </c>
      <c r="B49" s="219" t="s">
        <v>1838</v>
      </c>
      <c r="C49" s="220" t="s">
        <v>89</v>
      </c>
      <c r="D49" s="205">
        <v>0.37</v>
      </c>
      <c r="E49" s="205">
        <v>0.49</v>
      </c>
      <c r="F49" s="205">
        <v>0.86</v>
      </c>
      <c r="G49" s="238"/>
      <c r="H49" s="224"/>
      <c r="I49" s="224"/>
      <c r="J49" s="224"/>
      <c r="K49" s="224"/>
      <c r="L49" s="224"/>
      <c r="M49" s="224"/>
      <c r="N49" s="224"/>
      <c r="O49" s="224"/>
      <c r="P49" s="224"/>
      <c r="Q49" s="224"/>
      <c r="R49" s="224"/>
      <c r="S49" s="224"/>
      <c r="T49" s="224"/>
      <c r="U49" s="224"/>
      <c r="V49" s="224"/>
      <c r="W49" s="224"/>
      <c r="X49" s="224"/>
      <c r="Y49" s="224"/>
      <c r="Z49" s="224"/>
    </row>
    <row r="50" spans="1:26" ht="12.75" customHeight="1" x14ac:dyDescent="0.35">
      <c r="A50" s="218" t="s">
        <v>1839</v>
      </c>
      <c r="B50" s="219" t="s">
        <v>1840</v>
      </c>
      <c r="C50" s="220" t="s">
        <v>89</v>
      </c>
      <c r="D50" s="205">
        <v>0.31</v>
      </c>
      <c r="E50" s="205">
        <v>0.39</v>
      </c>
      <c r="F50" s="205">
        <v>0.7</v>
      </c>
      <c r="G50" s="238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24"/>
      <c r="Z50" s="224"/>
    </row>
    <row r="51" spans="1:26" ht="12.75" customHeight="1" x14ac:dyDescent="0.35">
      <c r="A51" s="218" t="s">
        <v>1841</v>
      </c>
      <c r="B51" s="219" t="s">
        <v>1842</v>
      </c>
      <c r="C51" s="220" t="s">
        <v>89</v>
      </c>
      <c r="D51" s="205">
        <v>0.26</v>
      </c>
      <c r="E51" s="205">
        <v>0.34</v>
      </c>
      <c r="F51" s="205">
        <v>0.6</v>
      </c>
      <c r="G51" s="238"/>
      <c r="H51" s="224"/>
      <c r="I51" s="224"/>
      <c r="J51" s="224"/>
      <c r="K51" s="224"/>
      <c r="L51" s="224"/>
      <c r="M51" s="224"/>
      <c r="N51" s="224"/>
      <c r="O51" s="224"/>
      <c r="P51" s="224"/>
      <c r="Q51" s="224"/>
      <c r="R51" s="224"/>
      <c r="S51" s="224"/>
      <c r="T51" s="224"/>
      <c r="U51" s="224"/>
      <c r="V51" s="224"/>
      <c r="W51" s="224"/>
      <c r="X51" s="224"/>
      <c r="Y51" s="224"/>
      <c r="Z51" s="224"/>
    </row>
    <row r="52" spans="1:26" ht="12.75" customHeight="1" x14ac:dyDescent="0.35">
      <c r="A52" s="218" t="s">
        <v>1843</v>
      </c>
      <c r="B52" s="219" t="s">
        <v>1844</v>
      </c>
      <c r="C52" s="220" t="s">
        <v>89</v>
      </c>
      <c r="D52" s="205">
        <v>0.44</v>
      </c>
      <c r="E52" s="205">
        <v>0.56000000000000005</v>
      </c>
      <c r="F52" s="205">
        <v>1</v>
      </c>
      <c r="G52" s="238"/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24"/>
      <c r="Z52" s="224"/>
    </row>
    <row r="53" spans="1:26" ht="12.75" customHeight="1" x14ac:dyDescent="0.35">
      <c r="A53" s="218" t="s">
        <v>1845</v>
      </c>
      <c r="B53" s="219" t="s">
        <v>1846</v>
      </c>
      <c r="C53" s="220" t="s">
        <v>89</v>
      </c>
      <c r="D53" s="205">
        <v>0.28999999999999998</v>
      </c>
      <c r="E53" s="205">
        <v>0.36</v>
      </c>
      <c r="F53" s="205">
        <v>0.65</v>
      </c>
      <c r="G53" s="238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24"/>
      <c r="Z53" s="224"/>
    </row>
    <row r="54" spans="1:26" ht="12.75" customHeight="1" x14ac:dyDescent="0.35">
      <c r="A54" s="218" t="s">
        <v>1847</v>
      </c>
      <c r="B54" s="219" t="s">
        <v>1848</v>
      </c>
      <c r="C54" s="220" t="s">
        <v>89</v>
      </c>
      <c r="D54" s="205">
        <v>0.18</v>
      </c>
      <c r="E54" s="205">
        <v>0.39</v>
      </c>
      <c r="F54" s="205">
        <v>0.56999999999999995</v>
      </c>
      <c r="G54" s="238"/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24"/>
      <c r="Z54" s="224"/>
    </row>
    <row r="55" spans="1:26" ht="12.75" customHeight="1" x14ac:dyDescent="0.35">
      <c r="A55" s="218" t="s">
        <v>1849</v>
      </c>
      <c r="B55" s="219" t="s">
        <v>1850</v>
      </c>
      <c r="C55" s="220" t="s">
        <v>89</v>
      </c>
      <c r="D55" s="205">
        <v>0.19</v>
      </c>
      <c r="E55" s="205">
        <v>0.23</v>
      </c>
      <c r="F55" s="205">
        <v>0.42</v>
      </c>
      <c r="G55" s="238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24"/>
      <c r="Z55" s="224"/>
    </row>
    <row r="56" spans="1:26" ht="12.75" customHeight="1" x14ac:dyDescent="0.35">
      <c r="A56" s="218" t="s">
        <v>1851</v>
      </c>
      <c r="B56" s="219" t="s">
        <v>1852</v>
      </c>
      <c r="C56" s="220" t="s">
        <v>89</v>
      </c>
      <c r="D56" s="205">
        <v>0.14000000000000001</v>
      </c>
      <c r="E56" s="205">
        <v>0.16</v>
      </c>
      <c r="F56" s="205">
        <v>0.3</v>
      </c>
      <c r="G56" s="238"/>
      <c r="H56" s="224"/>
      <c r="I56" s="224"/>
      <c r="J56" s="224"/>
      <c r="K56" s="224"/>
      <c r="L56" s="224"/>
      <c r="M56" s="224"/>
      <c r="N56" s="224"/>
      <c r="O56" s="224"/>
      <c r="P56" s="224"/>
      <c r="Q56" s="224"/>
      <c r="R56" s="224"/>
      <c r="S56" s="224"/>
      <c r="T56" s="224"/>
      <c r="U56" s="224"/>
      <c r="V56" s="224"/>
      <c r="W56" s="224"/>
      <c r="X56" s="224"/>
      <c r="Y56" s="224"/>
      <c r="Z56" s="224"/>
    </row>
    <row r="57" spans="1:26" ht="12.75" customHeight="1" x14ac:dyDescent="0.35">
      <c r="A57" s="218" t="s">
        <v>1853</v>
      </c>
      <c r="B57" s="219" t="s">
        <v>1854</v>
      </c>
      <c r="C57" s="220" t="s">
        <v>89</v>
      </c>
      <c r="D57" s="205">
        <v>0.1</v>
      </c>
      <c r="E57" s="205">
        <v>0.14000000000000001</v>
      </c>
      <c r="F57" s="205">
        <v>0.24</v>
      </c>
      <c r="G57" s="238"/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24"/>
      <c r="Z57" s="224"/>
    </row>
    <row r="58" spans="1:26" ht="12.75" customHeight="1" x14ac:dyDescent="0.35">
      <c r="A58" s="218" t="s">
        <v>1855</v>
      </c>
      <c r="B58" s="219" t="s">
        <v>1856</v>
      </c>
      <c r="C58" s="220" t="s">
        <v>89</v>
      </c>
      <c r="D58" s="205">
        <v>0.09</v>
      </c>
      <c r="E58" s="205">
        <v>0.12</v>
      </c>
      <c r="F58" s="205">
        <v>0.21</v>
      </c>
      <c r="G58" s="238"/>
      <c r="H58" s="239"/>
      <c r="I58" s="239"/>
      <c r="J58" s="239"/>
      <c r="K58" s="239"/>
      <c r="L58" s="239"/>
      <c r="M58" s="239"/>
      <c r="N58" s="239"/>
      <c r="O58" s="239"/>
      <c r="P58" s="239"/>
      <c r="Q58" s="239"/>
      <c r="R58" s="239"/>
      <c r="S58" s="239"/>
      <c r="T58" s="239"/>
      <c r="U58" s="239"/>
      <c r="V58" s="239"/>
      <c r="W58" s="239"/>
      <c r="X58" s="239"/>
      <c r="Y58" s="239"/>
      <c r="Z58" s="239"/>
    </row>
    <row r="59" spans="1:26" ht="12.75" customHeight="1" x14ac:dyDescent="0.35">
      <c r="A59" s="218" t="s">
        <v>1857</v>
      </c>
      <c r="B59" s="219" t="s">
        <v>1858</v>
      </c>
      <c r="C59" s="220" t="s">
        <v>1859</v>
      </c>
      <c r="D59" s="205">
        <v>603.66999999999996</v>
      </c>
      <c r="E59" s="205">
        <v>677.46</v>
      </c>
      <c r="F59" s="205">
        <v>1281.1300000000001</v>
      </c>
      <c r="G59" s="240"/>
      <c r="H59" s="239"/>
      <c r="I59" s="239"/>
      <c r="J59" s="239"/>
      <c r="K59" s="239"/>
      <c r="L59" s="239"/>
      <c r="M59" s="239"/>
      <c r="N59" s="239"/>
      <c r="O59" s="239"/>
      <c r="P59" s="239"/>
      <c r="Q59" s="239"/>
      <c r="R59" s="239"/>
      <c r="S59" s="239"/>
      <c r="T59" s="239"/>
      <c r="U59" s="239"/>
      <c r="V59" s="239"/>
      <c r="W59" s="239"/>
      <c r="X59" s="239"/>
      <c r="Y59" s="239"/>
      <c r="Z59" s="239"/>
    </row>
    <row r="60" spans="1:26" ht="12.75" customHeight="1" x14ac:dyDescent="0.35">
      <c r="A60" s="218" t="s">
        <v>1860</v>
      </c>
      <c r="B60" s="219" t="s">
        <v>1861</v>
      </c>
      <c r="C60" s="220" t="s">
        <v>61</v>
      </c>
      <c r="D60" s="205">
        <v>711.95</v>
      </c>
      <c r="E60" s="205">
        <v>462.94</v>
      </c>
      <c r="F60" s="205">
        <v>1174.8900000000001</v>
      </c>
      <c r="G60" s="240"/>
      <c r="H60" s="239"/>
      <c r="I60" s="239"/>
      <c r="J60" s="239"/>
      <c r="K60" s="239"/>
      <c r="L60" s="239"/>
      <c r="M60" s="239"/>
      <c r="N60" s="239"/>
      <c r="O60" s="239"/>
      <c r="P60" s="239"/>
      <c r="Q60" s="239"/>
      <c r="R60" s="239"/>
      <c r="S60" s="239"/>
      <c r="T60" s="239"/>
      <c r="U60" s="239"/>
      <c r="V60" s="239"/>
      <c r="W60" s="239"/>
      <c r="X60" s="239"/>
      <c r="Y60" s="239"/>
      <c r="Z60" s="239"/>
    </row>
    <row r="61" spans="1:26" ht="12.75" customHeight="1" x14ac:dyDescent="0.35">
      <c r="A61" s="218" t="s">
        <v>458</v>
      </c>
      <c r="B61" s="219" t="s">
        <v>459</v>
      </c>
      <c r="C61" s="220"/>
      <c r="D61" s="205"/>
      <c r="E61" s="205"/>
      <c r="F61" s="205"/>
      <c r="G61" s="240"/>
      <c r="H61" s="239"/>
      <c r="I61" s="239"/>
      <c r="J61" s="239"/>
      <c r="K61" s="239"/>
      <c r="L61" s="239"/>
      <c r="M61" s="239"/>
      <c r="N61" s="239"/>
      <c r="O61" s="239"/>
      <c r="P61" s="239"/>
      <c r="Q61" s="239"/>
      <c r="R61" s="239"/>
      <c r="S61" s="239"/>
      <c r="T61" s="239"/>
      <c r="U61" s="239"/>
      <c r="V61" s="239"/>
      <c r="W61" s="239"/>
      <c r="X61" s="239"/>
      <c r="Y61" s="239"/>
      <c r="Z61" s="239"/>
    </row>
    <row r="62" spans="1:26" ht="12.75" customHeight="1" x14ac:dyDescent="0.35">
      <c r="A62" s="218" t="s">
        <v>1862</v>
      </c>
      <c r="B62" s="219" t="s">
        <v>1863</v>
      </c>
      <c r="C62" s="220" t="s">
        <v>706</v>
      </c>
      <c r="D62" s="205">
        <v>1342.33</v>
      </c>
      <c r="E62" s="205"/>
      <c r="F62" s="205">
        <v>1342.33</v>
      </c>
      <c r="G62" s="238"/>
      <c r="H62" s="224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224"/>
      <c r="U62" s="224"/>
      <c r="V62" s="224"/>
      <c r="W62" s="224"/>
      <c r="X62" s="224"/>
      <c r="Y62" s="224"/>
      <c r="Z62" s="224"/>
    </row>
    <row r="63" spans="1:26" ht="12.75" customHeight="1" x14ac:dyDescent="0.35">
      <c r="A63" s="218" t="s">
        <v>1864</v>
      </c>
      <c r="B63" s="219" t="s">
        <v>1865</v>
      </c>
      <c r="C63" s="220" t="s">
        <v>706</v>
      </c>
      <c r="D63" s="205">
        <v>6995.32</v>
      </c>
      <c r="E63" s="205"/>
      <c r="F63" s="205">
        <v>6995.32</v>
      </c>
      <c r="G63" s="238"/>
      <c r="H63" s="224"/>
      <c r="I63" s="224"/>
      <c r="J63" s="224"/>
      <c r="K63" s="224"/>
      <c r="L63" s="224"/>
      <c r="M63" s="224"/>
      <c r="N63" s="224"/>
      <c r="O63" s="224"/>
      <c r="P63" s="224"/>
      <c r="Q63" s="224"/>
      <c r="R63" s="224"/>
      <c r="S63" s="224"/>
      <c r="T63" s="224"/>
      <c r="U63" s="224"/>
      <c r="V63" s="224"/>
      <c r="W63" s="224"/>
      <c r="X63" s="224"/>
      <c r="Y63" s="224"/>
      <c r="Z63" s="224"/>
    </row>
    <row r="64" spans="1:26" ht="12.75" customHeight="1" x14ac:dyDescent="0.35">
      <c r="A64" s="218" t="s">
        <v>1866</v>
      </c>
      <c r="B64" s="219" t="s">
        <v>1867</v>
      </c>
      <c r="C64" s="220" t="s">
        <v>90</v>
      </c>
      <c r="D64" s="205">
        <v>104.58</v>
      </c>
      <c r="E64" s="205"/>
      <c r="F64" s="205">
        <v>104.58</v>
      </c>
      <c r="G64" s="238"/>
      <c r="H64" s="224"/>
      <c r="I64" s="224"/>
      <c r="J64" s="224"/>
      <c r="K64" s="224"/>
      <c r="L64" s="224"/>
      <c r="M64" s="224"/>
      <c r="N64" s="224"/>
      <c r="O64" s="224"/>
      <c r="P64" s="224"/>
      <c r="Q64" s="224"/>
      <c r="R64" s="224"/>
      <c r="S64" s="224"/>
      <c r="T64" s="224"/>
      <c r="U64" s="224"/>
      <c r="V64" s="224"/>
      <c r="W64" s="224"/>
      <c r="X64" s="224"/>
      <c r="Y64" s="224"/>
      <c r="Z64" s="224"/>
    </row>
    <row r="65" spans="1:26" ht="12.75" customHeight="1" x14ac:dyDescent="0.35">
      <c r="A65" s="218" t="s">
        <v>1868</v>
      </c>
      <c r="B65" s="219" t="s">
        <v>1869</v>
      </c>
      <c r="C65" s="220" t="s">
        <v>90</v>
      </c>
      <c r="D65" s="205">
        <v>91.32</v>
      </c>
      <c r="E65" s="205"/>
      <c r="F65" s="205">
        <v>91.32</v>
      </c>
      <c r="G65" s="238"/>
      <c r="H65" s="224"/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24"/>
      <c r="Z65" s="224"/>
    </row>
    <row r="66" spans="1:26" ht="12.75" customHeight="1" x14ac:dyDescent="0.35">
      <c r="A66" s="218" t="s">
        <v>1870</v>
      </c>
      <c r="B66" s="219" t="s">
        <v>1871</v>
      </c>
      <c r="C66" s="220" t="s">
        <v>90</v>
      </c>
      <c r="D66" s="205">
        <v>412.79</v>
      </c>
      <c r="E66" s="205"/>
      <c r="F66" s="205">
        <v>412.79</v>
      </c>
      <c r="G66" s="238"/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24"/>
      <c r="Z66" s="224"/>
    </row>
    <row r="67" spans="1:26" ht="12.75" customHeight="1" x14ac:dyDescent="0.35">
      <c r="A67" s="218" t="s">
        <v>1872</v>
      </c>
      <c r="B67" s="219" t="s">
        <v>1873</v>
      </c>
      <c r="C67" s="220" t="s">
        <v>90</v>
      </c>
      <c r="D67" s="205">
        <v>653.01</v>
      </c>
      <c r="E67" s="205"/>
      <c r="F67" s="205">
        <v>653.01</v>
      </c>
      <c r="G67" s="238"/>
      <c r="H67" s="224"/>
      <c r="I67" s="224"/>
      <c r="J67" s="224"/>
      <c r="K67" s="224"/>
      <c r="L67" s="224"/>
      <c r="M67" s="224"/>
      <c r="N67" s="224"/>
      <c r="O67" s="224"/>
      <c r="P67" s="224"/>
      <c r="Q67" s="224"/>
      <c r="R67" s="224"/>
      <c r="S67" s="224"/>
      <c r="T67" s="224"/>
      <c r="U67" s="224"/>
      <c r="V67" s="224"/>
      <c r="W67" s="224"/>
      <c r="X67" s="224"/>
      <c r="Y67" s="224"/>
      <c r="Z67" s="224"/>
    </row>
    <row r="68" spans="1:26" ht="12.75" customHeight="1" x14ac:dyDescent="0.35">
      <c r="A68" s="218" t="s">
        <v>1874</v>
      </c>
      <c r="B68" s="219" t="s">
        <v>1875</v>
      </c>
      <c r="C68" s="220" t="s">
        <v>90</v>
      </c>
      <c r="D68" s="205">
        <v>101.61</v>
      </c>
      <c r="E68" s="205"/>
      <c r="F68" s="205">
        <v>101.61</v>
      </c>
      <c r="G68" s="238"/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24"/>
      <c r="Z68" s="224"/>
    </row>
    <row r="69" spans="1:26" ht="12.75" customHeight="1" x14ac:dyDescent="0.35">
      <c r="A69" s="218" t="s">
        <v>460</v>
      </c>
      <c r="B69" s="219" t="s">
        <v>461</v>
      </c>
      <c r="C69" s="220"/>
      <c r="D69" s="205"/>
      <c r="E69" s="205"/>
      <c r="F69" s="205"/>
      <c r="G69" s="238"/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24"/>
      <c r="Z69" s="224"/>
    </row>
    <row r="70" spans="1:26" ht="12.75" customHeight="1" x14ac:dyDescent="0.35">
      <c r="A70" s="218" t="s">
        <v>1876</v>
      </c>
      <c r="B70" s="219" t="s">
        <v>1877</v>
      </c>
      <c r="C70" s="220" t="s">
        <v>706</v>
      </c>
      <c r="D70" s="205">
        <v>421.15</v>
      </c>
      <c r="E70" s="205"/>
      <c r="F70" s="205">
        <v>421.15</v>
      </c>
      <c r="G70" s="238"/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24"/>
      <c r="Z70" s="224"/>
    </row>
    <row r="71" spans="1:26" ht="12.75" customHeight="1" x14ac:dyDescent="0.35">
      <c r="A71" s="218" t="s">
        <v>1878</v>
      </c>
      <c r="B71" s="219" t="s">
        <v>1879</v>
      </c>
      <c r="C71" s="220" t="s">
        <v>89</v>
      </c>
      <c r="D71" s="205">
        <v>3.09</v>
      </c>
      <c r="E71" s="205">
        <v>6.13</v>
      </c>
      <c r="F71" s="205">
        <v>9.2200000000000006</v>
      </c>
      <c r="G71" s="238"/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224"/>
      <c r="T71" s="224"/>
      <c r="U71" s="224"/>
      <c r="V71" s="224"/>
      <c r="W71" s="224"/>
      <c r="X71" s="224"/>
      <c r="Y71" s="224"/>
      <c r="Z71" s="224"/>
    </row>
    <row r="72" spans="1:26" ht="12.75" customHeight="1" x14ac:dyDescent="0.35">
      <c r="A72" s="218" t="s">
        <v>1880</v>
      </c>
      <c r="B72" s="219" t="s">
        <v>1881</v>
      </c>
      <c r="C72" s="220" t="s">
        <v>89</v>
      </c>
      <c r="D72" s="205">
        <v>100.85</v>
      </c>
      <c r="E72" s="205">
        <v>45.31</v>
      </c>
      <c r="F72" s="205">
        <v>146.16</v>
      </c>
      <c r="G72" s="238"/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24"/>
      <c r="T72" s="224"/>
      <c r="U72" s="224"/>
      <c r="V72" s="224"/>
      <c r="W72" s="224"/>
      <c r="X72" s="224"/>
      <c r="Y72" s="224"/>
      <c r="Z72" s="224"/>
    </row>
    <row r="73" spans="1:26" ht="12.75" customHeight="1" x14ac:dyDescent="0.35">
      <c r="A73" s="218" t="s">
        <v>1882</v>
      </c>
      <c r="B73" s="219" t="s">
        <v>1883</v>
      </c>
      <c r="C73" s="220" t="s">
        <v>89</v>
      </c>
      <c r="D73" s="205">
        <v>22.13</v>
      </c>
      <c r="E73" s="205">
        <v>43.21</v>
      </c>
      <c r="F73" s="205">
        <v>65.34</v>
      </c>
      <c r="G73" s="238"/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224"/>
      <c r="T73" s="224"/>
      <c r="U73" s="224"/>
      <c r="V73" s="224"/>
      <c r="W73" s="224"/>
      <c r="X73" s="224"/>
      <c r="Y73" s="224"/>
      <c r="Z73" s="224"/>
    </row>
    <row r="74" spans="1:26" ht="12.75" customHeight="1" x14ac:dyDescent="0.35">
      <c r="A74" s="218" t="s">
        <v>1884</v>
      </c>
      <c r="B74" s="219" t="s">
        <v>1885</v>
      </c>
      <c r="C74" s="220" t="s">
        <v>89</v>
      </c>
      <c r="D74" s="205"/>
      <c r="E74" s="205">
        <v>30.66</v>
      </c>
      <c r="F74" s="205">
        <v>30.66</v>
      </c>
      <c r="G74" s="238"/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  <c r="U74" s="224"/>
      <c r="V74" s="224"/>
      <c r="W74" s="224"/>
      <c r="X74" s="224"/>
      <c r="Y74" s="224"/>
      <c r="Z74" s="224"/>
    </row>
    <row r="75" spans="1:26" ht="12.75" customHeight="1" x14ac:dyDescent="0.35">
      <c r="A75" s="218" t="s">
        <v>1886</v>
      </c>
      <c r="B75" s="219" t="s">
        <v>1887</v>
      </c>
      <c r="C75" s="220" t="s">
        <v>90</v>
      </c>
      <c r="D75" s="205">
        <v>1.07</v>
      </c>
      <c r="E75" s="205">
        <v>4.53</v>
      </c>
      <c r="F75" s="205">
        <v>5.6</v>
      </c>
      <c r="G75" s="238"/>
      <c r="H75" s="224"/>
      <c r="I75" s="224"/>
      <c r="J75" s="224"/>
      <c r="K75" s="224"/>
      <c r="L75" s="224"/>
      <c r="M75" s="224"/>
      <c r="N75" s="224"/>
      <c r="O75" s="224"/>
      <c r="P75" s="224"/>
      <c r="Q75" s="224"/>
      <c r="R75" s="224"/>
      <c r="S75" s="224"/>
      <c r="T75" s="224"/>
      <c r="U75" s="224"/>
      <c r="V75" s="224"/>
      <c r="W75" s="224"/>
      <c r="X75" s="224"/>
      <c r="Y75" s="224"/>
      <c r="Z75" s="224"/>
    </row>
    <row r="76" spans="1:26" ht="12.75" customHeight="1" x14ac:dyDescent="0.35">
      <c r="A76" s="218" t="s">
        <v>1888</v>
      </c>
      <c r="B76" s="219" t="s">
        <v>1889</v>
      </c>
      <c r="C76" s="220" t="s">
        <v>579</v>
      </c>
      <c r="D76" s="205"/>
      <c r="E76" s="205">
        <v>462.76</v>
      </c>
      <c r="F76" s="205">
        <v>462.76</v>
      </c>
      <c r="G76" s="238"/>
      <c r="H76" s="224"/>
      <c r="I76" s="224"/>
      <c r="J76" s="224"/>
      <c r="K76" s="224"/>
      <c r="L76" s="224"/>
      <c r="M76" s="224"/>
      <c r="N76" s="224"/>
      <c r="O76" s="224"/>
      <c r="P76" s="224"/>
      <c r="Q76" s="224"/>
      <c r="R76" s="224"/>
      <c r="S76" s="224"/>
      <c r="T76" s="224"/>
      <c r="U76" s="224"/>
      <c r="V76" s="224"/>
      <c r="W76" s="224"/>
      <c r="X76" s="224"/>
      <c r="Y76" s="224"/>
      <c r="Z76" s="224"/>
    </row>
    <row r="77" spans="1:26" ht="12.75" customHeight="1" x14ac:dyDescent="0.35">
      <c r="A77" s="218" t="s">
        <v>1890</v>
      </c>
      <c r="B77" s="219" t="s">
        <v>1891</v>
      </c>
      <c r="C77" s="220" t="s">
        <v>90</v>
      </c>
      <c r="D77" s="205">
        <v>270.07</v>
      </c>
      <c r="E77" s="205"/>
      <c r="F77" s="205">
        <v>270.07</v>
      </c>
      <c r="G77" s="238"/>
      <c r="H77" s="239"/>
      <c r="I77" s="239"/>
      <c r="J77" s="239"/>
      <c r="K77" s="239"/>
      <c r="L77" s="239"/>
      <c r="M77" s="239"/>
      <c r="N77" s="239"/>
      <c r="O77" s="239"/>
      <c r="P77" s="239"/>
      <c r="Q77" s="239"/>
      <c r="R77" s="239"/>
      <c r="S77" s="239"/>
      <c r="T77" s="239"/>
      <c r="U77" s="239"/>
      <c r="V77" s="239"/>
      <c r="W77" s="239"/>
      <c r="X77" s="239"/>
      <c r="Y77" s="239"/>
      <c r="Z77" s="239"/>
    </row>
    <row r="78" spans="1:26" ht="12.75" customHeight="1" x14ac:dyDescent="0.35">
      <c r="A78" s="218" t="s">
        <v>1892</v>
      </c>
      <c r="B78" s="219" t="s">
        <v>1893</v>
      </c>
      <c r="C78" s="220" t="s">
        <v>90</v>
      </c>
      <c r="D78" s="205">
        <v>272.39999999999998</v>
      </c>
      <c r="E78" s="205"/>
      <c r="F78" s="205">
        <v>272.39999999999998</v>
      </c>
      <c r="G78" s="238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224"/>
      <c r="V78" s="224"/>
      <c r="W78" s="224"/>
      <c r="X78" s="224"/>
      <c r="Y78" s="224"/>
      <c r="Z78" s="224"/>
    </row>
    <row r="79" spans="1:26" ht="12.75" customHeight="1" x14ac:dyDescent="0.35">
      <c r="A79" s="218" t="s">
        <v>1894</v>
      </c>
      <c r="B79" s="219" t="s">
        <v>1895</v>
      </c>
      <c r="C79" s="220" t="s">
        <v>90</v>
      </c>
      <c r="D79" s="205">
        <v>377.36</v>
      </c>
      <c r="E79" s="205"/>
      <c r="F79" s="205">
        <v>377.36</v>
      </c>
      <c r="G79" s="238"/>
      <c r="H79" s="239"/>
      <c r="I79" s="239"/>
      <c r="J79" s="239"/>
      <c r="K79" s="239"/>
      <c r="L79" s="239"/>
      <c r="M79" s="239"/>
      <c r="N79" s="239"/>
      <c r="O79" s="239"/>
      <c r="P79" s="239"/>
      <c r="Q79" s="239"/>
      <c r="R79" s="239"/>
      <c r="S79" s="239"/>
      <c r="T79" s="239"/>
      <c r="U79" s="239"/>
      <c r="V79" s="239"/>
      <c r="W79" s="239"/>
      <c r="X79" s="239"/>
      <c r="Y79" s="239"/>
      <c r="Z79" s="239"/>
    </row>
    <row r="80" spans="1:26" ht="12.75" customHeight="1" x14ac:dyDescent="0.35">
      <c r="A80" s="218" t="s">
        <v>1896</v>
      </c>
      <c r="B80" s="219" t="s">
        <v>1897</v>
      </c>
      <c r="C80" s="220" t="s">
        <v>90</v>
      </c>
      <c r="D80" s="205">
        <v>387.85</v>
      </c>
      <c r="E80" s="205"/>
      <c r="F80" s="205">
        <v>387.85</v>
      </c>
      <c r="G80" s="238"/>
      <c r="H80" s="224"/>
      <c r="I80" s="224"/>
      <c r="J80" s="224"/>
      <c r="K80" s="224"/>
      <c r="L80" s="224"/>
      <c r="M80" s="224"/>
      <c r="N80" s="224"/>
      <c r="O80" s="224"/>
      <c r="P80" s="224"/>
      <c r="Q80" s="224"/>
      <c r="R80" s="224"/>
      <c r="S80" s="224"/>
      <c r="T80" s="224"/>
      <c r="U80" s="224"/>
      <c r="V80" s="224"/>
      <c r="W80" s="224"/>
      <c r="X80" s="224"/>
      <c r="Y80" s="224"/>
      <c r="Z80" s="224"/>
    </row>
    <row r="81" spans="1:26" ht="12.75" customHeight="1" x14ac:dyDescent="0.35">
      <c r="A81" s="218" t="s">
        <v>1898</v>
      </c>
      <c r="B81" s="219" t="s">
        <v>1899</v>
      </c>
      <c r="C81" s="220" t="s">
        <v>706</v>
      </c>
      <c r="D81" s="205">
        <v>227.04</v>
      </c>
      <c r="E81" s="205"/>
      <c r="F81" s="205">
        <v>227.04</v>
      </c>
      <c r="G81" s="238"/>
      <c r="H81" s="224"/>
      <c r="I81" s="224"/>
      <c r="J81" s="224"/>
      <c r="K81" s="224"/>
      <c r="L81" s="224"/>
      <c r="M81" s="224"/>
      <c r="N81" s="224"/>
      <c r="O81" s="224"/>
      <c r="P81" s="224"/>
      <c r="Q81" s="224"/>
      <c r="R81" s="224"/>
      <c r="S81" s="224"/>
      <c r="T81" s="224"/>
      <c r="U81" s="224"/>
      <c r="V81" s="224"/>
      <c r="W81" s="224"/>
      <c r="X81" s="224"/>
      <c r="Y81" s="224"/>
      <c r="Z81" s="224"/>
    </row>
    <row r="82" spans="1:26" ht="12.75" customHeight="1" x14ac:dyDescent="0.35">
      <c r="A82" s="218" t="s">
        <v>1900</v>
      </c>
      <c r="B82" s="219" t="s">
        <v>1901</v>
      </c>
      <c r="C82" s="220" t="s">
        <v>61</v>
      </c>
      <c r="D82" s="205">
        <v>13.6</v>
      </c>
      <c r="E82" s="205"/>
      <c r="F82" s="205">
        <v>13.6</v>
      </c>
      <c r="G82" s="238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4"/>
      <c r="U82" s="224"/>
      <c r="V82" s="224"/>
      <c r="W82" s="224"/>
      <c r="X82" s="224"/>
      <c r="Y82" s="224"/>
      <c r="Z82" s="224"/>
    </row>
    <row r="83" spans="1:26" ht="12.75" customHeight="1" x14ac:dyDescent="0.35">
      <c r="A83" s="218" t="s">
        <v>1902</v>
      </c>
      <c r="B83" s="219" t="s">
        <v>1903</v>
      </c>
      <c r="C83" s="220" t="s">
        <v>61</v>
      </c>
      <c r="D83" s="205">
        <v>15.81</v>
      </c>
      <c r="E83" s="205"/>
      <c r="F83" s="205">
        <v>15.81</v>
      </c>
      <c r="G83" s="238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4"/>
      <c r="U83" s="224"/>
      <c r="V83" s="224"/>
      <c r="W83" s="224"/>
      <c r="X83" s="224"/>
      <c r="Y83" s="224"/>
      <c r="Z83" s="224"/>
    </row>
    <row r="84" spans="1:26" ht="12.75" customHeight="1" x14ac:dyDescent="0.35">
      <c r="A84" s="218" t="s">
        <v>1904</v>
      </c>
      <c r="B84" s="219" t="s">
        <v>1905</v>
      </c>
      <c r="C84" s="220" t="s">
        <v>61</v>
      </c>
      <c r="D84" s="205">
        <v>16.309999999999999</v>
      </c>
      <c r="E84" s="205"/>
      <c r="F84" s="205">
        <v>16.309999999999999</v>
      </c>
      <c r="G84" s="238"/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  <c r="S84" s="224"/>
      <c r="T84" s="224"/>
      <c r="U84" s="224"/>
      <c r="V84" s="224"/>
      <c r="W84" s="224"/>
      <c r="X84" s="224"/>
      <c r="Y84" s="224"/>
      <c r="Z84" s="224"/>
    </row>
    <row r="85" spans="1:26" ht="12.75" customHeight="1" x14ac:dyDescent="0.35">
      <c r="A85" s="218" t="s">
        <v>1906</v>
      </c>
      <c r="B85" s="219" t="s">
        <v>1907</v>
      </c>
      <c r="C85" s="220" t="s">
        <v>61</v>
      </c>
      <c r="D85" s="205">
        <v>21.13</v>
      </c>
      <c r="E85" s="205"/>
      <c r="F85" s="205">
        <v>21.13</v>
      </c>
      <c r="G85" s="238"/>
      <c r="H85" s="224"/>
      <c r="I85" s="224"/>
      <c r="J85" s="224"/>
      <c r="K85" s="224"/>
      <c r="L85" s="224"/>
      <c r="M85" s="224"/>
      <c r="N85" s="224"/>
      <c r="O85" s="224"/>
      <c r="P85" s="224"/>
      <c r="Q85" s="224"/>
      <c r="R85" s="224"/>
      <c r="S85" s="224"/>
      <c r="T85" s="224"/>
      <c r="U85" s="224"/>
      <c r="V85" s="224"/>
      <c r="W85" s="224"/>
      <c r="X85" s="224"/>
      <c r="Y85" s="224"/>
      <c r="Z85" s="224"/>
    </row>
    <row r="86" spans="1:26" ht="12.75" customHeight="1" x14ac:dyDescent="0.35">
      <c r="A86" s="218" t="s">
        <v>1908</v>
      </c>
      <c r="B86" s="219" t="s">
        <v>1909</v>
      </c>
      <c r="C86" s="220" t="s">
        <v>61</v>
      </c>
      <c r="D86" s="205">
        <v>21.92</v>
      </c>
      <c r="E86" s="205"/>
      <c r="F86" s="205">
        <v>21.92</v>
      </c>
      <c r="G86" s="238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4"/>
      <c r="U86" s="224"/>
      <c r="V86" s="224"/>
      <c r="W86" s="224"/>
      <c r="X86" s="224"/>
      <c r="Y86" s="224"/>
      <c r="Z86" s="224"/>
    </row>
    <row r="87" spans="1:26" ht="12.75" customHeight="1" x14ac:dyDescent="0.35">
      <c r="A87" s="218" t="s">
        <v>1910</v>
      </c>
      <c r="B87" s="219" t="s">
        <v>1911</v>
      </c>
      <c r="C87" s="220" t="s">
        <v>61</v>
      </c>
      <c r="D87" s="205">
        <v>25.63</v>
      </c>
      <c r="E87" s="205"/>
      <c r="F87" s="205">
        <v>25.63</v>
      </c>
      <c r="G87" s="238"/>
      <c r="H87" s="224"/>
      <c r="I87" s="224"/>
      <c r="J87" s="224"/>
      <c r="K87" s="224"/>
      <c r="L87" s="224"/>
      <c r="M87" s="224"/>
      <c r="N87" s="224"/>
      <c r="O87" s="224"/>
      <c r="P87" s="224"/>
      <c r="Q87" s="224"/>
      <c r="R87" s="224"/>
      <c r="S87" s="224"/>
      <c r="T87" s="224"/>
      <c r="U87" s="224"/>
      <c r="V87" s="224"/>
      <c r="W87" s="224"/>
      <c r="X87" s="224"/>
      <c r="Y87" s="224"/>
      <c r="Z87" s="224"/>
    </row>
    <row r="88" spans="1:26" ht="12.75" customHeight="1" x14ac:dyDescent="0.35">
      <c r="A88" s="218" t="s">
        <v>1912</v>
      </c>
      <c r="B88" s="219" t="s">
        <v>1913</v>
      </c>
      <c r="C88" s="220" t="s">
        <v>61</v>
      </c>
      <c r="D88" s="205">
        <v>27.79</v>
      </c>
      <c r="E88" s="205"/>
      <c r="F88" s="205">
        <v>27.79</v>
      </c>
      <c r="G88" s="238"/>
      <c r="H88" s="224"/>
      <c r="I88" s="224"/>
      <c r="J88" s="224"/>
      <c r="K88" s="224"/>
      <c r="L88" s="224"/>
      <c r="M88" s="224"/>
      <c r="N88" s="224"/>
      <c r="O88" s="224"/>
      <c r="P88" s="224"/>
      <c r="Q88" s="224"/>
      <c r="R88" s="224"/>
      <c r="S88" s="224"/>
      <c r="T88" s="224"/>
      <c r="U88" s="224"/>
      <c r="V88" s="224"/>
      <c r="W88" s="224"/>
      <c r="X88" s="224"/>
      <c r="Y88" s="224"/>
      <c r="Z88" s="224"/>
    </row>
    <row r="89" spans="1:26" ht="12.75" customHeight="1" x14ac:dyDescent="0.35">
      <c r="A89" s="218" t="s">
        <v>1914</v>
      </c>
      <c r="B89" s="219" t="s">
        <v>1915</v>
      </c>
      <c r="C89" s="220" t="s">
        <v>61</v>
      </c>
      <c r="D89" s="205">
        <v>27.31</v>
      </c>
      <c r="E89" s="205"/>
      <c r="F89" s="205">
        <v>27.31</v>
      </c>
      <c r="G89" s="238"/>
      <c r="H89" s="224"/>
      <c r="I89" s="224"/>
      <c r="J89" s="224"/>
      <c r="K89" s="224"/>
      <c r="L89" s="224"/>
      <c r="M89" s="224"/>
      <c r="N89" s="224"/>
      <c r="O89" s="224"/>
      <c r="P89" s="224"/>
      <c r="Q89" s="224"/>
      <c r="R89" s="224"/>
      <c r="S89" s="224"/>
      <c r="T89" s="224"/>
      <c r="U89" s="224"/>
      <c r="V89" s="224"/>
      <c r="W89" s="224"/>
      <c r="X89" s="224"/>
      <c r="Y89" s="224"/>
      <c r="Z89" s="224"/>
    </row>
    <row r="90" spans="1:26" ht="12.75" customHeight="1" x14ac:dyDescent="0.35">
      <c r="A90" s="218" t="s">
        <v>1916</v>
      </c>
      <c r="B90" s="219" t="s">
        <v>1917</v>
      </c>
      <c r="C90" s="220" t="s">
        <v>61</v>
      </c>
      <c r="D90" s="205">
        <v>30.14</v>
      </c>
      <c r="E90" s="205"/>
      <c r="F90" s="205">
        <v>30.14</v>
      </c>
      <c r="G90" s="238"/>
      <c r="H90" s="224"/>
      <c r="I90" s="224"/>
      <c r="J90" s="224"/>
      <c r="K90" s="224"/>
      <c r="L90" s="224"/>
      <c r="M90" s="224"/>
      <c r="N90" s="224"/>
      <c r="O90" s="224"/>
      <c r="P90" s="224"/>
      <c r="Q90" s="224"/>
      <c r="R90" s="224"/>
      <c r="S90" s="224"/>
      <c r="T90" s="224"/>
      <c r="U90" s="224"/>
      <c r="V90" s="224"/>
      <c r="W90" s="224"/>
      <c r="X90" s="224"/>
      <c r="Y90" s="224"/>
      <c r="Z90" s="224"/>
    </row>
    <row r="91" spans="1:26" ht="12.75" customHeight="1" x14ac:dyDescent="0.35">
      <c r="A91" s="218" t="s">
        <v>1918</v>
      </c>
      <c r="B91" s="219" t="s">
        <v>1919</v>
      </c>
      <c r="C91" s="220" t="s">
        <v>61</v>
      </c>
      <c r="D91" s="205">
        <v>31.4</v>
      </c>
      <c r="E91" s="205"/>
      <c r="F91" s="205">
        <v>31.4</v>
      </c>
      <c r="G91" s="238"/>
      <c r="H91" s="224"/>
      <c r="I91" s="224"/>
      <c r="J91" s="224"/>
      <c r="K91" s="224"/>
      <c r="L91" s="224"/>
      <c r="M91" s="224"/>
      <c r="N91" s="224"/>
      <c r="O91" s="224"/>
      <c r="P91" s="224"/>
      <c r="Q91" s="224"/>
      <c r="R91" s="224"/>
      <c r="S91" s="224"/>
      <c r="T91" s="224"/>
      <c r="U91" s="224"/>
      <c r="V91" s="224"/>
      <c r="W91" s="224"/>
      <c r="X91" s="224"/>
      <c r="Y91" s="224"/>
      <c r="Z91" s="224"/>
    </row>
    <row r="92" spans="1:26" ht="12.75" customHeight="1" x14ac:dyDescent="0.35">
      <c r="A92" s="218" t="s">
        <v>1920</v>
      </c>
      <c r="B92" s="219" t="s">
        <v>1921</v>
      </c>
      <c r="C92" s="220" t="s">
        <v>61</v>
      </c>
      <c r="D92" s="205">
        <v>37.04</v>
      </c>
      <c r="E92" s="205"/>
      <c r="F92" s="205">
        <v>37.04</v>
      </c>
      <c r="G92" s="238"/>
      <c r="H92" s="224"/>
      <c r="I92" s="224"/>
      <c r="J92" s="224"/>
      <c r="K92" s="224"/>
      <c r="L92" s="224"/>
      <c r="M92" s="224"/>
      <c r="N92" s="224"/>
      <c r="O92" s="224"/>
      <c r="P92" s="224"/>
      <c r="Q92" s="224"/>
      <c r="R92" s="224"/>
      <c r="S92" s="224"/>
      <c r="T92" s="224"/>
      <c r="U92" s="224"/>
      <c r="V92" s="224"/>
      <c r="W92" s="224"/>
      <c r="X92" s="224"/>
      <c r="Y92" s="224"/>
      <c r="Z92" s="224"/>
    </row>
    <row r="93" spans="1:26" ht="12.75" customHeight="1" x14ac:dyDescent="0.35">
      <c r="A93" s="218" t="s">
        <v>1922</v>
      </c>
      <c r="B93" s="219" t="s">
        <v>1923</v>
      </c>
      <c r="C93" s="220" t="s">
        <v>90</v>
      </c>
      <c r="D93" s="205">
        <v>272.73</v>
      </c>
      <c r="E93" s="205"/>
      <c r="F93" s="205">
        <v>272.73</v>
      </c>
      <c r="G93" s="238"/>
      <c r="H93" s="224"/>
      <c r="I93" s="224"/>
      <c r="J93" s="224"/>
      <c r="K93" s="224"/>
      <c r="L93" s="224"/>
      <c r="M93" s="224"/>
      <c r="N93" s="224"/>
      <c r="O93" s="224"/>
      <c r="P93" s="224"/>
      <c r="Q93" s="224"/>
      <c r="R93" s="224"/>
      <c r="S93" s="224"/>
      <c r="T93" s="224"/>
      <c r="U93" s="224"/>
      <c r="V93" s="224"/>
      <c r="W93" s="224"/>
      <c r="X93" s="224"/>
      <c r="Y93" s="224"/>
      <c r="Z93" s="224"/>
    </row>
    <row r="94" spans="1:26" ht="12.75" customHeight="1" x14ac:dyDescent="0.35">
      <c r="A94" s="218" t="s">
        <v>1924</v>
      </c>
      <c r="B94" s="219" t="s">
        <v>1925</v>
      </c>
      <c r="C94" s="220" t="s">
        <v>90</v>
      </c>
      <c r="D94" s="205">
        <v>411.12</v>
      </c>
      <c r="E94" s="205"/>
      <c r="F94" s="205">
        <v>411.12</v>
      </c>
      <c r="G94" s="238"/>
      <c r="H94" s="224"/>
      <c r="I94" s="224"/>
      <c r="J94" s="224"/>
      <c r="K94" s="224"/>
      <c r="L94" s="224"/>
      <c r="M94" s="224"/>
      <c r="N94" s="224"/>
      <c r="O94" s="224"/>
      <c r="P94" s="224"/>
      <c r="Q94" s="224"/>
      <c r="R94" s="224"/>
      <c r="S94" s="224"/>
      <c r="T94" s="224"/>
      <c r="U94" s="224"/>
      <c r="V94" s="224"/>
      <c r="W94" s="224"/>
      <c r="X94" s="224"/>
      <c r="Y94" s="224"/>
      <c r="Z94" s="224"/>
    </row>
    <row r="95" spans="1:26" ht="12.75" customHeight="1" x14ac:dyDescent="0.35">
      <c r="A95" s="218" t="s">
        <v>1926</v>
      </c>
      <c r="B95" s="219" t="s">
        <v>1927</v>
      </c>
      <c r="C95" s="220" t="s">
        <v>90</v>
      </c>
      <c r="D95" s="205">
        <v>416.42</v>
      </c>
      <c r="E95" s="205"/>
      <c r="F95" s="205">
        <v>416.42</v>
      </c>
      <c r="G95" s="238"/>
      <c r="H95" s="224"/>
      <c r="I95" s="224"/>
      <c r="J95" s="224"/>
      <c r="K95" s="224"/>
      <c r="L95" s="224"/>
      <c r="M95" s="224"/>
      <c r="N95" s="224"/>
      <c r="O95" s="224"/>
      <c r="P95" s="224"/>
      <c r="Q95" s="224"/>
      <c r="R95" s="224"/>
      <c r="S95" s="224"/>
      <c r="T95" s="224"/>
      <c r="U95" s="224"/>
      <c r="V95" s="224"/>
      <c r="W95" s="224"/>
      <c r="X95" s="224"/>
      <c r="Y95" s="224"/>
      <c r="Z95" s="224"/>
    </row>
    <row r="96" spans="1:26" ht="12.75" customHeight="1" x14ac:dyDescent="0.35">
      <c r="A96" s="218" t="s">
        <v>1928</v>
      </c>
      <c r="B96" s="219" t="s">
        <v>1929</v>
      </c>
      <c r="C96" s="220" t="s">
        <v>90</v>
      </c>
      <c r="D96" s="205">
        <v>440.28</v>
      </c>
      <c r="E96" s="205"/>
      <c r="F96" s="205">
        <v>440.28</v>
      </c>
      <c r="G96" s="238"/>
      <c r="H96" s="224"/>
      <c r="I96" s="224"/>
      <c r="J96" s="224"/>
      <c r="K96" s="224"/>
      <c r="L96" s="224"/>
      <c r="M96" s="224"/>
      <c r="N96" s="224"/>
      <c r="O96" s="224"/>
      <c r="P96" s="224"/>
      <c r="Q96" s="224"/>
      <c r="R96" s="224"/>
      <c r="S96" s="224"/>
      <c r="T96" s="224"/>
      <c r="U96" s="224"/>
      <c r="V96" s="224"/>
      <c r="W96" s="224"/>
      <c r="X96" s="224"/>
      <c r="Y96" s="224"/>
      <c r="Z96" s="224"/>
    </row>
    <row r="97" spans="1:26" ht="12.75" customHeight="1" x14ac:dyDescent="0.35">
      <c r="A97" s="218" t="s">
        <v>1930</v>
      </c>
      <c r="B97" s="219" t="s">
        <v>1931</v>
      </c>
      <c r="C97" s="220" t="s">
        <v>90</v>
      </c>
      <c r="D97" s="205">
        <v>461.56</v>
      </c>
      <c r="E97" s="205"/>
      <c r="F97" s="205">
        <v>461.56</v>
      </c>
      <c r="G97" s="238"/>
      <c r="H97" s="224"/>
      <c r="I97" s="224"/>
      <c r="J97" s="224"/>
      <c r="K97" s="224"/>
      <c r="L97" s="224"/>
      <c r="M97" s="224"/>
      <c r="N97" s="224"/>
      <c r="O97" s="224"/>
      <c r="P97" s="224"/>
      <c r="Q97" s="224"/>
      <c r="R97" s="224"/>
      <c r="S97" s="224"/>
      <c r="T97" s="224"/>
      <c r="U97" s="224"/>
      <c r="V97" s="224"/>
      <c r="W97" s="224"/>
      <c r="X97" s="224"/>
      <c r="Y97" s="224"/>
      <c r="Z97" s="224"/>
    </row>
    <row r="98" spans="1:26" ht="12.75" customHeight="1" x14ac:dyDescent="0.35">
      <c r="A98" s="218" t="s">
        <v>1932</v>
      </c>
      <c r="B98" s="219" t="s">
        <v>1933</v>
      </c>
      <c r="C98" s="220" t="s">
        <v>90</v>
      </c>
      <c r="D98" s="205">
        <v>591.46</v>
      </c>
      <c r="E98" s="205"/>
      <c r="F98" s="205">
        <v>591.46</v>
      </c>
      <c r="G98" s="238"/>
      <c r="H98" s="223"/>
      <c r="I98" s="223"/>
      <c r="J98" s="224"/>
      <c r="K98" s="224"/>
      <c r="L98" s="224"/>
      <c r="M98" s="224"/>
      <c r="N98" s="224"/>
      <c r="O98" s="224"/>
      <c r="P98" s="224"/>
      <c r="Q98" s="224"/>
      <c r="R98" s="224"/>
      <c r="S98" s="224"/>
      <c r="T98" s="224"/>
      <c r="U98" s="224"/>
      <c r="V98" s="224"/>
      <c r="W98" s="224"/>
      <c r="X98" s="224"/>
      <c r="Y98" s="224"/>
      <c r="Z98" s="224"/>
    </row>
    <row r="99" spans="1:26" ht="12.75" customHeight="1" x14ac:dyDescent="0.35">
      <c r="A99" s="218" t="s">
        <v>1934</v>
      </c>
      <c r="B99" s="219" t="s">
        <v>1935</v>
      </c>
      <c r="C99" s="220" t="s">
        <v>90</v>
      </c>
      <c r="D99" s="205">
        <v>226.39</v>
      </c>
      <c r="E99" s="205"/>
      <c r="F99" s="205">
        <v>226.39</v>
      </c>
      <c r="G99" s="238"/>
      <c r="H99" s="224"/>
      <c r="I99" s="224"/>
      <c r="J99" s="224"/>
      <c r="K99" s="224"/>
      <c r="L99" s="224"/>
      <c r="M99" s="224"/>
      <c r="N99" s="224"/>
      <c r="O99" s="224"/>
      <c r="P99" s="224"/>
      <c r="Q99" s="224"/>
      <c r="R99" s="224"/>
      <c r="S99" s="224"/>
      <c r="T99" s="224"/>
      <c r="U99" s="224"/>
      <c r="V99" s="224"/>
      <c r="W99" s="224"/>
      <c r="X99" s="224"/>
      <c r="Y99" s="224"/>
      <c r="Z99" s="224"/>
    </row>
    <row r="100" spans="1:26" ht="12.75" customHeight="1" x14ac:dyDescent="0.35">
      <c r="A100" s="218" t="s">
        <v>1936</v>
      </c>
      <c r="B100" s="219" t="s">
        <v>1937</v>
      </c>
      <c r="C100" s="220" t="s">
        <v>706</v>
      </c>
      <c r="D100" s="205">
        <v>1629.92</v>
      </c>
      <c r="E100" s="205">
        <v>4159.8</v>
      </c>
      <c r="F100" s="205">
        <v>5789.72</v>
      </c>
      <c r="G100" s="238"/>
      <c r="H100" s="224"/>
      <c r="I100" s="224"/>
      <c r="J100" s="224"/>
      <c r="K100" s="224"/>
      <c r="L100" s="224"/>
      <c r="M100" s="224"/>
      <c r="N100" s="224"/>
      <c r="O100" s="224"/>
      <c r="P100" s="224"/>
      <c r="Q100" s="224"/>
      <c r="R100" s="224"/>
      <c r="S100" s="224"/>
      <c r="T100" s="224"/>
      <c r="U100" s="224"/>
      <c r="V100" s="224"/>
      <c r="W100" s="224"/>
      <c r="X100" s="224"/>
      <c r="Y100" s="224"/>
      <c r="Z100" s="224"/>
    </row>
    <row r="101" spans="1:26" ht="12.75" customHeight="1" x14ac:dyDescent="0.35">
      <c r="A101" s="218" t="s">
        <v>1938</v>
      </c>
      <c r="B101" s="219" t="s">
        <v>1939</v>
      </c>
      <c r="C101" s="220" t="s">
        <v>89</v>
      </c>
      <c r="D101" s="205">
        <v>7.49</v>
      </c>
      <c r="E101" s="205">
        <v>44.29</v>
      </c>
      <c r="F101" s="205">
        <v>51.78</v>
      </c>
      <c r="G101" s="238"/>
      <c r="H101" s="223"/>
      <c r="I101" s="223"/>
      <c r="J101" s="224"/>
      <c r="K101" s="224"/>
      <c r="L101" s="224"/>
      <c r="M101" s="224"/>
      <c r="N101" s="224"/>
      <c r="O101" s="224"/>
      <c r="P101" s="224"/>
      <c r="Q101" s="224"/>
      <c r="R101" s="224"/>
      <c r="S101" s="224"/>
      <c r="T101" s="224"/>
      <c r="U101" s="224"/>
      <c r="V101" s="224"/>
      <c r="W101" s="224"/>
      <c r="X101" s="224"/>
      <c r="Y101" s="224"/>
      <c r="Z101" s="224"/>
    </row>
    <row r="102" spans="1:26" ht="12.75" customHeight="1" x14ac:dyDescent="0.35">
      <c r="A102" s="218" t="s">
        <v>1940</v>
      </c>
      <c r="B102" s="219" t="s">
        <v>1941</v>
      </c>
      <c r="C102" s="220" t="s">
        <v>89</v>
      </c>
      <c r="D102" s="205">
        <v>163.19</v>
      </c>
      <c r="E102" s="205">
        <v>315.13</v>
      </c>
      <c r="F102" s="205">
        <v>478.32</v>
      </c>
      <c r="G102" s="238"/>
      <c r="H102" s="223"/>
      <c r="I102" s="223"/>
      <c r="J102" s="224"/>
      <c r="K102" s="224"/>
      <c r="L102" s="224"/>
      <c r="M102" s="224"/>
      <c r="N102" s="224"/>
      <c r="O102" s="224"/>
      <c r="P102" s="224"/>
      <c r="Q102" s="224"/>
      <c r="R102" s="224"/>
      <c r="S102" s="224"/>
      <c r="T102" s="224"/>
      <c r="U102" s="224"/>
      <c r="V102" s="224"/>
      <c r="W102" s="224"/>
      <c r="X102" s="224"/>
      <c r="Y102" s="224"/>
      <c r="Z102" s="224"/>
    </row>
    <row r="103" spans="1:26" ht="12.75" customHeight="1" x14ac:dyDescent="0.35">
      <c r="A103" s="218" t="s">
        <v>462</v>
      </c>
      <c r="B103" s="219" t="s">
        <v>463</v>
      </c>
      <c r="C103" s="220"/>
      <c r="D103" s="205"/>
      <c r="E103" s="205"/>
      <c r="F103" s="205"/>
      <c r="G103" s="238"/>
      <c r="H103" s="224"/>
      <c r="I103" s="224"/>
      <c r="J103" s="224"/>
      <c r="K103" s="224"/>
      <c r="L103" s="224"/>
      <c r="M103" s="224"/>
      <c r="N103" s="224"/>
      <c r="O103" s="224"/>
      <c r="P103" s="224"/>
      <c r="Q103" s="224"/>
      <c r="R103" s="224"/>
      <c r="S103" s="224"/>
      <c r="T103" s="224"/>
      <c r="U103" s="224"/>
      <c r="V103" s="224"/>
      <c r="W103" s="224"/>
      <c r="X103" s="224"/>
      <c r="Y103" s="224"/>
      <c r="Z103" s="224"/>
    </row>
    <row r="104" spans="1:26" ht="12.75" customHeight="1" x14ac:dyDescent="0.35">
      <c r="A104" s="218" t="s">
        <v>1942</v>
      </c>
      <c r="B104" s="219" t="s">
        <v>1943</v>
      </c>
      <c r="C104" s="220" t="s">
        <v>61</v>
      </c>
      <c r="D104" s="205">
        <v>196.55</v>
      </c>
      <c r="E104" s="205">
        <v>9191.49</v>
      </c>
      <c r="F104" s="205">
        <v>9388.0400000000009</v>
      </c>
      <c r="G104" s="238"/>
      <c r="H104" s="224"/>
      <c r="I104" s="224"/>
      <c r="J104" s="224"/>
      <c r="K104" s="224"/>
      <c r="L104" s="224"/>
      <c r="M104" s="224"/>
      <c r="N104" s="224"/>
      <c r="O104" s="224"/>
      <c r="P104" s="224"/>
      <c r="Q104" s="224"/>
      <c r="R104" s="224"/>
      <c r="S104" s="224"/>
      <c r="T104" s="224"/>
      <c r="U104" s="224"/>
      <c r="V104" s="224"/>
      <c r="W104" s="224"/>
      <c r="X104" s="224"/>
      <c r="Y104" s="224"/>
      <c r="Z104" s="224"/>
    </row>
    <row r="105" spans="1:26" ht="12.75" customHeight="1" x14ac:dyDescent="0.35">
      <c r="A105" s="218" t="s">
        <v>1944</v>
      </c>
      <c r="B105" s="219" t="s">
        <v>1945</v>
      </c>
      <c r="C105" s="220" t="s">
        <v>61</v>
      </c>
      <c r="D105" s="205">
        <v>196.55</v>
      </c>
      <c r="E105" s="205">
        <v>12312.08</v>
      </c>
      <c r="F105" s="205">
        <v>12508.63</v>
      </c>
      <c r="G105" s="238"/>
      <c r="H105" s="224"/>
      <c r="I105" s="224"/>
      <c r="J105" s="224"/>
      <c r="K105" s="224"/>
      <c r="L105" s="224"/>
      <c r="M105" s="224"/>
      <c r="N105" s="224"/>
      <c r="O105" s="224"/>
      <c r="P105" s="224"/>
      <c r="Q105" s="224"/>
      <c r="R105" s="224"/>
      <c r="S105" s="224"/>
      <c r="T105" s="224"/>
      <c r="U105" s="224"/>
      <c r="V105" s="224"/>
      <c r="W105" s="224"/>
      <c r="X105" s="224"/>
      <c r="Y105" s="224"/>
      <c r="Z105" s="224"/>
    </row>
    <row r="106" spans="1:26" ht="12.75" customHeight="1" x14ac:dyDescent="0.35">
      <c r="A106" s="218" t="s">
        <v>1946</v>
      </c>
      <c r="B106" s="219" t="s">
        <v>1947</v>
      </c>
      <c r="C106" s="220" t="s">
        <v>61</v>
      </c>
      <c r="D106" s="205">
        <v>196.55</v>
      </c>
      <c r="E106" s="205">
        <v>10894.29</v>
      </c>
      <c r="F106" s="205">
        <v>11090.84</v>
      </c>
      <c r="G106" s="238"/>
      <c r="H106" s="223"/>
      <c r="I106" s="223"/>
      <c r="J106" s="224"/>
      <c r="K106" s="224"/>
      <c r="L106" s="224"/>
      <c r="M106" s="224"/>
      <c r="N106" s="224"/>
      <c r="O106" s="224"/>
      <c r="P106" s="224"/>
      <c r="Q106" s="224"/>
      <c r="R106" s="224"/>
      <c r="S106" s="224"/>
      <c r="T106" s="224"/>
      <c r="U106" s="224"/>
      <c r="V106" s="224"/>
      <c r="W106" s="224"/>
      <c r="X106" s="224"/>
      <c r="Y106" s="224"/>
      <c r="Z106" s="224"/>
    </row>
    <row r="107" spans="1:26" ht="12.75" customHeight="1" x14ac:dyDescent="0.35">
      <c r="A107" s="218" t="s">
        <v>1948</v>
      </c>
      <c r="B107" s="219" t="s">
        <v>1949</v>
      </c>
      <c r="C107" s="220" t="s">
        <v>61</v>
      </c>
      <c r="D107" s="205">
        <v>569.29999999999995</v>
      </c>
      <c r="E107" s="205">
        <v>25369.8</v>
      </c>
      <c r="F107" s="205">
        <v>25939.1</v>
      </c>
      <c r="G107" s="238"/>
      <c r="H107" s="223"/>
      <c r="I107" s="223"/>
      <c r="J107" s="224"/>
      <c r="K107" s="224"/>
      <c r="L107" s="224"/>
      <c r="M107" s="224"/>
      <c r="N107" s="224"/>
      <c r="O107" s="224"/>
      <c r="P107" s="224"/>
      <c r="Q107" s="224"/>
      <c r="R107" s="224"/>
      <c r="S107" s="224"/>
      <c r="T107" s="224"/>
      <c r="U107" s="224"/>
      <c r="V107" s="224"/>
      <c r="W107" s="224"/>
      <c r="X107" s="224"/>
      <c r="Y107" s="224"/>
      <c r="Z107" s="224"/>
    </row>
    <row r="108" spans="1:26" ht="12.75" customHeight="1" x14ac:dyDescent="0.35">
      <c r="A108" s="218" t="s">
        <v>1950</v>
      </c>
      <c r="B108" s="219" t="s">
        <v>1951</v>
      </c>
      <c r="C108" s="220" t="s">
        <v>61</v>
      </c>
      <c r="D108" s="205">
        <v>569.29999999999995</v>
      </c>
      <c r="E108" s="205">
        <v>38929.39</v>
      </c>
      <c r="F108" s="205">
        <v>39498.69</v>
      </c>
      <c r="G108" s="238"/>
      <c r="H108" s="223"/>
      <c r="I108" s="223"/>
      <c r="J108" s="224"/>
      <c r="K108" s="224"/>
      <c r="L108" s="224"/>
      <c r="M108" s="224"/>
      <c r="N108" s="224"/>
      <c r="O108" s="224"/>
      <c r="P108" s="224"/>
      <c r="Q108" s="224"/>
      <c r="R108" s="224"/>
      <c r="S108" s="224"/>
      <c r="T108" s="224"/>
      <c r="U108" s="224"/>
      <c r="V108" s="224"/>
      <c r="W108" s="224"/>
      <c r="X108" s="224"/>
      <c r="Y108" s="224"/>
      <c r="Z108" s="224"/>
    </row>
    <row r="109" spans="1:26" ht="12.75" customHeight="1" x14ac:dyDescent="0.35">
      <c r="A109" s="218" t="s">
        <v>1952</v>
      </c>
      <c r="B109" s="219" t="s">
        <v>1953</v>
      </c>
      <c r="C109" s="220" t="s">
        <v>61</v>
      </c>
      <c r="D109" s="205">
        <v>569.29999999999995</v>
      </c>
      <c r="E109" s="205">
        <v>15432.67</v>
      </c>
      <c r="F109" s="205">
        <v>16001.97</v>
      </c>
      <c r="G109" s="238"/>
      <c r="H109" s="224"/>
      <c r="I109" s="224"/>
      <c r="J109" s="224"/>
      <c r="K109" s="224"/>
      <c r="L109" s="224"/>
      <c r="M109" s="224"/>
      <c r="N109" s="224"/>
      <c r="O109" s="224"/>
      <c r="P109" s="224"/>
      <c r="Q109" s="224"/>
      <c r="R109" s="224"/>
      <c r="S109" s="224"/>
      <c r="T109" s="224"/>
      <c r="U109" s="224"/>
      <c r="V109" s="224"/>
      <c r="W109" s="224"/>
      <c r="X109" s="224"/>
      <c r="Y109" s="224"/>
      <c r="Z109" s="224"/>
    </row>
    <row r="110" spans="1:26" ht="12.75" customHeight="1" x14ac:dyDescent="0.35">
      <c r="A110" s="218" t="s">
        <v>1954</v>
      </c>
      <c r="B110" s="219" t="s">
        <v>1955</v>
      </c>
      <c r="C110" s="220" t="s">
        <v>61</v>
      </c>
      <c r="D110" s="205">
        <v>462.8</v>
      </c>
      <c r="E110" s="205">
        <v>18522.79</v>
      </c>
      <c r="F110" s="205">
        <v>18985.59</v>
      </c>
      <c r="G110" s="238"/>
      <c r="H110" s="224"/>
      <c r="I110" s="224"/>
      <c r="J110" s="224"/>
      <c r="K110" s="224"/>
      <c r="L110" s="224"/>
      <c r="M110" s="224"/>
      <c r="N110" s="224"/>
      <c r="O110" s="224"/>
      <c r="P110" s="224"/>
      <c r="Q110" s="224"/>
      <c r="R110" s="224"/>
      <c r="S110" s="224"/>
      <c r="T110" s="224"/>
      <c r="U110" s="224"/>
      <c r="V110" s="224"/>
      <c r="W110" s="224"/>
      <c r="X110" s="224"/>
      <c r="Y110" s="224"/>
      <c r="Z110" s="224"/>
    </row>
    <row r="111" spans="1:26" ht="12.75" customHeight="1" x14ac:dyDescent="0.35">
      <c r="A111" s="218" t="s">
        <v>1956</v>
      </c>
      <c r="B111" s="219" t="s">
        <v>1957</v>
      </c>
      <c r="C111" s="220" t="s">
        <v>61</v>
      </c>
      <c r="D111" s="205">
        <v>281.75</v>
      </c>
      <c r="E111" s="205">
        <v>30001.4</v>
      </c>
      <c r="F111" s="205">
        <v>30283.15</v>
      </c>
      <c r="G111" s="238"/>
      <c r="H111" s="224"/>
      <c r="I111" s="224"/>
      <c r="J111" s="224"/>
      <c r="K111" s="224"/>
      <c r="L111" s="224"/>
      <c r="M111" s="224"/>
      <c r="N111" s="224"/>
      <c r="O111" s="224"/>
      <c r="P111" s="224"/>
      <c r="Q111" s="224"/>
      <c r="R111" s="224"/>
      <c r="S111" s="224"/>
      <c r="T111" s="224"/>
      <c r="U111" s="224"/>
      <c r="V111" s="224"/>
      <c r="W111" s="224"/>
      <c r="X111" s="224"/>
      <c r="Y111" s="224"/>
      <c r="Z111" s="224"/>
    </row>
    <row r="112" spans="1:26" ht="12.75" customHeight="1" x14ac:dyDescent="0.35">
      <c r="A112" s="218" t="s">
        <v>464</v>
      </c>
      <c r="B112" s="219" t="s">
        <v>465</v>
      </c>
      <c r="C112" s="220"/>
      <c r="D112" s="205"/>
      <c r="E112" s="205"/>
      <c r="F112" s="205"/>
      <c r="G112" s="238"/>
      <c r="H112" s="223"/>
      <c r="I112" s="223"/>
      <c r="J112" s="224"/>
      <c r="K112" s="224"/>
      <c r="L112" s="224"/>
      <c r="M112" s="224"/>
      <c r="N112" s="224"/>
      <c r="O112" s="224"/>
      <c r="P112" s="224"/>
      <c r="Q112" s="224"/>
      <c r="R112" s="224"/>
      <c r="S112" s="224"/>
      <c r="T112" s="224"/>
      <c r="U112" s="224"/>
      <c r="V112" s="224"/>
      <c r="W112" s="224"/>
      <c r="X112" s="224"/>
      <c r="Y112" s="224"/>
      <c r="Z112" s="224"/>
    </row>
    <row r="113" spans="1:26" ht="12.75" customHeight="1" x14ac:dyDescent="0.35">
      <c r="A113" s="218" t="s">
        <v>1958</v>
      </c>
      <c r="B113" s="219" t="s">
        <v>1959</v>
      </c>
      <c r="C113" s="220" t="s">
        <v>706</v>
      </c>
      <c r="D113" s="205">
        <v>8405.0300000000007</v>
      </c>
      <c r="E113" s="205"/>
      <c r="F113" s="205">
        <v>8405.0300000000007</v>
      </c>
      <c r="G113" s="238"/>
      <c r="H113" s="223"/>
      <c r="I113" s="223"/>
      <c r="J113" s="224"/>
      <c r="K113" s="224"/>
      <c r="L113" s="224"/>
      <c r="M113" s="224"/>
      <c r="N113" s="224"/>
      <c r="O113" s="224"/>
      <c r="P113" s="224"/>
      <c r="Q113" s="224"/>
      <c r="R113" s="224"/>
      <c r="S113" s="224"/>
      <c r="T113" s="224"/>
      <c r="U113" s="224"/>
      <c r="V113" s="224"/>
      <c r="W113" s="224"/>
      <c r="X113" s="224"/>
      <c r="Y113" s="224"/>
      <c r="Z113" s="224"/>
    </row>
    <row r="114" spans="1:26" ht="12.75" customHeight="1" x14ac:dyDescent="0.35">
      <c r="A114" s="218" t="s">
        <v>1960</v>
      </c>
      <c r="B114" s="219" t="s">
        <v>1961</v>
      </c>
      <c r="C114" s="220" t="s">
        <v>706</v>
      </c>
      <c r="D114" s="205">
        <v>13648.77</v>
      </c>
      <c r="E114" s="205"/>
      <c r="F114" s="205">
        <v>13648.77</v>
      </c>
      <c r="G114" s="238"/>
      <c r="H114" s="224"/>
      <c r="I114" s="224"/>
      <c r="J114" s="224"/>
      <c r="K114" s="224"/>
      <c r="L114" s="224"/>
      <c r="M114" s="224"/>
      <c r="N114" s="224"/>
      <c r="O114" s="224"/>
      <c r="P114" s="224"/>
      <c r="Q114" s="224"/>
      <c r="R114" s="224"/>
      <c r="S114" s="224"/>
      <c r="T114" s="224"/>
      <c r="U114" s="224"/>
      <c r="V114" s="224"/>
      <c r="W114" s="224"/>
      <c r="X114" s="224"/>
      <c r="Y114" s="224"/>
      <c r="Z114" s="224"/>
    </row>
    <row r="115" spans="1:26" ht="12.75" customHeight="1" x14ac:dyDescent="0.35">
      <c r="A115" s="218" t="s">
        <v>1962</v>
      </c>
      <c r="B115" s="219" t="s">
        <v>1963</v>
      </c>
      <c r="C115" s="220" t="s">
        <v>706</v>
      </c>
      <c r="D115" s="205">
        <v>13560.03</v>
      </c>
      <c r="E115" s="205"/>
      <c r="F115" s="205">
        <v>13560.03</v>
      </c>
      <c r="G115" s="238"/>
      <c r="H115" s="224"/>
      <c r="I115" s="224"/>
      <c r="J115" s="224"/>
      <c r="K115" s="224"/>
      <c r="L115" s="224"/>
      <c r="M115" s="224"/>
      <c r="N115" s="224"/>
      <c r="O115" s="224"/>
      <c r="P115" s="224"/>
      <c r="Q115" s="224"/>
      <c r="R115" s="224"/>
      <c r="S115" s="224"/>
      <c r="T115" s="224"/>
      <c r="U115" s="224"/>
      <c r="V115" s="224"/>
      <c r="W115" s="224"/>
      <c r="X115" s="224"/>
      <c r="Y115" s="224"/>
      <c r="Z115" s="224"/>
    </row>
    <row r="116" spans="1:26" ht="12.75" customHeight="1" x14ac:dyDescent="0.35">
      <c r="A116" s="218" t="s">
        <v>1964</v>
      </c>
      <c r="B116" s="219" t="s">
        <v>1965</v>
      </c>
      <c r="C116" s="220" t="s">
        <v>90</v>
      </c>
      <c r="D116" s="205">
        <v>732.99</v>
      </c>
      <c r="E116" s="205"/>
      <c r="F116" s="205">
        <v>732.99</v>
      </c>
      <c r="G116" s="238"/>
      <c r="H116" s="224"/>
      <c r="I116" s="224"/>
      <c r="J116" s="224"/>
      <c r="K116" s="224"/>
      <c r="L116" s="224"/>
      <c r="M116" s="224"/>
      <c r="N116" s="224"/>
      <c r="O116" s="224"/>
      <c r="P116" s="224"/>
      <c r="Q116" s="224"/>
      <c r="R116" s="224"/>
      <c r="S116" s="224"/>
      <c r="T116" s="224"/>
      <c r="U116" s="224"/>
      <c r="V116" s="224"/>
      <c r="W116" s="224"/>
      <c r="X116" s="224"/>
      <c r="Y116" s="224"/>
      <c r="Z116" s="224"/>
    </row>
    <row r="117" spans="1:26" ht="12.75" customHeight="1" x14ac:dyDescent="0.35">
      <c r="A117" s="218" t="s">
        <v>1966</v>
      </c>
      <c r="B117" s="219" t="s">
        <v>1967</v>
      </c>
      <c r="C117" s="220" t="s">
        <v>90</v>
      </c>
      <c r="D117" s="205">
        <v>517.99</v>
      </c>
      <c r="E117" s="205"/>
      <c r="F117" s="205">
        <v>517.99</v>
      </c>
      <c r="G117" s="238"/>
      <c r="H117" s="224"/>
      <c r="I117" s="224"/>
      <c r="J117" s="224"/>
      <c r="K117" s="224"/>
      <c r="L117" s="224"/>
      <c r="M117" s="224"/>
      <c r="N117" s="224"/>
      <c r="O117" s="224"/>
      <c r="P117" s="224"/>
      <c r="Q117" s="224"/>
      <c r="R117" s="224"/>
      <c r="S117" s="224"/>
      <c r="T117" s="224"/>
      <c r="U117" s="224"/>
      <c r="V117" s="224"/>
      <c r="W117" s="224"/>
      <c r="X117" s="224"/>
      <c r="Y117" s="224"/>
      <c r="Z117" s="224"/>
    </row>
    <row r="118" spans="1:26" ht="12.75" customHeight="1" x14ac:dyDescent="0.35">
      <c r="A118" s="218" t="s">
        <v>1968</v>
      </c>
      <c r="B118" s="219" t="s">
        <v>1969</v>
      </c>
      <c r="C118" s="220" t="s">
        <v>90</v>
      </c>
      <c r="D118" s="205">
        <v>1288.52</v>
      </c>
      <c r="E118" s="205"/>
      <c r="F118" s="205">
        <v>1288.52</v>
      </c>
      <c r="G118" s="238"/>
      <c r="H118" s="224"/>
      <c r="I118" s="224"/>
      <c r="J118" s="224"/>
      <c r="K118" s="224"/>
      <c r="L118" s="224"/>
      <c r="M118" s="224"/>
      <c r="N118" s="224"/>
      <c r="O118" s="224"/>
      <c r="P118" s="224"/>
      <c r="Q118" s="224"/>
      <c r="R118" s="224"/>
      <c r="S118" s="224"/>
      <c r="T118" s="224"/>
      <c r="U118" s="224"/>
      <c r="V118" s="224"/>
      <c r="W118" s="224"/>
      <c r="X118" s="224"/>
      <c r="Y118" s="224"/>
      <c r="Z118" s="224"/>
    </row>
    <row r="119" spans="1:26" ht="12.75" customHeight="1" x14ac:dyDescent="0.35">
      <c r="A119" s="218" t="s">
        <v>1970</v>
      </c>
      <c r="B119" s="219" t="s">
        <v>1971</v>
      </c>
      <c r="C119" s="220" t="s">
        <v>90</v>
      </c>
      <c r="D119" s="205">
        <v>1394.38</v>
      </c>
      <c r="E119" s="205"/>
      <c r="F119" s="205">
        <v>1394.38</v>
      </c>
      <c r="G119" s="238"/>
      <c r="H119" s="224"/>
      <c r="I119" s="224"/>
      <c r="J119" s="224"/>
      <c r="K119" s="224"/>
      <c r="L119" s="224"/>
      <c r="M119" s="224"/>
      <c r="N119" s="224"/>
      <c r="O119" s="224"/>
      <c r="P119" s="224"/>
      <c r="Q119" s="224"/>
      <c r="R119" s="224"/>
      <c r="S119" s="224"/>
      <c r="T119" s="224"/>
      <c r="U119" s="224"/>
      <c r="V119" s="224"/>
      <c r="W119" s="224"/>
      <c r="X119" s="224"/>
      <c r="Y119" s="224"/>
      <c r="Z119" s="224"/>
    </row>
    <row r="120" spans="1:26" ht="12.75" customHeight="1" x14ac:dyDescent="0.35">
      <c r="A120" s="218" t="s">
        <v>1972</v>
      </c>
      <c r="B120" s="219" t="s">
        <v>1973</v>
      </c>
      <c r="C120" s="220" t="s">
        <v>90</v>
      </c>
      <c r="D120" s="205">
        <v>1733.69</v>
      </c>
      <c r="E120" s="205"/>
      <c r="F120" s="205">
        <v>1733.69</v>
      </c>
      <c r="G120" s="238"/>
      <c r="H120" s="224"/>
      <c r="I120" s="224"/>
      <c r="J120" s="224"/>
      <c r="K120" s="224"/>
      <c r="L120" s="224"/>
      <c r="M120" s="224"/>
      <c r="N120" s="224"/>
      <c r="O120" s="224"/>
      <c r="P120" s="224"/>
      <c r="Q120" s="224"/>
      <c r="R120" s="224"/>
      <c r="S120" s="224"/>
      <c r="T120" s="224"/>
      <c r="U120" s="224"/>
      <c r="V120" s="224"/>
      <c r="W120" s="224"/>
      <c r="X120" s="224"/>
      <c r="Y120" s="224"/>
      <c r="Z120" s="224"/>
    </row>
    <row r="121" spans="1:26" ht="12.75" customHeight="1" x14ac:dyDescent="0.35">
      <c r="A121" s="218" t="s">
        <v>1974</v>
      </c>
      <c r="B121" s="219" t="s">
        <v>1975</v>
      </c>
      <c r="C121" s="220" t="s">
        <v>90</v>
      </c>
      <c r="D121" s="205">
        <v>2219.14</v>
      </c>
      <c r="E121" s="205"/>
      <c r="F121" s="205">
        <v>2219.14</v>
      </c>
      <c r="G121" s="238"/>
      <c r="H121" s="224"/>
      <c r="I121" s="224"/>
      <c r="J121" s="224"/>
      <c r="K121" s="224"/>
      <c r="L121" s="224"/>
      <c r="M121" s="224"/>
      <c r="N121" s="224"/>
      <c r="O121" s="224"/>
      <c r="P121" s="224"/>
      <c r="Q121" s="224"/>
      <c r="R121" s="224"/>
      <c r="S121" s="224"/>
      <c r="T121" s="224"/>
      <c r="U121" s="224"/>
      <c r="V121" s="224"/>
      <c r="W121" s="224"/>
      <c r="X121" s="224"/>
      <c r="Y121" s="224"/>
      <c r="Z121" s="224"/>
    </row>
    <row r="122" spans="1:26" ht="12.75" customHeight="1" x14ac:dyDescent="0.35">
      <c r="A122" s="218" t="s">
        <v>1976</v>
      </c>
      <c r="B122" s="219" t="s">
        <v>1977</v>
      </c>
      <c r="C122" s="220" t="s">
        <v>90</v>
      </c>
      <c r="D122" s="205">
        <v>2510.5</v>
      </c>
      <c r="E122" s="205"/>
      <c r="F122" s="205">
        <v>2510.5</v>
      </c>
      <c r="G122" s="238"/>
      <c r="H122" s="224"/>
      <c r="I122" s="224"/>
      <c r="J122" s="224"/>
      <c r="K122" s="224"/>
      <c r="L122" s="224"/>
      <c r="M122" s="224"/>
      <c r="N122" s="224"/>
      <c r="O122" s="224"/>
      <c r="P122" s="224"/>
      <c r="Q122" s="224"/>
      <c r="R122" s="224"/>
      <c r="S122" s="224"/>
      <c r="T122" s="224"/>
      <c r="U122" s="224"/>
      <c r="V122" s="224"/>
      <c r="W122" s="224"/>
      <c r="X122" s="224"/>
      <c r="Y122" s="224"/>
      <c r="Z122" s="224"/>
    </row>
    <row r="123" spans="1:26" ht="12.75" customHeight="1" x14ac:dyDescent="0.35">
      <c r="A123" s="218" t="s">
        <v>1978</v>
      </c>
      <c r="B123" s="219" t="s">
        <v>1979</v>
      </c>
      <c r="C123" s="220" t="s">
        <v>90</v>
      </c>
      <c r="D123" s="205">
        <v>2703.52</v>
      </c>
      <c r="E123" s="205"/>
      <c r="F123" s="205">
        <v>2703.52</v>
      </c>
      <c r="G123" s="238"/>
      <c r="H123" s="223"/>
      <c r="I123" s="223"/>
      <c r="J123" s="224"/>
      <c r="K123" s="224"/>
      <c r="L123" s="224"/>
      <c r="M123" s="224"/>
      <c r="N123" s="224"/>
      <c r="O123" s="224"/>
      <c r="P123" s="224"/>
      <c r="Q123" s="224"/>
      <c r="R123" s="224"/>
      <c r="S123" s="224"/>
      <c r="T123" s="224"/>
      <c r="U123" s="224"/>
      <c r="V123" s="224"/>
      <c r="W123" s="224"/>
      <c r="X123" s="224"/>
      <c r="Y123" s="224"/>
      <c r="Z123" s="224"/>
    </row>
    <row r="124" spans="1:26" ht="12.75" customHeight="1" x14ac:dyDescent="0.35">
      <c r="A124" s="218" t="s">
        <v>1980</v>
      </c>
      <c r="B124" s="219" t="s">
        <v>1981</v>
      </c>
      <c r="C124" s="220" t="s">
        <v>90</v>
      </c>
      <c r="D124" s="205">
        <v>3295.88</v>
      </c>
      <c r="E124" s="205"/>
      <c r="F124" s="205">
        <v>3295.88</v>
      </c>
      <c r="G124" s="238"/>
      <c r="H124" s="223"/>
      <c r="I124" s="223"/>
      <c r="J124" s="224"/>
      <c r="K124" s="224"/>
      <c r="L124" s="224"/>
      <c r="M124" s="224"/>
      <c r="N124" s="224"/>
      <c r="O124" s="224"/>
      <c r="P124" s="224"/>
      <c r="Q124" s="224"/>
      <c r="R124" s="224"/>
      <c r="S124" s="224"/>
      <c r="T124" s="224"/>
      <c r="U124" s="224"/>
      <c r="V124" s="224"/>
      <c r="W124" s="224"/>
      <c r="X124" s="224"/>
      <c r="Y124" s="224"/>
      <c r="Z124" s="224"/>
    </row>
    <row r="125" spans="1:26" ht="12.75" customHeight="1" x14ac:dyDescent="0.35">
      <c r="A125" s="218" t="s">
        <v>1982</v>
      </c>
      <c r="B125" s="219" t="s">
        <v>1983</v>
      </c>
      <c r="C125" s="220" t="s">
        <v>90</v>
      </c>
      <c r="D125" s="205">
        <v>391.47</v>
      </c>
      <c r="E125" s="205"/>
      <c r="F125" s="205">
        <v>391.47</v>
      </c>
      <c r="G125" s="238"/>
      <c r="H125" s="223"/>
      <c r="I125" s="223"/>
      <c r="J125" s="224"/>
      <c r="K125" s="224"/>
      <c r="L125" s="224"/>
      <c r="M125" s="224"/>
      <c r="N125" s="224"/>
      <c r="O125" s="224"/>
      <c r="P125" s="224"/>
      <c r="Q125" s="224"/>
      <c r="R125" s="224"/>
      <c r="S125" s="224"/>
      <c r="T125" s="224"/>
      <c r="U125" s="224"/>
      <c r="V125" s="224"/>
      <c r="W125" s="224"/>
      <c r="X125" s="224"/>
      <c r="Y125" s="224"/>
      <c r="Z125" s="224"/>
    </row>
    <row r="126" spans="1:26" ht="12.75" customHeight="1" x14ac:dyDescent="0.35">
      <c r="A126" s="218" t="s">
        <v>1984</v>
      </c>
      <c r="B126" s="219" t="s">
        <v>1985</v>
      </c>
      <c r="C126" s="220" t="s">
        <v>90</v>
      </c>
      <c r="D126" s="205">
        <v>1870.52</v>
      </c>
      <c r="E126" s="205"/>
      <c r="F126" s="205">
        <v>1870.52</v>
      </c>
      <c r="G126" s="238"/>
      <c r="H126" s="223"/>
      <c r="I126" s="223"/>
      <c r="J126" s="224"/>
      <c r="K126" s="224"/>
      <c r="L126" s="224"/>
      <c r="M126" s="224"/>
      <c r="N126" s="224"/>
      <c r="O126" s="224"/>
      <c r="P126" s="224"/>
      <c r="Q126" s="224"/>
      <c r="R126" s="224"/>
      <c r="S126" s="224"/>
      <c r="T126" s="224"/>
      <c r="U126" s="224"/>
      <c r="V126" s="224"/>
      <c r="W126" s="224"/>
      <c r="X126" s="224"/>
      <c r="Y126" s="224"/>
      <c r="Z126" s="224"/>
    </row>
    <row r="127" spans="1:26" ht="12.75" customHeight="1" x14ac:dyDescent="0.35">
      <c r="A127" s="218" t="s">
        <v>1986</v>
      </c>
      <c r="B127" s="219" t="s">
        <v>1987</v>
      </c>
      <c r="C127" s="220" t="s">
        <v>90</v>
      </c>
      <c r="D127" s="205">
        <v>7341.72</v>
      </c>
      <c r="E127" s="205"/>
      <c r="F127" s="205">
        <v>7341.72</v>
      </c>
      <c r="G127" s="238"/>
      <c r="H127" s="224"/>
      <c r="I127" s="224"/>
      <c r="J127" s="224"/>
      <c r="K127" s="224"/>
      <c r="L127" s="224"/>
      <c r="M127" s="224"/>
      <c r="N127" s="224"/>
      <c r="O127" s="224"/>
      <c r="P127" s="224"/>
      <c r="Q127" s="224"/>
      <c r="R127" s="224"/>
      <c r="S127" s="224"/>
      <c r="T127" s="224"/>
      <c r="U127" s="224"/>
      <c r="V127" s="224"/>
      <c r="W127" s="224"/>
      <c r="X127" s="224"/>
      <c r="Y127" s="224"/>
      <c r="Z127" s="224"/>
    </row>
    <row r="128" spans="1:26" ht="12.75" customHeight="1" x14ac:dyDescent="0.35">
      <c r="A128" s="218" t="s">
        <v>1988</v>
      </c>
      <c r="B128" s="219" t="s">
        <v>1989</v>
      </c>
      <c r="C128" s="220" t="s">
        <v>90</v>
      </c>
      <c r="D128" s="205">
        <v>380.44</v>
      </c>
      <c r="E128" s="205"/>
      <c r="F128" s="205">
        <v>380.44</v>
      </c>
      <c r="G128" s="238"/>
      <c r="H128" s="224"/>
      <c r="I128" s="224"/>
      <c r="J128" s="224"/>
      <c r="K128" s="224"/>
      <c r="L128" s="224"/>
      <c r="M128" s="224"/>
      <c r="N128" s="224"/>
      <c r="O128" s="224"/>
      <c r="P128" s="224"/>
      <c r="Q128" s="224"/>
      <c r="R128" s="224"/>
      <c r="S128" s="224"/>
      <c r="T128" s="224"/>
      <c r="U128" s="224"/>
      <c r="V128" s="224"/>
      <c r="W128" s="224"/>
      <c r="X128" s="224"/>
      <c r="Y128" s="224"/>
      <c r="Z128" s="224"/>
    </row>
    <row r="129" spans="1:26" ht="12.75" customHeight="1" x14ac:dyDescent="0.35">
      <c r="A129" s="218" t="s">
        <v>1990</v>
      </c>
      <c r="B129" s="219" t="s">
        <v>1991</v>
      </c>
      <c r="C129" s="220" t="s">
        <v>90</v>
      </c>
      <c r="D129" s="205">
        <v>495.41</v>
      </c>
      <c r="E129" s="205"/>
      <c r="F129" s="205">
        <v>495.41</v>
      </c>
      <c r="G129" s="238"/>
      <c r="H129" s="224"/>
      <c r="I129" s="224"/>
      <c r="J129" s="224"/>
      <c r="K129" s="224"/>
      <c r="L129" s="224"/>
      <c r="M129" s="224"/>
      <c r="N129" s="224"/>
      <c r="O129" s="224"/>
      <c r="P129" s="224"/>
      <c r="Q129" s="224"/>
      <c r="R129" s="224"/>
      <c r="S129" s="224"/>
      <c r="T129" s="224"/>
      <c r="U129" s="224"/>
      <c r="V129" s="224"/>
      <c r="W129" s="224"/>
      <c r="X129" s="224"/>
      <c r="Y129" s="224"/>
      <c r="Z129" s="224"/>
    </row>
    <row r="130" spans="1:26" ht="12.75" customHeight="1" x14ac:dyDescent="0.35">
      <c r="A130" s="218" t="s">
        <v>1992</v>
      </c>
      <c r="B130" s="219" t="s">
        <v>1993</v>
      </c>
      <c r="C130" s="220" t="s">
        <v>90</v>
      </c>
      <c r="D130" s="205">
        <v>591.66</v>
      </c>
      <c r="E130" s="205"/>
      <c r="F130" s="205">
        <v>591.66</v>
      </c>
      <c r="G130" s="238"/>
      <c r="H130" s="223"/>
      <c r="I130" s="223"/>
      <c r="J130" s="224"/>
      <c r="K130" s="224"/>
      <c r="L130" s="224"/>
      <c r="M130" s="224"/>
      <c r="N130" s="224"/>
      <c r="O130" s="224"/>
      <c r="P130" s="224"/>
      <c r="Q130" s="224"/>
      <c r="R130" s="224"/>
      <c r="S130" s="224"/>
      <c r="T130" s="224"/>
      <c r="U130" s="224"/>
      <c r="V130" s="224"/>
      <c r="W130" s="224"/>
      <c r="X130" s="224"/>
      <c r="Y130" s="224"/>
      <c r="Z130" s="224"/>
    </row>
    <row r="131" spans="1:26" ht="12.75" customHeight="1" x14ac:dyDescent="0.35">
      <c r="A131" s="218" t="s">
        <v>1994</v>
      </c>
      <c r="B131" s="219" t="s">
        <v>1995</v>
      </c>
      <c r="C131" s="220" t="s">
        <v>90</v>
      </c>
      <c r="D131" s="205">
        <v>340.4</v>
      </c>
      <c r="E131" s="205"/>
      <c r="F131" s="205">
        <v>340.4</v>
      </c>
      <c r="G131" s="238"/>
      <c r="H131" s="223"/>
      <c r="I131" s="223"/>
      <c r="J131" s="224"/>
      <c r="K131" s="224"/>
      <c r="L131" s="224"/>
      <c r="M131" s="224"/>
      <c r="N131" s="224"/>
      <c r="O131" s="224"/>
      <c r="P131" s="224"/>
      <c r="Q131" s="224"/>
      <c r="R131" s="224"/>
      <c r="S131" s="224"/>
      <c r="T131" s="224"/>
      <c r="U131" s="224"/>
      <c r="V131" s="224"/>
      <c r="W131" s="224"/>
      <c r="X131" s="224"/>
      <c r="Y131" s="224"/>
      <c r="Z131" s="224"/>
    </row>
    <row r="132" spans="1:26" ht="12.75" customHeight="1" x14ac:dyDescent="0.35">
      <c r="A132" s="218" t="s">
        <v>1996</v>
      </c>
      <c r="B132" s="219" t="s">
        <v>1997</v>
      </c>
      <c r="C132" s="220" t="s">
        <v>90</v>
      </c>
      <c r="D132" s="205">
        <v>562.33000000000004</v>
      </c>
      <c r="E132" s="205"/>
      <c r="F132" s="205">
        <v>562.33000000000004</v>
      </c>
      <c r="G132" s="238"/>
      <c r="H132" s="224"/>
      <c r="I132" s="224"/>
      <c r="J132" s="224"/>
      <c r="K132" s="224"/>
      <c r="L132" s="224"/>
      <c r="M132" s="224"/>
      <c r="N132" s="224"/>
      <c r="O132" s="224"/>
      <c r="P132" s="224"/>
      <c r="Q132" s="224"/>
      <c r="R132" s="224"/>
      <c r="S132" s="224"/>
      <c r="T132" s="224"/>
      <c r="U132" s="224"/>
      <c r="V132" s="224"/>
      <c r="W132" s="224"/>
      <c r="X132" s="224"/>
      <c r="Y132" s="224"/>
      <c r="Z132" s="224"/>
    </row>
    <row r="133" spans="1:26" ht="12.75" customHeight="1" x14ac:dyDescent="0.35">
      <c r="A133" s="218" t="s">
        <v>1998</v>
      </c>
      <c r="B133" s="219" t="s">
        <v>1999</v>
      </c>
      <c r="C133" s="220" t="s">
        <v>90</v>
      </c>
      <c r="D133" s="205">
        <v>829.02</v>
      </c>
      <c r="E133" s="205"/>
      <c r="F133" s="205">
        <v>829.02</v>
      </c>
      <c r="G133" s="238"/>
      <c r="H133" s="223"/>
      <c r="I133" s="223"/>
      <c r="J133" s="224"/>
      <c r="K133" s="224"/>
      <c r="L133" s="224"/>
      <c r="M133" s="224"/>
      <c r="N133" s="224"/>
      <c r="O133" s="224"/>
      <c r="P133" s="224"/>
      <c r="Q133" s="224"/>
      <c r="R133" s="224"/>
      <c r="S133" s="224"/>
      <c r="T133" s="224"/>
      <c r="U133" s="224"/>
      <c r="V133" s="224"/>
      <c r="W133" s="224"/>
      <c r="X133" s="224"/>
      <c r="Y133" s="224"/>
      <c r="Z133" s="224"/>
    </row>
    <row r="134" spans="1:26" ht="12.75" customHeight="1" x14ac:dyDescent="0.35">
      <c r="A134" s="218" t="s">
        <v>2000</v>
      </c>
      <c r="B134" s="219" t="s">
        <v>2001</v>
      </c>
      <c r="C134" s="220" t="s">
        <v>90</v>
      </c>
      <c r="D134" s="205">
        <v>2100.4899999999998</v>
      </c>
      <c r="E134" s="205"/>
      <c r="F134" s="205">
        <v>2100.4899999999998</v>
      </c>
      <c r="G134" s="238"/>
      <c r="H134" s="224"/>
      <c r="I134" s="224"/>
      <c r="J134" s="224"/>
      <c r="K134" s="224"/>
      <c r="L134" s="224"/>
      <c r="M134" s="224"/>
      <c r="N134" s="224"/>
      <c r="O134" s="224"/>
      <c r="P134" s="224"/>
      <c r="Q134" s="224"/>
      <c r="R134" s="224"/>
      <c r="S134" s="224"/>
      <c r="T134" s="224"/>
      <c r="U134" s="224"/>
      <c r="V134" s="224"/>
      <c r="W134" s="224"/>
      <c r="X134" s="224"/>
      <c r="Y134" s="224"/>
      <c r="Z134" s="224"/>
    </row>
    <row r="135" spans="1:26" ht="12.75" customHeight="1" x14ac:dyDescent="0.35">
      <c r="A135" s="218" t="s">
        <v>2002</v>
      </c>
      <c r="B135" s="219" t="s">
        <v>2003</v>
      </c>
      <c r="C135" s="220" t="s">
        <v>90</v>
      </c>
      <c r="D135" s="205">
        <v>2669.94</v>
      </c>
      <c r="E135" s="205"/>
      <c r="F135" s="205">
        <v>2669.94</v>
      </c>
      <c r="G135" s="238"/>
      <c r="H135" s="224"/>
      <c r="I135" s="224"/>
      <c r="J135" s="224"/>
      <c r="K135" s="224"/>
      <c r="L135" s="224"/>
      <c r="M135" s="224"/>
      <c r="N135" s="224"/>
      <c r="O135" s="224"/>
      <c r="P135" s="224"/>
      <c r="Q135" s="224"/>
      <c r="R135" s="224"/>
      <c r="S135" s="224"/>
      <c r="T135" s="224"/>
      <c r="U135" s="224"/>
      <c r="V135" s="224"/>
      <c r="W135" s="224"/>
      <c r="X135" s="224"/>
      <c r="Y135" s="224"/>
      <c r="Z135" s="224"/>
    </row>
    <row r="136" spans="1:26" ht="12.75" customHeight="1" x14ac:dyDescent="0.35">
      <c r="A136" s="218" t="s">
        <v>2004</v>
      </c>
      <c r="B136" s="219" t="s">
        <v>2005</v>
      </c>
      <c r="C136" s="220" t="s">
        <v>90</v>
      </c>
      <c r="D136" s="205">
        <v>3017.1</v>
      </c>
      <c r="E136" s="205"/>
      <c r="F136" s="205">
        <v>3017.1</v>
      </c>
      <c r="G136" s="238"/>
      <c r="H136" s="224"/>
      <c r="I136" s="224"/>
      <c r="J136" s="224"/>
      <c r="K136" s="224"/>
      <c r="L136" s="224"/>
      <c r="M136" s="224"/>
      <c r="N136" s="224"/>
      <c r="O136" s="224"/>
      <c r="P136" s="224"/>
      <c r="Q136" s="224"/>
      <c r="R136" s="224"/>
      <c r="S136" s="224"/>
      <c r="T136" s="224"/>
      <c r="U136" s="224"/>
      <c r="V136" s="224"/>
      <c r="W136" s="224"/>
      <c r="X136" s="224"/>
      <c r="Y136" s="224"/>
      <c r="Z136" s="224"/>
    </row>
    <row r="137" spans="1:26" ht="12.75" customHeight="1" x14ac:dyDescent="0.35">
      <c r="A137" s="218" t="s">
        <v>2006</v>
      </c>
      <c r="B137" s="219" t="s">
        <v>2007</v>
      </c>
      <c r="C137" s="220" t="s">
        <v>90</v>
      </c>
      <c r="D137" s="205">
        <v>831.54</v>
      </c>
      <c r="E137" s="205"/>
      <c r="F137" s="205">
        <v>831.54</v>
      </c>
      <c r="G137" s="238"/>
      <c r="H137" s="223"/>
      <c r="I137" s="223"/>
      <c r="J137" s="224"/>
      <c r="K137" s="224"/>
      <c r="L137" s="224"/>
      <c r="M137" s="224"/>
      <c r="N137" s="224"/>
      <c r="O137" s="224"/>
      <c r="P137" s="224"/>
      <c r="Q137" s="224"/>
      <c r="R137" s="224"/>
      <c r="S137" s="224"/>
      <c r="T137" s="224"/>
      <c r="U137" s="224"/>
      <c r="V137" s="224"/>
      <c r="W137" s="224"/>
      <c r="X137" s="224"/>
      <c r="Y137" s="224"/>
      <c r="Z137" s="224"/>
    </row>
    <row r="138" spans="1:26" ht="12.75" customHeight="1" x14ac:dyDescent="0.35">
      <c r="A138" s="218" t="s">
        <v>2008</v>
      </c>
      <c r="B138" s="219" t="s">
        <v>2009</v>
      </c>
      <c r="C138" s="220" t="s">
        <v>90</v>
      </c>
      <c r="D138" s="205">
        <v>459.29</v>
      </c>
      <c r="E138" s="205"/>
      <c r="F138" s="205">
        <v>459.29</v>
      </c>
      <c r="G138" s="238"/>
      <c r="H138" s="223"/>
      <c r="I138" s="223"/>
      <c r="J138" s="224"/>
      <c r="K138" s="224"/>
      <c r="L138" s="224"/>
      <c r="M138" s="224"/>
      <c r="N138" s="224"/>
      <c r="O138" s="224"/>
      <c r="P138" s="224"/>
      <c r="Q138" s="224"/>
      <c r="R138" s="224"/>
      <c r="S138" s="224"/>
      <c r="T138" s="224"/>
      <c r="U138" s="224"/>
      <c r="V138" s="224"/>
      <c r="W138" s="224"/>
      <c r="X138" s="224"/>
      <c r="Y138" s="224"/>
      <c r="Z138" s="224"/>
    </row>
    <row r="139" spans="1:26" ht="12.75" customHeight="1" x14ac:dyDescent="0.35">
      <c r="A139" s="218" t="s">
        <v>2010</v>
      </c>
      <c r="B139" s="219" t="s">
        <v>2011</v>
      </c>
      <c r="C139" s="220" t="s">
        <v>90</v>
      </c>
      <c r="D139" s="205">
        <v>856.79</v>
      </c>
      <c r="E139" s="205"/>
      <c r="F139" s="205">
        <v>856.79</v>
      </c>
      <c r="G139" s="238"/>
      <c r="H139" s="224"/>
      <c r="I139" s="224"/>
      <c r="J139" s="224"/>
      <c r="K139" s="224"/>
      <c r="L139" s="224"/>
      <c r="M139" s="224"/>
      <c r="N139" s="224"/>
      <c r="O139" s="224"/>
      <c r="P139" s="224"/>
      <c r="Q139" s="224"/>
      <c r="R139" s="224"/>
      <c r="S139" s="224"/>
      <c r="T139" s="224"/>
      <c r="U139" s="224"/>
      <c r="V139" s="224"/>
      <c r="W139" s="224"/>
      <c r="X139" s="224"/>
      <c r="Y139" s="224"/>
      <c r="Z139" s="224"/>
    </row>
    <row r="140" spans="1:26" ht="12.75" customHeight="1" x14ac:dyDescent="0.35">
      <c r="A140" s="218" t="s">
        <v>2012</v>
      </c>
      <c r="B140" s="219" t="s">
        <v>2013</v>
      </c>
      <c r="C140" s="220" t="s">
        <v>90</v>
      </c>
      <c r="D140" s="205">
        <v>868.29</v>
      </c>
      <c r="E140" s="205"/>
      <c r="F140" s="205">
        <v>868.29</v>
      </c>
      <c r="G140" s="238"/>
      <c r="H140" s="223"/>
      <c r="I140" s="223"/>
      <c r="J140" s="224"/>
      <c r="K140" s="224"/>
      <c r="L140" s="224"/>
      <c r="M140" s="224"/>
      <c r="N140" s="224"/>
      <c r="O140" s="224"/>
      <c r="P140" s="224"/>
      <c r="Q140" s="224"/>
      <c r="R140" s="224"/>
      <c r="S140" s="224"/>
      <c r="T140" s="224"/>
      <c r="U140" s="224"/>
      <c r="V140" s="224"/>
      <c r="W140" s="224"/>
      <c r="X140" s="224"/>
      <c r="Y140" s="224"/>
      <c r="Z140" s="224"/>
    </row>
    <row r="141" spans="1:26" ht="12.75" customHeight="1" x14ac:dyDescent="0.35">
      <c r="A141" s="218" t="s">
        <v>2014</v>
      </c>
      <c r="B141" s="219" t="s">
        <v>2015</v>
      </c>
      <c r="C141" s="220" t="s">
        <v>90</v>
      </c>
      <c r="D141" s="205">
        <v>648.99</v>
      </c>
      <c r="E141" s="205"/>
      <c r="F141" s="205">
        <v>648.99</v>
      </c>
      <c r="G141" s="238"/>
      <c r="H141" s="224"/>
      <c r="I141" s="224"/>
      <c r="J141" s="224"/>
      <c r="K141" s="224"/>
      <c r="L141" s="224"/>
      <c r="M141" s="224"/>
      <c r="N141" s="224"/>
      <c r="O141" s="224"/>
      <c r="P141" s="224"/>
      <c r="Q141" s="224"/>
      <c r="R141" s="224"/>
      <c r="S141" s="224"/>
      <c r="T141" s="224"/>
      <c r="U141" s="224"/>
      <c r="V141" s="224"/>
      <c r="W141" s="224"/>
      <c r="X141" s="224"/>
      <c r="Y141" s="224"/>
      <c r="Z141" s="224"/>
    </row>
    <row r="142" spans="1:26" ht="12.75" customHeight="1" x14ac:dyDescent="0.35">
      <c r="A142" s="218" t="s">
        <v>2016</v>
      </c>
      <c r="B142" s="219" t="s">
        <v>2017</v>
      </c>
      <c r="C142" s="220" t="s">
        <v>90</v>
      </c>
      <c r="D142" s="205">
        <v>977.87</v>
      </c>
      <c r="E142" s="205"/>
      <c r="F142" s="205">
        <v>977.87</v>
      </c>
      <c r="G142" s="238"/>
      <c r="H142" s="224"/>
      <c r="I142" s="224"/>
      <c r="J142" s="224"/>
      <c r="K142" s="224"/>
      <c r="L142" s="224"/>
      <c r="M142" s="224"/>
      <c r="N142" s="224"/>
      <c r="O142" s="224"/>
      <c r="P142" s="224"/>
      <c r="Q142" s="224"/>
      <c r="R142" s="224"/>
      <c r="S142" s="224"/>
      <c r="T142" s="224"/>
      <c r="U142" s="224"/>
      <c r="V142" s="224"/>
      <c r="W142" s="224"/>
      <c r="X142" s="224"/>
      <c r="Y142" s="224"/>
      <c r="Z142" s="224"/>
    </row>
    <row r="143" spans="1:26" ht="12.75" customHeight="1" x14ac:dyDescent="0.35">
      <c r="A143" s="218" t="s">
        <v>2018</v>
      </c>
      <c r="B143" s="219" t="s">
        <v>2019</v>
      </c>
      <c r="C143" s="220" t="s">
        <v>90</v>
      </c>
      <c r="D143" s="205">
        <v>2805.99</v>
      </c>
      <c r="E143" s="205"/>
      <c r="F143" s="205">
        <v>2805.99</v>
      </c>
      <c r="G143" s="238"/>
      <c r="H143" s="223"/>
      <c r="I143" s="223"/>
      <c r="J143" s="224"/>
      <c r="K143" s="224"/>
      <c r="L143" s="224"/>
      <c r="M143" s="224"/>
      <c r="N143" s="224"/>
      <c r="O143" s="224"/>
      <c r="P143" s="224"/>
      <c r="Q143" s="224"/>
      <c r="R143" s="224"/>
      <c r="S143" s="224"/>
      <c r="T143" s="224"/>
      <c r="U143" s="224"/>
      <c r="V143" s="224"/>
      <c r="W143" s="224"/>
      <c r="X143" s="224"/>
      <c r="Y143" s="224"/>
      <c r="Z143" s="224"/>
    </row>
    <row r="144" spans="1:26" ht="12.75" customHeight="1" x14ac:dyDescent="0.35">
      <c r="A144" s="218" t="s">
        <v>2020</v>
      </c>
      <c r="B144" s="219" t="s">
        <v>2021</v>
      </c>
      <c r="C144" s="220" t="s">
        <v>90</v>
      </c>
      <c r="D144" s="205">
        <v>1920.63</v>
      </c>
      <c r="E144" s="205"/>
      <c r="F144" s="205">
        <v>1920.63</v>
      </c>
      <c r="G144" s="238"/>
      <c r="H144" s="223"/>
      <c r="I144" s="223"/>
      <c r="J144" s="224"/>
      <c r="K144" s="224"/>
      <c r="L144" s="224"/>
      <c r="M144" s="224"/>
      <c r="N144" s="224"/>
      <c r="O144" s="224"/>
      <c r="P144" s="224"/>
      <c r="Q144" s="224"/>
      <c r="R144" s="224"/>
      <c r="S144" s="224"/>
      <c r="T144" s="224"/>
      <c r="U144" s="224"/>
      <c r="V144" s="224"/>
      <c r="W144" s="224"/>
      <c r="X144" s="224"/>
      <c r="Y144" s="224"/>
      <c r="Z144" s="224"/>
    </row>
    <row r="145" spans="1:26" ht="12.75" customHeight="1" x14ac:dyDescent="0.35">
      <c r="A145" s="218" t="s">
        <v>2022</v>
      </c>
      <c r="B145" s="219" t="s">
        <v>2023</v>
      </c>
      <c r="C145" s="220" t="s">
        <v>90</v>
      </c>
      <c r="D145" s="205">
        <v>2188.08</v>
      </c>
      <c r="E145" s="205"/>
      <c r="F145" s="205">
        <v>2188.08</v>
      </c>
      <c r="G145" s="238"/>
      <c r="H145" s="224"/>
      <c r="I145" s="224"/>
      <c r="J145" s="224"/>
      <c r="K145" s="224"/>
      <c r="L145" s="224"/>
      <c r="M145" s="224"/>
      <c r="N145" s="224"/>
      <c r="O145" s="224"/>
      <c r="P145" s="224"/>
      <c r="Q145" s="224"/>
      <c r="R145" s="224"/>
      <c r="S145" s="224"/>
      <c r="T145" s="224"/>
      <c r="U145" s="224"/>
      <c r="V145" s="224"/>
      <c r="W145" s="224"/>
      <c r="X145" s="224"/>
      <c r="Y145" s="224"/>
      <c r="Z145" s="224"/>
    </row>
    <row r="146" spans="1:26" ht="12.75" customHeight="1" x14ac:dyDescent="0.35">
      <c r="A146" s="218" t="s">
        <v>2024</v>
      </c>
      <c r="B146" s="219" t="s">
        <v>2025</v>
      </c>
      <c r="C146" s="220" t="s">
        <v>90</v>
      </c>
      <c r="D146" s="205">
        <v>2726.84</v>
      </c>
      <c r="E146" s="205"/>
      <c r="F146" s="205">
        <v>2726.84</v>
      </c>
      <c r="G146" s="238"/>
      <c r="H146" s="223"/>
      <c r="I146" s="223"/>
      <c r="J146" s="224"/>
      <c r="K146" s="224"/>
      <c r="L146" s="224"/>
      <c r="M146" s="224"/>
      <c r="N146" s="224"/>
      <c r="O146" s="224"/>
      <c r="P146" s="224"/>
      <c r="Q146" s="224"/>
      <c r="R146" s="224"/>
      <c r="S146" s="224"/>
      <c r="T146" s="224"/>
      <c r="U146" s="224"/>
      <c r="V146" s="224"/>
      <c r="W146" s="224"/>
      <c r="X146" s="224"/>
      <c r="Y146" s="224"/>
      <c r="Z146" s="224"/>
    </row>
    <row r="147" spans="1:26" ht="12.75" customHeight="1" x14ac:dyDescent="0.35">
      <c r="A147" s="218" t="s">
        <v>2026</v>
      </c>
      <c r="B147" s="219" t="s">
        <v>2027</v>
      </c>
      <c r="C147" s="220" t="s">
        <v>90</v>
      </c>
      <c r="D147" s="205">
        <v>2691.93</v>
      </c>
      <c r="E147" s="205"/>
      <c r="F147" s="205">
        <v>2691.93</v>
      </c>
      <c r="G147" s="238"/>
      <c r="H147" s="224"/>
      <c r="I147" s="224"/>
      <c r="J147" s="224"/>
      <c r="K147" s="224"/>
      <c r="L147" s="224"/>
      <c r="M147" s="224"/>
      <c r="N147" s="224"/>
      <c r="O147" s="224"/>
      <c r="P147" s="224"/>
      <c r="Q147" s="224"/>
      <c r="R147" s="224"/>
      <c r="S147" s="224"/>
      <c r="T147" s="224"/>
      <c r="U147" s="224"/>
      <c r="V147" s="224"/>
      <c r="W147" s="224"/>
      <c r="X147" s="224"/>
      <c r="Y147" s="224"/>
      <c r="Z147" s="224"/>
    </row>
    <row r="148" spans="1:26" ht="12.75" customHeight="1" x14ac:dyDescent="0.35">
      <c r="A148" s="218" t="s">
        <v>2028</v>
      </c>
      <c r="B148" s="219" t="s">
        <v>2029</v>
      </c>
      <c r="C148" s="220" t="s">
        <v>90</v>
      </c>
      <c r="D148" s="205">
        <v>498.26</v>
      </c>
      <c r="E148" s="205"/>
      <c r="F148" s="205">
        <v>498.26</v>
      </c>
      <c r="G148" s="238"/>
      <c r="H148" s="224"/>
      <c r="I148" s="224"/>
      <c r="J148" s="224"/>
      <c r="K148" s="224"/>
      <c r="L148" s="224"/>
      <c r="M148" s="224"/>
      <c r="N148" s="224"/>
      <c r="O148" s="224"/>
      <c r="P148" s="224"/>
      <c r="Q148" s="224"/>
      <c r="R148" s="224"/>
      <c r="S148" s="224"/>
      <c r="T148" s="224"/>
      <c r="U148" s="224"/>
      <c r="V148" s="224"/>
      <c r="W148" s="224"/>
      <c r="X148" s="224"/>
      <c r="Y148" s="224"/>
      <c r="Z148" s="224"/>
    </row>
    <row r="149" spans="1:26" ht="12.75" customHeight="1" x14ac:dyDescent="0.35">
      <c r="A149" s="218" t="s">
        <v>2030</v>
      </c>
      <c r="B149" s="219" t="s">
        <v>2031</v>
      </c>
      <c r="C149" s="220" t="s">
        <v>90</v>
      </c>
      <c r="D149" s="205">
        <v>909.33</v>
      </c>
      <c r="E149" s="205"/>
      <c r="F149" s="205">
        <v>909.33</v>
      </c>
      <c r="G149" s="238"/>
      <c r="H149" s="224"/>
      <c r="I149" s="224"/>
      <c r="J149" s="224"/>
      <c r="K149" s="224"/>
      <c r="L149" s="224"/>
      <c r="M149" s="224"/>
      <c r="N149" s="224"/>
      <c r="O149" s="224"/>
      <c r="P149" s="224"/>
      <c r="Q149" s="224"/>
      <c r="R149" s="224"/>
      <c r="S149" s="224"/>
      <c r="T149" s="224"/>
      <c r="U149" s="224"/>
      <c r="V149" s="224"/>
      <c r="W149" s="224"/>
      <c r="X149" s="224"/>
      <c r="Y149" s="224"/>
      <c r="Z149" s="224"/>
    </row>
    <row r="150" spans="1:26" ht="12.75" customHeight="1" x14ac:dyDescent="0.35">
      <c r="A150" s="218" t="s">
        <v>2032</v>
      </c>
      <c r="B150" s="219" t="s">
        <v>2033</v>
      </c>
      <c r="C150" s="220" t="s">
        <v>90</v>
      </c>
      <c r="D150" s="205">
        <v>1297.0899999999999</v>
      </c>
      <c r="E150" s="205"/>
      <c r="F150" s="205">
        <v>1297.0899999999999</v>
      </c>
      <c r="G150" s="238"/>
      <c r="H150" s="224"/>
      <c r="I150" s="224"/>
      <c r="J150" s="224"/>
      <c r="K150" s="224"/>
      <c r="L150" s="224"/>
      <c r="M150" s="224"/>
      <c r="N150" s="224"/>
      <c r="O150" s="224"/>
      <c r="P150" s="224"/>
      <c r="Q150" s="224"/>
      <c r="R150" s="224"/>
      <c r="S150" s="224"/>
      <c r="T150" s="224"/>
      <c r="U150" s="224"/>
      <c r="V150" s="224"/>
      <c r="W150" s="224"/>
      <c r="X150" s="224"/>
      <c r="Y150" s="224"/>
      <c r="Z150" s="224"/>
    </row>
    <row r="151" spans="1:26" ht="12.75" customHeight="1" x14ac:dyDescent="0.35">
      <c r="A151" s="218" t="s">
        <v>2034</v>
      </c>
      <c r="B151" s="219" t="s">
        <v>2035</v>
      </c>
      <c r="C151" s="220" t="s">
        <v>90</v>
      </c>
      <c r="D151" s="205">
        <v>1571.97</v>
      </c>
      <c r="E151" s="205"/>
      <c r="F151" s="205">
        <v>1571.97</v>
      </c>
      <c r="G151" s="238"/>
      <c r="H151" s="224"/>
      <c r="I151" s="224"/>
      <c r="J151" s="224"/>
      <c r="K151" s="224"/>
      <c r="L151" s="224"/>
      <c r="M151" s="224"/>
      <c r="N151" s="224"/>
      <c r="O151" s="224"/>
      <c r="P151" s="224"/>
      <c r="Q151" s="224"/>
      <c r="R151" s="224"/>
      <c r="S151" s="224"/>
      <c r="T151" s="224"/>
      <c r="U151" s="224"/>
      <c r="V151" s="224"/>
      <c r="W151" s="224"/>
      <c r="X151" s="224"/>
      <c r="Y151" s="224"/>
      <c r="Z151" s="224"/>
    </row>
    <row r="152" spans="1:26" ht="12.75" customHeight="1" x14ac:dyDescent="0.35">
      <c r="A152" s="218" t="s">
        <v>2036</v>
      </c>
      <c r="B152" s="219" t="s">
        <v>2037</v>
      </c>
      <c r="C152" s="220" t="s">
        <v>90</v>
      </c>
      <c r="D152" s="205">
        <v>2808.78</v>
      </c>
      <c r="E152" s="205"/>
      <c r="F152" s="205">
        <v>2808.78</v>
      </c>
      <c r="G152" s="238"/>
      <c r="H152" s="224"/>
      <c r="I152" s="224"/>
      <c r="J152" s="224"/>
      <c r="K152" s="224"/>
      <c r="L152" s="224"/>
      <c r="M152" s="224"/>
      <c r="N152" s="224"/>
      <c r="O152" s="224"/>
      <c r="P152" s="224"/>
      <c r="Q152" s="224"/>
      <c r="R152" s="224"/>
      <c r="S152" s="224"/>
      <c r="T152" s="224"/>
      <c r="U152" s="224"/>
      <c r="V152" s="224"/>
      <c r="W152" s="224"/>
      <c r="X152" s="224"/>
      <c r="Y152" s="224"/>
      <c r="Z152" s="224"/>
    </row>
    <row r="153" spans="1:26" ht="12.75" customHeight="1" x14ac:dyDescent="0.35">
      <c r="A153" s="218" t="s">
        <v>2038</v>
      </c>
      <c r="B153" s="219" t="s">
        <v>2039</v>
      </c>
      <c r="C153" s="220" t="s">
        <v>90</v>
      </c>
      <c r="D153" s="205">
        <v>1123.7</v>
      </c>
      <c r="E153" s="205"/>
      <c r="F153" s="205">
        <v>1123.7</v>
      </c>
      <c r="G153" s="238"/>
      <c r="H153" s="224"/>
      <c r="I153" s="224"/>
      <c r="J153" s="224"/>
      <c r="K153" s="224"/>
      <c r="L153" s="224"/>
      <c r="M153" s="224"/>
      <c r="N153" s="224"/>
      <c r="O153" s="224"/>
      <c r="P153" s="224"/>
      <c r="Q153" s="224"/>
      <c r="R153" s="224"/>
      <c r="S153" s="224"/>
      <c r="T153" s="224"/>
      <c r="U153" s="224"/>
      <c r="V153" s="224"/>
      <c r="W153" s="224"/>
      <c r="X153" s="224"/>
      <c r="Y153" s="224"/>
      <c r="Z153" s="224"/>
    </row>
    <row r="154" spans="1:26" ht="12.75" customHeight="1" x14ac:dyDescent="0.35">
      <c r="A154" s="218" t="s">
        <v>2040</v>
      </c>
      <c r="B154" s="219" t="s">
        <v>2041</v>
      </c>
      <c r="C154" s="220" t="s">
        <v>579</v>
      </c>
      <c r="D154" s="205">
        <v>1809.56</v>
      </c>
      <c r="E154" s="205"/>
      <c r="F154" s="205">
        <v>1809.56</v>
      </c>
      <c r="G154" s="238"/>
      <c r="H154" s="224"/>
      <c r="I154" s="224"/>
      <c r="J154" s="224"/>
      <c r="K154" s="224"/>
      <c r="L154" s="224"/>
      <c r="M154" s="224"/>
      <c r="N154" s="224"/>
      <c r="O154" s="224"/>
      <c r="P154" s="224"/>
      <c r="Q154" s="224"/>
      <c r="R154" s="224"/>
      <c r="S154" s="224"/>
      <c r="T154" s="224"/>
      <c r="U154" s="224"/>
      <c r="V154" s="224"/>
      <c r="W154" s="224"/>
      <c r="X154" s="224"/>
      <c r="Y154" s="224"/>
      <c r="Z154" s="224"/>
    </row>
    <row r="155" spans="1:26" ht="12.75" customHeight="1" x14ac:dyDescent="0.35">
      <c r="A155" s="218" t="s">
        <v>2042</v>
      </c>
      <c r="B155" s="219" t="s">
        <v>2043</v>
      </c>
      <c r="C155" s="220" t="s">
        <v>579</v>
      </c>
      <c r="D155" s="205">
        <v>2350.09</v>
      </c>
      <c r="E155" s="205"/>
      <c r="F155" s="205">
        <v>2350.09</v>
      </c>
      <c r="G155" s="238"/>
      <c r="H155" s="223"/>
      <c r="I155" s="223"/>
      <c r="J155" s="224"/>
      <c r="K155" s="224"/>
      <c r="L155" s="224"/>
      <c r="M155" s="224"/>
      <c r="N155" s="224"/>
      <c r="O155" s="224"/>
      <c r="P155" s="224"/>
      <c r="Q155" s="224"/>
      <c r="R155" s="224"/>
      <c r="S155" s="224"/>
      <c r="T155" s="224"/>
      <c r="U155" s="224"/>
      <c r="V155" s="224"/>
      <c r="W155" s="224"/>
      <c r="X155" s="224"/>
      <c r="Y155" s="224"/>
      <c r="Z155" s="224"/>
    </row>
    <row r="156" spans="1:26" ht="12.75" customHeight="1" x14ac:dyDescent="0.35">
      <c r="A156" s="218" t="s">
        <v>2044</v>
      </c>
      <c r="B156" s="219" t="s">
        <v>2045</v>
      </c>
      <c r="C156" s="220" t="s">
        <v>90</v>
      </c>
      <c r="D156" s="205">
        <v>92.06</v>
      </c>
      <c r="E156" s="205"/>
      <c r="F156" s="205">
        <v>92.06</v>
      </c>
      <c r="G156" s="238"/>
      <c r="H156" s="224"/>
      <c r="I156" s="224"/>
      <c r="J156" s="224"/>
      <c r="K156" s="224"/>
      <c r="L156" s="224"/>
      <c r="M156" s="224"/>
      <c r="N156" s="224"/>
      <c r="O156" s="224"/>
      <c r="P156" s="224"/>
      <c r="Q156" s="224"/>
      <c r="R156" s="224"/>
      <c r="S156" s="224"/>
      <c r="T156" s="224"/>
      <c r="U156" s="224"/>
      <c r="V156" s="224"/>
      <c r="W156" s="224"/>
      <c r="X156" s="224"/>
      <c r="Y156" s="224"/>
      <c r="Z156" s="224"/>
    </row>
    <row r="157" spans="1:26" ht="12.75" customHeight="1" x14ac:dyDescent="0.35">
      <c r="A157" s="218" t="s">
        <v>2046</v>
      </c>
      <c r="B157" s="219" t="s">
        <v>2047</v>
      </c>
      <c r="C157" s="220" t="s">
        <v>90</v>
      </c>
      <c r="D157" s="205">
        <v>216.01</v>
      </c>
      <c r="E157" s="205"/>
      <c r="F157" s="205">
        <v>216.01</v>
      </c>
      <c r="G157" s="238"/>
      <c r="H157" s="224"/>
      <c r="I157" s="224"/>
      <c r="J157" s="224"/>
      <c r="K157" s="224"/>
      <c r="L157" s="224"/>
      <c r="M157" s="224"/>
      <c r="N157" s="224"/>
      <c r="O157" s="224"/>
      <c r="P157" s="224"/>
      <c r="Q157" s="224"/>
      <c r="R157" s="224"/>
      <c r="S157" s="224"/>
      <c r="T157" s="224"/>
      <c r="U157" s="224"/>
      <c r="V157" s="224"/>
      <c r="W157" s="224"/>
      <c r="X157" s="224"/>
      <c r="Y157" s="224"/>
      <c r="Z157" s="224"/>
    </row>
    <row r="158" spans="1:26" ht="12.75" customHeight="1" x14ac:dyDescent="0.35">
      <c r="A158" s="218" t="s">
        <v>2048</v>
      </c>
      <c r="B158" s="219" t="s">
        <v>2049</v>
      </c>
      <c r="C158" s="220" t="s">
        <v>706</v>
      </c>
      <c r="D158" s="205">
        <v>4162.97</v>
      </c>
      <c r="E158" s="205"/>
      <c r="F158" s="205">
        <v>4162.97</v>
      </c>
      <c r="G158" s="238"/>
      <c r="H158" s="224"/>
      <c r="I158" s="224"/>
      <c r="J158" s="224"/>
      <c r="K158" s="224"/>
      <c r="L158" s="224"/>
      <c r="M158" s="224"/>
      <c r="N158" s="224"/>
      <c r="O158" s="224"/>
      <c r="P158" s="224"/>
      <c r="Q158" s="224"/>
      <c r="R158" s="224"/>
      <c r="S158" s="224"/>
      <c r="T158" s="224"/>
      <c r="U158" s="224"/>
      <c r="V158" s="224"/>
      <c r="W158" s="224"/>
      <c r="X158" s="224"/>
      <c r="Y158" s="224"/>
      <c r="Z158" s="224"/>
    </row>
    <row r="159" spans="1:26" ht="12.75" customHeight="1" x14ac:dyDescent="0.35">
      <c r="A159" s="218" t="s">
        <v>2050</v>
      </c>
      <c r="B159" s="219" t="s">
        <v>2051</v>
      </c>
      <c r="C159" s="220" t="s">
        <v>30</v>
      </c>
      <c r="D159" s="205">
        <v>551.32000000000005</v>
      </c>
      <c r="E159" s="205"/>
      <c r="F159" s="205">
        <v>551.32000000000005</v>
      </c>
      <c r="G159" s="238"/>
      <c r="H159" s="224"/>
      <c r="I159" s="224"/>
      <c r="J159" s="224"/>
      <c r="K159" s="224"/>
      <c r="L159" s="224"/>
      <c r="M159" s="224"/>
      <c r="N159" s="224"/>
      <c r="O159" s="224"/>
      <c r="P159" s="224"/>
      <c r="Q159" s="224"/>
      <c r="R159" s="224"/>
      <c r="S159" s="224"/>
      <c r="T159" s="224"/>
      <c r="U159" s="224"/>
      <c r="V159" s="224"/>
      <c r="W159" s="224"/>
      <c r="X159" s="224"/>
      <c r="Y159" s="224"/>
      <c r="Z159" s="224"/>
    </row>
    <row r="160" spans="1:26" ht="12.75" customHeight="1" x14ac:dyDescent="0.35">
      <c r="A160" s="218" t="s">
        <v>2052</v>
      </c>
      <c r="B160" s="219" t="s">
        <v>2053</v>
      </c>
      <c r="C160" s="220" t="s">
        <v>30</v>
      </c>
      <c r="D160" s="205">
        <v>407.77</v>
      </c>
      <c r="E160" s="205"/>
      <c r="F160" s="205">
        <v>407.77</v>
      </c>
      <c r="G160" s="238"/>
      <c r="H160" s="224"/>
      <c r="I160" s="224"/>
      <c r="J160" s="224"/>
      <c r="K160" s="224"/>
      <c r="L160" s="224"/>
      <c r="M160" s="224"/>
      <c r="N160" s="224"/>
      <c r="O160" s="224"/>
      <c r="P160" s="224"/>
      <c r="Q160" s="224"/>
      <c r="R160" s="224"/>
      <c r="S160" s="224"/>
      <c r="T160" s="224"/>
      <c r="U160" s="224"/>
      <c r="V160" s="224"/>
      <c r="W160" s="224"/>
      <c r="X160" s="224"/>
      <c r="Y160" s="224"/>
      <c r="Z160" s="224"/>
    </row>
    <row r="161" spans="1:26" ht="12.75" customHeight="1" x14ac:dyDescent="0.35">
      <c r="A161" s="218" t="s">
        <v>2054</v>
      </c>
      <c r="B161" s="219" t="s">
        <v>2055</v>
      </c>
      <c r="C161" s="220" t="s">
        <v>30</v>
      </c>
      <c r="D161" s="205">
        <v>371.6</v>
      </c>
      <c r="E161" s="205"/>
      <c r="F161" s="205">
        <v>371.6</v>
      </c>
      <c r="G161" s="238"/>
      <c r="H161" s="224"/>
      <c r="I161" s="224"/>
      <c r="J161" s="224"/>
      <c r="K161" s="224"/>
      <c r="L161" s="224"/>
      <c r="M161" s="224"/>
      <c r="N161" s="224"/>
      <c r="O161" s="224"/>
      <c r="P161" s="224"/>
      <c r="Q161" s="224"/>
      <c r="R161" s="224"/>
      <c r="S161" s="224"/>
      <c r="T161" s="224"/>
      <c r="U161" s="224"/>
      <c r="V161" s="224"/>
      <c r="W161" s="224"/>
      <c r="X161" s="224"/>
      <c r="Y161" s="224"/>
      <c r="Z161" s="224"/>
    </row>
    <row r="162" spans="1:26" ht="12.75" customHeight="1" x14ac:dyDescent="0.35">
      <c r="A162" s="218" t="s">
        <v>2056</v>
      </c>
      <c r="B162" s="219" t="s">
        <v>2057</v>
      </c>
      <c r="C162" s="220" t="s">
        <v>30</v>
      </c>
      <c r="D162" s="205">
        <v>349.24</v>
      </c>
      <c r="E162" s="205"/>
      <c r="F162" s="205">
        <v>349.24</v>
      </c>
      <c r="G162" s="238"/>
      <c r="H162" s="224"/>
      <c r="I162" s="224"/>
      <c r="J162" s="224"/>
      <c r="K162" s="224"/>
      <c r="L162" s="224"/>
      <c r="M162" s="224"/>
      <c r="N162" s="224"/>
      <c r="O162" s="224"/>
      <c r="P162" s="224"/>
      <c r="Q162" s="224"/>
      <c r="R162" s="224"/>
      <c r="S162" s="224"/>
      <c r="T162" s="224"/>
      <c r="U162" s="224"/>
      <c r="V162" s="224"/>
      <c r="W162" s="224"/>
      <c r="X162" s="224"/>
      <c r="Y162" s="224"/>
      <c r="Z162" s="224"/>
    </row>
    <row r="163" spans="1:26" ht="12.75" customHeight="1" x14ac:dyDescent="0.35">
      <c r="A163" s="218" t="s">
        <v>2058</v>
      </c>
      <c r="B163" s="219" t="s">
        <v>2059</v>
      </c>
      <c r="C163" s="220" t="s">
        <v>61</v>
      </c>
      <c r="D163" s="205">
        <v>3391.26</v>
      </c>
      <c r="E163" s="205"/>
      <c r="F163" s="205">
        <v>3391.26</v>
      </c>
      <c r="G163" s="238"/>
      <c r="H163" s="223"/>
      <c r="I163" s="223"/>
      <c r="J163" s="224"/>
      <c r="K163" s="224"/>
      <c r="L163" s="224"/>
      <c r="M163" s="224"/>
      <c r="N163" s="224"/>
      <c r="O163" s="224"/>
      <c r="P163" s="224"/>
      <c r="Q163" s="224"/>
      <c r="R163" s="224"/>
      <c r="S163" s="224"/>
      <c r="T163" s="224"/>
      <c r="U163" s="224"/>
      <c r="V163" s="224"/>
      <c r="W163" s="224"/>
      <c r="X163" s="224"/>
      <c r="Y163" s="224"/>
      <c r="Z163" s="224"/>
    </row>
    <row r="164" spans="1:26" ht="12.75" customHeight="1" x14ac:dyDescent="0.35">
      <c r="A164" s="218" t="s">
        <v>2060</v>
      </c>
      <c r="B164" s="219" t="s">
        <v>2061</v>
      </c>
      <c r="C164" s="220" t="s">
        <v>995</v>
      </c>
      <c r="D164" s="205">
        <v>3115.05</v>
      </c>
      <c r="E164" s="205"/>
      <c r="F164" s="205">
        <v>3115.05</v>
      </c>
      <c r="G164" s="238"/>
      <c r="H164" s="223"/>
      <c r="I164" s="223"/>
      <c r="J164" s="224"/>
      <c r="K164" s="224"/>
      <c r="L164" s="224"/>
      <c r="M164" s="224"/>
      <c r="N164" s="224"/>
      <c r="O164" s="224"/>
      <c r="P164" s="224"/>
      <c r="Q164" s="224"/>
      <c r="R164" s="224"/>
      <c r="S164" s="224"/>
      <c r="T164" s="224"/>
      <c r="U164" s="224"/>
      <c r="V164" s="224"/>
      <c r="W164" s="224"/>
      <c r="X164" s="224"/>
      <c r="Y164" s="224"/>
      <c r="Z164" s="224"/>
    </row>
    <row r="165" spans="1:26" ht="12.75" customHeight="1" x14ac:dyDescent="0.35">
      <c r="A165" s="218" t="s">
        <v>2062</v>
      </c>
      <c r="B165" s="219" t="s">
        <v>2063</v>
      </c>
      <c r="C165" s="220" t="s">
        <v>61</v>
      </c>
      <c r="D165" s="205">
        <v>352.65</v>
      </c>
      <c r="E165" s="205"/>
      <c r="F165" s="205">
        <v>352.65</v>
      </c>
      <c r="G165" s="238"/>
      <c r="H165" s="224"/>
      <c r="I165" s="224"/>
      <c r="J165" s="224"/>
      <c r="K165" s="224"/>
      <c r="L165" s="224"/>
      <c r="M165" s="224"/>
      <c r="N165" s="224"/>
      <c r="O165" s="224"/>
      <c r="P165" s="224"/>
      <c r="Q165" s="224"/>
      <c r="R165" s="224"/>
      <c r="S165" s="224"/>
      <c r="T165" s="224"/>
      <c r="U165" s="224"/>
      <c r="V165" s="224"/>
      <c r="W165" s="224"/>
      <c r="X165" s="224"/>
      <c r="Y165" s="224"/>
      <c r="Z165" s="224"/>
    </row>
    <row r="166" spans="1:26" ht="12.75" customHeight="1" x14ac:dyDescent="0.35">
      <c r="A166" s="218" t="s">
        <v>2064</v>
      </c>
      <c r="B166" s="219" t="s">
        <v>2065</v>
      </c>
      <c r="C166" s="220" t="s">
        <v>579</v>
      </c>
      <c r="D166" s="205">
        <v>3034.56</v>
      </c>
      <c r="E166" s="205"/>
      <c r="F166" s="205">
        <v>3034.56</v>
      </c>
      <c r="G166" s="238"/>
      <c r="H166" s="224"/>
      <c r="I166" s="224"/>
      <c r="J166" s="224"/>
      <c r="K166" s="224"/>
      <c r="L166" s="224"/>
      <c r="M166" s="224"/>
      <c r="N166" s="224"/>
      <c r="O166" s="224"/>
      <c r="P166" s="224"/>
      <c r="Q166" s="224"/>
      <c r="R166" s="224"/>
      <c r="S166" s="224"/>
      <c r="T166" s="224"/>
      <c r="U166" s="224"/>
      <c r="V166" s="224"/>
      <c r="W166" s="224"/>
      <c r="X166" s="224"/>
      <c r="Y166" s="224"/>
      <c r="Z166" s="224"/>
    </row>
    <row r="167" spans="1:26" ht="12.75" customHeight="1" x14ac:dyDescent="0.35">
      <c r="A167" s="218" t="s">
        <v>2066</v>
      </c>
      <c r="B167" s="219" t="s">
        <v>2067</v>
      </c>
      <c r="C167" s="220" t="s">
        <v>61</v>
      </c>
      <c r="D167" s="205">
        <v>1173.18</v>
      </c>
      <c r="E167" s="205">
        <v>532.09</v>
      </c>
      <c r="F167" s="205">
        <v>1705.27</v>
      </c>
      <c r="G167" s="238"/>
      <c r="H167" s="224"/>
      <c r="I167" s="224"/>
      <c r="J167" s="224"/>
      <c r="K167" s="224"/>
      <c r="L167" s="224"/>
      <c r="M167" s="224"/>
      <c r="N167" s="224"/>
      <c r="O167" s="224"/>
      <c r="P167" s="224"/>
      <c r="Q167" s="224"/>
      <c r="R167" s="224"/>
      <c r="S167" s="224"/>
      <c r="T167" s="224"/>
      <c r="U167" s="224"/>
      <c r="V167" s="224"/>
      <c r="W167" s="224"/>
      <c r="X167" s="224"/>
      <c r="Y167" s="224"/>
      <c r="Z167" s="224"/>
    </row>
    <row r="168" spans="1:26" ht="12.75" customHeight="1" x14ac:dyDescent="0.35">
      <c r="A168" s="218" t="s">
        <v>2068</v>
      </c>
      <c r="B168" s="219" t="s">
        <v>2069</v>
      </c>
      <c r="C168" s="220" t="s">
        <v>61</v>
      </c>
      <c r="D168" s="205">
        <v>1150.01</v>
      </c>
      <c r="E168" s="205"/>
      <c r="F168" s="205">
        <v>1150.01</v>
      </c>
      <c r="G168" s="238"/>
      <c r="H168" s="224"/>
      <c r="I168" s="224"/>
      <c r="J168" s="224"/>
      <c r="K168" s="224"/>
      <c r="L168" s="224"/>
      <c r="M168" s="224"/>
      <c r="N168" s="224"/>
      <c r="O168" s="224"/>
      <c r="P168" s="224"/>
      <c r="Q168" s="224"/>
      <c r="R168" s="224"/>
      <c r="S168" s="224"/>
      <c r="T168" s="224"/>
      <c r="U168" s="224"/>
      <c r="V168" s="224"/>
      <c r="W168" s="224"/>
      <c r="X168" s="224"/>
      <c r="Y168" s="224"/>
      <c r="Z168" s="224"/>
    </row>
    <row r="169" spans="1:26" ht="12.75" customHeight="1" x14ac:dyDescent="0.35">
      <c r="A169" s="218" t="s">
        <v>2070</v>
      </c>
      <c r="B169" s="219" t="s">
        <v>2071</v>
      </c>
      <c r="C169" s="220" t="s">
        <v>61</v>
      </c>
      <c r="D169" s="205">
        <v>4397.8100000000004</v>
      </c>
      <c r="E169" s="205"/>
      <c r="F169" s="205">
        <v>4397.8100000000004</v>
      </c>
      <c r="G169" s="238"/>
      <c r="H169" s="223"/>
      <c r="I169" s="223"/>
      <c r="J169" s="224"/>
      <c r="K169" s="224"/>
      <c r="L169" s="224"/>
      <c r="M169" s="224"/>
      <c r="N169" s="224"/>
      <c r="O169" s="224"/>
      <c r="P169" s="224"/>
      <c r="Q169" s="224"/>
      <c r="R169" s="224"/>
      <c r="S169" s="224"/>
      <c r="T169" s="224"/>
      <c r="U169" s="224"/>
      <c r="V169" s="224"/>
      <c r="W169" s="224"/>
      <c r="X169" s="224"/>
      <c r="Y169" s="224"/>
      <c r="Z169" s="224"/>
    </row>
    <row r="170" spans="1:26" ht="12.75" customHeight="1" x14ac:dyDescent="0.35">
      <c r="A170" s="218" t="s">
        <v>2072</v>
      </c>
      <c r="B170" s="219" t="s">
        <v>2073</v>
      </c>
      <c r="C170" s="220" t="s">
        <v>61</v>
      </c>
      <c r="D170" s="205">
        <v>4948.4399999999996</v>
      </c>
      <c r="E170" s="205"/>
      <c r="F170" s="205">
        <v>4948.4399999999996</v>
      </c>
      <c r="G170" s="238"/>
      <c r="H170" s="223"/>
      <c r="I170" s="223"/>
      <c r="J170" s="224"/>
      <c r="K170" s="224"/>
      <c r="L170" s="224"/>
      <c r="M170" s="224"/>
      <c r="N170" s="224"/>
      <c r="O170" s="224"/>
      <c r="P170" s="224"/>
      <c r="Q170" s="224"/>
      <c r="R170" s="224"/>
      <c r="S170" s="224"/>
      <c r="T170" s="224"/>
      <c r="U170" s="224"/>
      <c r="V170" s="224"/>
      <c r="W170" s="224"/>
      <c r="X170" s="224"/>
      <c r="Y170" s="224"/>
      <c r="Z170" s="224"/>
    </row>
    <row r="171" spans="1:26" ht="12.75" customHeight="1" x14ac:dyDescent="0.35">
      <c r="A171" s="218" t="s">
        <v>2074</v>
      </c>
      <c r="B171" s="219" t="s">
        <v>2075</v>
      </c>
      <c r="C171" s="220" t="s">
        <v>61</v>
      </c>
      <c r="D171" s="205">
        <v>16190.81</v>
      </c>
      <c r="E171" s="205"/>
      <c r="F171" s="205">
        <v>16190.81</v>
      </c>
      <c r="G171" s="238"/>
      <c r="H171" s="224"/>
      <c r="I171" s="224"/>
      <c r="J171" s="224"/>
      <c r="K171" s="224"/>
      <c r="L171" s="224"/>
      <c r="M171" s="224"/>
      <c r="N171" s="224"/>
      <c r="O171" s="224"/>
      <c r="P171" s="224"/>
      <c r="Q171" s="224"/>
      <c r="R171" s="224"/>
      <c r="S171" s="224"/>
      <c r="T171" s="224"/>
      <c r="U171" s="224"/>
      <c r="V171" s="224"/>
      <c r="W171" s="224"/>
      <c r="X171" s="224"/>
      <c r="Y171" s="224"/>
      <c r="Z171" s="224"/>
    </row>
    <row r="172" spans="1:26" ht="12.75" customHeight="1" x14ac:dyDescent="0.35">
      <c r="A172" s="218" t="s">
        <v>466</v>
      </c>
      <c r="B172" s="219" t="s">
        <v>467</v>
      </c>
      <c r="C172" s="220"/>
      <c r="D172" s="205"/>
      <c r="E172" s="205"/>
      <c r="F172" s="205"/>
      <c r="G172" s="238"/>
      <c r="H172" s="224"/>
      <c r="I172" s="224"/>
      <c r="J172" s="224"/>
      <c r="K172" s="224"/>
      <c r="L172" s="224"/>
      <c r="M172" s="224"/>
      <c r="N172" s="224"/>
      <c r="O172" s="224"/>
      <c r="P172" s="224"/>
      <c r="Q172" s="224"/>
      <c r="R172" s="224"/>
      <c r="S172" s="224"/>
      <c r="T172" s="224"/>
      <c r="U172" s="224"/>
      <c r="V172" s="224"/>
      <c r="W172" s="224"/>
      <c r="X172" s="224"/>
      <c r="Y172" s="224"/>
      <c r="Z172" s="224"/>
    </row>
    <row r="173" spans="1:26" ht="12.75" customHeight="1" x14ac:dyDescent="0.35">
      <c r="A173" s="218" t="s">
        <v>468</v>
      </c>
      <c r="B173" s="219" t="s">
        <v>469</v>
      </c>
      <c r="C173" s="220"/>
      <c r="D173" s="205"/>
      <c r="E173" s="205"/>
      <c r="F173" s="205"/>
      <c r="G173" s="240"/>
      <c r="H173" s="239"/>
      <c r="I173" s="239"/>
      <c r="J173" s="239"/>
      <c r="K173" s="239"/>
      <c r="L173" s="239"/>
      <c r="M173" s="239"/>
      <c r="N173" s="239"/>
      <c r="O173" s="239"/>
      <c r="P173" s="239"/>
      <c r="Q173" s="239"/>
      <c r="R173" s="239"/>
      <c r="S173" s="239"/>
      <c r="T173" s="239"/>
      <c r="U173" s="239"/>
      <c r="V173" s="239"/>
      <c r="W173" s="239"/>
      <c r="X173" s="239"/>
      <c r="Y173" s="239"/>
      <c r="Z173" s="239"/>
    </row>
    <row r="174" spans="1:26" ht="12.75" customHeight="1" x14ac:dyDescent="0.35">
      <c r="A174" s="218" t="s">
        <v>43</v>
      </c>
      <c r="B174" s="219" t="s">
        <v>470</v>
      </c>
      <c r="C174" s="220" t="s">
        <v>89</v>
      </c>
      <c r="D174" s="205">
        <v>417.82</v>
      </c>
      <c r="E174" s="205">
        <v>130.91999999999999</v>
      </c>
      <c r="F174" s="205">
        <v>548.74</v>
      </c>
      <c r="G174" s="238"/>
      <c r="H174" s="223"/>
      <c r="I174" s="223"/>
      <c r="J174" s="224"/>
      <c r="K174" s="224"/>
      <c r="L174" s="224"/>
      <c r="M174" s="224"/>
      <c r="N174" s="224"/>
      <c r="O174" s="224"/>
      <c r="P174" s="224"/>
      <c r="Q174" s="224"/>
      <c r="R174" s="224"/>
      <c r="S174" s="224"/>
      <c r="T174" s="224"/>
      <c r="U174" s="224"/>
      <c r="V174" s="224"/>
      <c r="W174" s="224"/>
      <c r="X174" s="224"/>
      <c r="Y174" s="224"/>
      <c r="Z174" s="224"/>
    </row>
    <row r="175" spans="1:26" ht="12.75" customHeight="1" x14ac:dyDescent="0.35">
      <c r="A175" s="218" t="s">
        <v>2076</v>
      </c>
      <c r="B175" s="219" t="s">
        <v>2077</v>
      </c>
      <c r="C175" s="220" t="s">
        <v>89</v>
      </c>
      <c r="D175" s="205">
        <v>699.22</v>
      </c>
      <c r="E175" s="205">
        <v>330.55</v>
      </c>
      <c r="F175" s="205">
        <v>1029.77</v>
      </c>
      <c r="G175" s="238"/>
      <c r="H175" s="224"/>
      <c r="I175" s="224"/>
      <c r="J175" s="224"/>
      <c r="K175" s="224"/>
      <c r="L175" s="224"/>
      <c r="M175" s="224"/>
      <c r="N175" s="224"/>
      <c r="O175" s="224"/>
      <c r="P175" s="224"/>
      <c r="Q175" s="224"/>
      <c r="R175" s="224"/>
      <c r="S175" s="224"/>
      <c r="T175" s="224"/>
      <c r="U175" s="224"/>
      <c r="V175" s="224"/>
      <c r="W175" s="224"/>
      <c r="X175" s="224"/>
      <c r="Y175" s="224"/>
      <c r="Z175" s="224"/>
    </row>
    <row r="176" spans="1:26" ht="12.75" customHeight="1" x14ac:dyDescent="0.35">
      <c r="A176" s="218" t="s">
        <v>38</v>
      </c>
      <c r="B176" s="219" t="s">
        <v>471</v>
      </c>
      <c r="C176" s="220" t="s">
        <v>472</v>
      </c>
      <c r="D176" s="205">
        <v>1249.3399999999999</v>
      </c>
      <c r="E176" s="205"/>
      <c r="F176" s="205">
        <v>1249.3399999999999</v>
      </c>
      <c r="G176" s="238"/>
      <c r="H176" s="223"/>
      <c r="I176" s="223"/>
      <c r="J176" s="224"/>
      <c r="K176" s="224"/>
      <c r="L176" s="224"/>
      <c r="M176" s="224"/>
      <c r="N176" s="224"/>
      <c r="O176" s="224"/>
      <c r="P176" s="224"/>
      <c r="Q176" s="224"/>
      <c r="R176" s="224"/>
      <c r="S176" s="224"/>
      <c r="T176" s="224"/>
      <c r="U176" s="224"/>
      <c r="V176" s="224"/>
      <c r="W176" s="224"/>
      <c r="X176" s="224"/>
      <c r="Y176" s="224"/>
      <c r="Z176" s="224"/>
    </row>
    <row r="177" spans="1:26" ht="12.75" customHeight="1" x14ac:dyDescent="0.35">
      <c r="A177" s="218" t="s">
        <v>44</v>
      </c>
      <c r="B177" s="219" t="s">
        <v>473</v>
      </c>
      <c r="C177" s="220" t="s">
        <v>89</v>
      </c>
      <c r="D177" s="205">
        <v>16.23</v>
      </c>
      <c r="E177" s="205">
        <v>7.23</v>
      </c>
      <c r="F177" s="205">
        <v>23.46</v>
      </c>
      <c r="G177" s="238"/>
      <c r="H177" s="224"/>
      <c r="I177" s="224"/>
      <c r="J177" s="224"/>
      <c r="K177" s="224"/>
      <c r="L177" s="224"/>
      <c r="M177" s="224"/>
      <c r="N177" s="224"/>
      <c r="O177" s="224"/>
      <c r="P177" s="224"/>
      <c r="Q177" s="224"/>
      <c r="R177" s="224"/>
      <c r="S177" s="224"/>
      <c r="T177" s="224"/>
      <c r="U177" s="224"/>
      <c r="V177" s="224"/>
      <c r="W177" s="224"/>
      <c r="X177" s="224"/>
      <c r="Y177" s="224"/>
      <c r="Z177" s="224"/>
    </row>
    <row r="178" spans="1:26" ht="12.75" customHeight="1" x14ac:dyDescent="0.35">
      <c r="A178" s="218" t="s">
        <v>474</v>
      </c>
      <c r="B178" s="219" t="s">
        <v>475</v>
      </c>
      <c r="C178" s="220"/>
      <c r="D178" s="205"/>
      <c r="E178" s="205"/>
      <c r="F178" s="205"/>
      <c r="G178" s="238"/>
      <c r="H178" s="224"/>
      <c r="I178" s="224"/>
      <c r="J178" s="224"/>
      <c r="K178" s="224"/>
      <c r="L178" s="224"/>
      <c r="M178" s="224"/>
      <c r="N178" s="224"/>
      <c r="O178" s="224"/>
      <c r="P178" s="224"/>
      <c r="Q178" s="224"/>
      <c r="R178" s="224"/>
      <c r="S178" s="224"/>
      <c r="T178" s="224"/>
      <c r="U178" s="224"/>
      <c r="V178" s="224"/>
      <c r="W178" s="224"/>
      <c r="X178" s="224"/>
      <c r="Y178" s="224"/>
      <c r="Z178" s="224"/>
    </row>
    <row r="179" spans="1:26" ht="12.75" customHeight="1" x14ac:dyDescent="0.35">
      <c r="A179" s="241" t="s">
        <v>2078</v>
      </c>
      <c r="B179" s="242" t="s">
        <v>2079</v>
      </c>
      <c r="C179" s="243" t="s">
        <v>472</v>
      </c>
      <c r="D179" s="205">
        <v>899.67</v>
      </c>
      <c r="E179" s="205">
        <v>83.46</v>
      </c>
      <c r="F179" s="205">
        <v>983.13</v>
      </c>
      <c r="G179" s="238"/>
      <c r="H179" s="224"/>
      <c r="I179" s="224"/>
      <c r="J179" s="224"/>
      <c r="K179" s="224"/>
      <c r="L179" s="224"/>
      <c r="M179" s="224"/>
      <c r="N179" s="224"/>
      <c r="O179" s="224"/>
      <c r="P179" s="224"/>
      <c r="Q179" s="224"/>
      <c r="R179" s="224"/>
      <c r="S179" s="224"/>
      <c r="T179" s="224"/>
      <c r="U179" s="224"/>
      <c r="V179" s="224"/>
      <c r="W179" s="224"/>
      <c r="X179" s="224"/>
      <c r="Y179" s="224"/>
      <c r="Z179" s="224"/>
    </row>
    <row r="180" spans="1:26" ht="12.75" customHeight="1" x14ac:dyDescent="0.35">
      <c r="A180" s="241" t="s">
        <v>41</v>
      </c>
      <c r="B180" s="242" t="s">
        <v>476</v>
      </c>
      <c r="C180" s="243" t="s">
        <v>472</v>
      </c>
      <c r="D180" s="205">
        <v>1408.98</v>
      </c>
      <c r="E180" s="205">
        <v>139.94</v>
      </c>
      <c r="F180" s="205">
        <v>1548.92</v>
      </c>
      <c r="G180" s="238"/>
      <c r="H180" s="224"/>
      <c r="I180" s="224"/>
      <c r="J180" s="224"/>
      <c r="K180" s="224"/>
      <c r="L180" s="224"/>
      <c r="M180" s="224"/>
      <c r="N180" s="224"/>
      <c r="O180" s="224"/>
      <c r="P180" s="224"/>
      <c r="Q180" s="224"/>
      <c r="R180" s="224"/>
      <c r="S180" s="224"/>
      <c r="T180" s="224"/>
      <c r="U180" s="224"/>
      <c r="V180" s="224"/>
      <c r="W180" s="224"/>
      <c r="X180" s="224"/>
      <c r="Y180" s="224"/>
      <c r="Z180" s="224"/>
    </row>
    <row r="181" spans="1:26" ht="12.75" customHeight="1" x14ac:dyDescent="0.35">
      <c r="A181" s="218" t="s">
        <v>42</v>
      </c>
      <c r="B181" s="219" t="s">
        <v>477</v>
      </c>
      <c r="C181" s="220" t="s">
        <v>472</v>
      </c>
      <c r="D181" s="205">
        <v>1348.87</v>
      </c>
      <c r="E181" s="205">
        <v>139.94</v>
      </c>
      <c r="F181" s="205">
        <v>1488.81</v>
      </c>
      <c r="G181" s="238"/>
      <c r="H181" s="224"/>
      <c r="I181" s="224"/>
      <c r="J181" s="224"/>
      <c r="K181" s="224"/>
      <c r="L181" s="224"/>
      <c r="M181" s="224"/>
      <c r="N181" s="224"/>
      <c r="O181" s="224"/>
      <c r="P181" s="224"/>
      <c r="Q181" s="224"/>
      <c r="R181" s="224"/>
      <c r="S181" s="224"/>
      <c r="T181" s="224"/>
      <c r="U181" s="224"/>
      <c r="V181" s="224"/>
      <c r="W181" s="224"/>
      <c r="X181" s="224"/>
      <c r="Y181" s="224"/>
      <c r="Z181" s="224"/>
    </row>
    <row r="182" spans="1:26" ht="12.75" customHeight="1" x14ac:dyDescent="0.35">
      <c r="A182" s="218" t="s">
        <v>40</v>
      </c>
      <c r="B182" s="219" t="s">
        <v>478</v>
      </c>
      <c r="C182" s="220" t="s">
        <v>472</v>
      </c>
      <c r="D182" s="205">
        <v>888.63</v>
      </c>
      <c r="E182" s="205">
        <v>83.46</v>
      </c>
      <c r="F182" s="205">
        <v>972.09</v>
      </c>
      <c r="G182" s="238"/>
      <c r="H182" s="223"/>
      <c r="I182" s="223"/>
      <c r="J182" s="224"/>
      <c r="K182" s="224"/>
      <c r="L182" s="224"/>
      <c r="M182" s="224"/>
      <c r="N182" s="224"/>
      <c r="O182" s="224"/>
      <c r="P182" s="224"/>
      <c r="Q182" s="224"/>
      <c r="R182" s="224"/>
      <c r="S182" s="224"/>
      <c r="T182" s="224"/>
      <c r="U182" s="224"/>
      <c r="V182" s="224"/>
      <c r="W182" s="224"/>
      <c r="X182" s="224"/>
      <c r="Y182" s="224"/>
      <c r="Z182" s="224"/>
    </row>
    <row r="183" spans="1:26" ht="12.75" customHeight="1" x14ac:dyDescent="0.35">
      <c r="A183" s="218" t="s">
        <v>2080</v>
      </c>
      <c r="B183" s="219" t="s">
        <v>2081</v>
      </c>
      <c r="C183" s="220" t="s">
        <v>472</v>
      </c>
      <c r="D183" s="205">
        <v>951.57</v>
      </c>
      <c r="E183" s="205">
        <v>27.81</v>
      </c>
      <c r="F183" s="205">
        <v>979.38</v>
      </c>
      <c r="G183" s="238"/>
      <c r="H183" s="224"/>
      <c r="I183" s="224"/>
      <c r="J183" s="224"/>
      <c r="K183" s="224"/>
      <c r="L183" s="224"/>
      <c r="M183" s="224"/>
      <c r="N183" s="224"/>
      <c r="O183" s="224"/>
      <c r="P183" s="224"/>
      <c r="Q183" s="224"/>
      <c r="R183" s="224"/>
      <c r="S183" s="224"/>
      <c r="T183" s="224"/>
      <c r="U183" s="224"/>
      <c r="V183" s="224"/>
      <c r="W183" s="224"/>
      <c r="X183" s="224"/>
      <c r="Y183" s="224"/>
      <c r="Z183" s="224"/>
    </row>
    <row r="184" spans="1:26" ht="12.75" customHeight="1" x14ac:dyDescent="0.35">
      <c r="A184" s="218" t="s">
        <v>479</v>
      </c>
      <c r="B184" s="219" t="s">
        <v>480</v>
      </c>
      <c r="C184" s="220"/>
      <c r="D184" s="205"/>
      <c r="E184" s="205"/>
      <c r="F184" s="205"/>
      <c r="G184" s="238"/>
      <c r="H184" s="224"/>
      <c r="I184" s="224"/>
      <c r="J184" s="224"/>
      <c r="K184" s="224"/>
      <c r="L184" s="224"/>
      <c r="M184" s="224"/>
      <c r="N184" s="224"/>
      <c r="O184" s="224"/>
      <c r="P184" s="224"/>
      <c r="Q184" s="224"/>
      <c r="R184" s="224"/>
      <c r="S184" s="224"/>
      <c r="T184" s="224"/>
      <c r="U184" s="224"/>
      <c r="V184" s="224"/>
      <c r="W184" s="224"/>
      <c r="X184" s="224"/>
      <c r="Y184" s="224"/>
      <c r="Z184" s="224"/>
    </row>
    <row r="185" spans="1:26" ht="12.75" customHeight="1" x14ac:dyDescent="0.35">
      <c r="A185" s="218" t="s">
        <v>2082</v>
      </c>
      <c r="B185" s="219" t="s">
        <v>2083</v>
      </c>
      <c r="C185" s="220" t="s">
        <v>89</v>
      </c>
      <c r="D185" s="205">
        <v>0.57999999999999996</v>
      </c>
      <c r="E185" s="205">
        <v>2.04</v>
      </c>
      <c r="F185" s="205">
        <v>2.62</v>
      </c>
      <c r="G185" s="238"/>
      <c r="H185" s="224"/>
      <c r="I185" s="224"/>
      <c r="J185" s="224"/>
      <c r="K185" s="224"/>
      <c r="L185" s="224"/>
      <c r="M185" s="224"/>
      <c r="N185" s="224"/>
      <c r="O185" s="224"/>
      <c r="P185" s="224"/>
      <c r="Q185" s="224"/>
      <c r="R185" s="224"/>
      <c r="S185" s="224"/>
      <c r="T185" s="224"/>
      <c r="U185" s="224"/>
      <c r="V185" s="224"/>
      <c r="W185" s="224"/>
      <c r="X185" s="224"/>
      <c r="Y185" s="224"/>
      <c r="Z185" s="224"/>
    </row>
    <row r="186" spans="1:26" ht="12.75" customHeight="1" x14ac:dyDescent="0.35">
      <c r="A186" s="218" t="s">
        <v>2084</v>
      </c>
      <c r="B186" s="219" t="s">
        <v>2085</v>
      </c>
      <c r="C186" s="220" t="s">
        <v>89</v>
      </c>
      <c r="D186" s="205">
        <v>5.47</v>
      </c>
      <c r="E186" s="205">
        <v>20.170000000000002</v>
      </c>
      <c r="F186" s="205">
        <v>25.64</v>
      </c>
      <c r="G186" s="238"/>
      <c r="H186" s="224"/>
      <c r="I186" s="224"/>
      <c r="J186" s="224"/>
      <c r="K186" s="224"/>
      <c r="L186" s="224"/>
      <c r="M186" s="224"/>
      <c r="N186" s="224"/>
      <c r="O186" s="224"/>
      <c r="P186" s="224"/>
      <c r="Q186" s="224"/>
      <c r="R186" s="224"/>
      <c r="S186" s="224"/>
      <c r="T186" s="224"/>
      <c r="U186" s="224"/>
      <c r="V186" s="224"/>
      <c r="W186" s="224"/>
      <c r="X186" s="224"/>
      <c r="Y186" s="224"/>
      <c r="Z186" s="224"/>
    </row>
    <row r="187" spans="1:26" ht="12.75" customHeight="1" x14ac:dyDescent="0.35">
      <c r="A187" s="218" t="s">
        <v>2086</v>
      </c>
      <c r="B187" s="219" t="s">
        <v>2087</v>
      </c>
      <c r="C187" s="220" t="s">
        <v>89</v>
      </c>
      <c r="D187" s="205">
        <v>13.65</v>
      </c>
      <c r="E187" s="205">
        <v>30.07</v>
      </c>
      <c r="F187" s="205">
        <v>43.72</v>
      </c>
      <c r="G187" s="238"/>
      <c r="H187" s="224"/>
      <c r="I187" s="224"/>
      <c r="J187" s="224"/>
      <c r="K187" s="224"/>
      <c r="L187" s="224"/>
      <c r="M187" s="224"/>
      <c r="N187" s="224"/>
      <c r="O187" s="224"/>
      <c r="P187" s="224"/>
      <c r="Q187" s="224"/>
      <c r="R187" s="224"/>
      <c r="S187" s="224"/>
      <c r="T187" s="224"/>
      <c r="U187" s="224"/>
      <c r="V187" s="224"/>
      <c r="W187" s="224"/>
      <c r="X187" s="224"/>
      <c r="Y187" s="224"/>
      <c r="Z187" s="224"/>
    </row>
    <row r="188" spans="1:26" ht="12.75" customHeight="1" x14ac:dyDescent="0.35">
      <c r="A188" s="218" t="s">
        <v>2088</v>
      </c>
      <c r="B188" s="219" t="s">
        <v>2089</v>
      </c>
      <c r="C188" s="220" t="s">
        <v>89</v>
      </c>
      <c r="D188" s="205">
        <v>47.84</v>
      </c>
      <c r="E188" s="205">
        <v>54.5</v>
      </c>
      <c r="F188" s="205">
        <v>102.34</v>
      </c>
      <c r="G188" s="238"/>
      <c r="H188" s="224"/>
      <c r="I188" s="224"/>
      <c r="J188" s="224"/>
      <c r="K188" s="224"/>
      <c r="L188" s="224"/>
      <c r="M188" s="224"/>
      <c r="N188" s="224"/>
      <c r="O188" s="224"/>
      <c r="P188" s="224"/>
      <c r="Q188" s="224"/>
      <c r="R188" s="224"/>
      <c r="S188" s="224"/>
      <c r="T188" s="224"/>
      <c r="U188" s="224"/>
      <c r="V188" s="224"/>
      <c r="W188" s="224"/>
      <c r="X188" s="224"/>
      <c r="Y188" s="224"/>
      <c r="Z188" s="224"/>
    </row>
    <row r="189" spans="1:26" ht="12.75" customHeight="1" x14ac:dyDescent="0.35">
      <c r="A189" s="218" t="s">
        <v>2090</v>
      </c>
      <c r="B189" s="219" t="s">
        <v>2091</v>
      </c>
      <c r="C189" s="220" t="s">
        <v>89</v>
      </c>
      <c r="D189" s="205">
        <v>47.84</v>
      </c>
      <c r="E189" s="205">
        <v>54.15</v>
      </c>
      <c r="F189" s="205">
        <v>101.99</v>
      </c>
      <c r="G189" s="238"/>
      <c r="H189" s="224"/>
      <c r="I189" s="224"/>
      <c r="J189" s="224"/>
      <c r="K189" s="224"/>
      <c r="L189" s="224"/>
      <c r="M189" s="224"/>
      <c r="N189" s="224"/>
      <c r="O189" s="224"/>
      <c r="P189" s="224"/>
      <c r="Q189" s="224"/>
      <c r="R189" s="224"/>
      <c r="S189" s="224"/>
      <c r="T189" s="224"/>
      <c r="U189" s="224"/>
      <c r="V189" s="224"/>
      <c r="W189" s="224"/>
      <c r="X189" s="224"/>
      <c r="Y189" s="224"/>
      <c r="Z189" s="224"/>
    </row>
    <row r="190" spans="1:26" ht="12.75" customHeight="1" x14ac:dyDescent="0.35">
      <c r="A190" s="218" t="s">
        <v>2092</v>
      </c>
      <c r="B190" s="219" t="s">
        <v>2093</v>
      </c>
      <c r="C190" s="220" t="s">
        <v>2094</v>
      </c>
      <c r="D190" s="205">
        <v>44.89</v>
      </c>
      <c r="E190" s="205">
        <v>1.02</v>
      </c>
      <c r="F190" s="205">
        <v>45.91</v>
      </c>
      <c r="G190" s="238"/>
      <c r="H190" s="223"/>
      <c r="I190" s="223"/>
      <c r="J190" s="224"/>
      <c r="K190" s="224"/>
      <c r="L190" s="224"/>
      <c r="M190" s="224"/>
      <c r="N190" s="224"/>
      <c r="O190" s="224"/>
      <c r="P190" s="224"/>
      <c r="Q190" s="224"/>
      <c r="R190" s="224"/>
      <c r="S190" s="224"/>
      <c r="T190" s="224"/>
      <c r="U190" s="224"/>
      <c r="V190" s="224"/>
      <c r="W190" s="224"/>
      <c r="X190" s="224"/>
      <c r="Y190" s="224"/>
      <c r="Z190" s="224"/>
    </row>
    <row r="191" spans="1:26" ht="12.75" customHeight="1" x14ac:dyDescent="0.35">
      <c r="A191" s="218" t="s">
        <v>2095</v>
      </c>
      <c r="B191" s="219" t="s">
        <v>2096</v>
      </c>
      <c r="C191" s="220" t="s">
        <v>89</v>
      </c>
      <c r="D191" s="205">
        <v>13.31</v>
      </c>
      <c r="E191" s="205">
        <v>4.09</v>
      </c>
      <c r="F191" s="205">
        <v>17.399999999999999</v>
      </c>
      <c r="G191" s="238"/>
      <c r="H191" s="224"/>
      <c r="I191" s="224"/>
      <c r="J191" s="224"/>
      <c r="K191" s="224"/>
      <c r="L191" s="224"/>
      <c r="M191" s="224"/>
      <c r="N191" s="224"/>
      <c r="O191" s="224"/>
      <c r="P191" s="224"/>
      <c r="Q191" s="224"/>
      <c r="R191" s="224"/>
      <c r="S191" s="224"/>
      <c r="T191" s="224"/>
      <c r="U191" s="224"/>
      <c r="V191" s="224"/>
      <c r="W191" s="224"/>
      <c r="X191" s="224"/>
      <c r="Y191" s="224"/>
      <c r="Z191" s="224"/>
    </row>
    <row r="192" spans="1:26" ht="12.75" customHeight="1" x14ac:dyDescent="0.35">
      <c r="A192" s="218" t="s">
        <v>2097</v>
      </c>
      <c r="B192" s="219" t="s">
        <v>2098</v>
      </c>
      <c r="C192" s="220" t="s">
        <v>89</v>
      </c>
      <c r="D192" s="205">
        <v>80.790000000000006</v>
      </c>
      <c r="E192" s="205">
        <v>38.979999999999997</v>
      </c>
      <c r="F192" s="205">
        <v>119.77</v>
      </c>
      <c r="G192" s="238"/>
      <c r="H192" s="224"/>
      <c r="I192" s="224"/>
      <c r="J192" s="224"/>
      <c r="K192" s="224"/>
      <c r="L192" s="224"/>
      <c r="M192" s="224"/>
      <c r="N192" s="224"/>
      <c r="O192" s="224"/>
      <c r="P192" s="224"/>
      <c r="Q192" s="224"/>
      <c r="R192" s="224"/>
      <c r="S192" s="224"/>
      <c r="T192" s="224"/>
      <c r="U192" s="224"/>
      <c r="V192" s="224"/>
      <c r="W192" s="224"/>
      <c r="X192" s="224"/>
      <c r="Y192" s="224"/>
      <c r="Z192" s="224"/>
    </row>
    <row r="193" spans="1:26" ht="12.75" customHeight="1" x14ac:dyDescent="0.35">
      <c r="A193" s="218" t="s">
        <v>2099</v>
      </c>
      <c r="B193" s="219" t="s">
        <v>2100</v>
      </c>
      <c r="C193" s="220" t="s">
        <v>89</v>
      </c>
      <c r="D193" s="205">
        <v>87.4</v>
      </c>
      <c r="E193" s="205">
        <v>38.979999999999997</v>
      </c>
      <c r="F193" s="205">
        <v>126.38</v>
      </c>
      <c r="G193" s="238"/>
      <c r="H193" s="224"/>
      <c r="I193" s="224"/>
      <c r="J193" s="224"/>
      <c r="K193" s="224"/>
      <c r="L193" s="224"/>
      <c r="M193" s="224"/>
      <c r="N193" s="224"/>
      <c r="O193" s="224"/>
      <c r="P193" s="224"/>
      <c r="Q193" s="224"/>
      <c r="R193" s="224"/>
      <c r="S193" s="224"/>
      <c r="T193" s="224"/>
      <c r="U193" s="224"/>
      <c r="V193" s="224"/>
      <c r="W193" s="224"/>
      <c r="X193" s="224"/>
      <c r="Y193" s="224"/>
      <c r="Z193" s="224"/>
    </row>
    <row r="194" spans="1:26" ht="12.75" customHeight="1" x14ac:dyDescent="0.35">
      <c r="A194" s="218" t="s">
        <v>8255</v>
      </c>
      <c r="B194" s="219" t="s">
        <v>8256</v>
      </c>
      <c r="C194" s="220" t="s">
        <v>89</v>
      </c>
      <c r="D194" s="205">
        <v>63.18</v>
      </c>
      <c r="E194" s="205">
        <v>82.39</v>
      </c>
      <c r="F194" s="205">
        <v>145.57</v>
      </c>
      <c r="G194" s="240"/>
      <c r="H194" s="239"/>
      <c r="I194" s="239"/>
      <c r="J194" s="239"/>
      <c r="K194" s="239"/>
      <c r="L194" s="239"/>
      <c r="M194" s="239"/>
      <c r="N194" s="239"/>
      <c r="O194" s="239"/>
      <c r="P194" s="239"/>
      <c r="Q194" s="239"/>
      <c r="R194" s="239"/>
      <c r="S194" s="239"/>
      <c r="T194" s="239"/>
      <c r="U194" s="239"/>
      <c r="V194" s="239"/>
      <c r="W194" s="239"/>
      <c r="X194" s="239"/>
      <c r="Y194" s="239"/>
      <c r="Z194" s="239"/>
    </row>
    <row r="195" spans="1:26" ht="12.75" customHeight="1" x14ac:dyDescent="0.35">
      <c r="A195" s="218" t="s">
        <v>8257</v>
      </c>
      <c r="B195" s="219" t="s">
        <v>8258</v>
      </c>
      <c r="C195" s="220" t="s">
        <v>89</v>
      </c>
      <c r="D195" s="205">
        <v>182.87</v>
      </c>
      <c r="E195" s="205">
        <v>82.39</v>
      </c>
      <c r="F195" s="205">
        <v>265.26</v>
      </c>
      <c r="G195" s="238"/>
      <c r="H195" s="224"/>
      <c r="I195" s="224"/>
      <c r="J195" s="224"/>
      <c r="K195" s="224"/>
      <c r="L195" s="224"/>
      <c r="M195" s="224"/>
      <c r="N195" s="224"/>
      <c r="O195" s="224"/>
      <c r="P195" s="224"/>
      <c r="Q195" s="224"/>
      <c r="R195" s="224"/>
      <c r="S195" s="224"/>
      <c r="T195" s="224"/>
      <c r="U195" s="224"/>
      <c r="V195" s="224"/>
      <c r="W195" s="224"/>
      <c r="X195" s="224"/>
      <c r="Y195" s="224"/>
      <c r="Z195" s="224"/>
    </row>
    <row r="196" spans="1:26" ht="12.75" customHeight="1" x14ac:dyDescent="0.35">
      <c r="A196" s="218" t="s">
        <v>2101</v>
      </c>
      <c r="B196" s="219" t="s">
        <v>2102</v>
      </c>
      <c r="C196" s="220" t="s">
        <v>579</v>
      </c>
      <c r="D196" s="205">
        <v>53.78</v>
      </c>
      <c r="E196" s="205">
        <v>44.98</v>
      </c>
      <c r="F196" s="205">
        <v>98.76</v>
      </c>
      <c r="G196" s="238"/>
      <c r="H196" s="223"/>
      <c r="I196" s="223"/>
      <c r="J196" s="224"/>
      <c r="K196" s="224"/>
      <c r="L196" s="224"/>
      <c r="M196" s="224"/>
      <c r="N196" s="224"/>
      <c r="O196" s="224"/>
      <c r="P196" s="224"/>
      <c r="Q196" s="224"/>
      <c r="R196" s="224"/>
      <c r="S196" s="224"/>
      <c r="T196" s="224"/>
      <c r="U196" s="224"/>
      <c r="V196" s="224"/>
      <c r="W196" s="224"/>
      <c r="X196" s="224"/>
      <c r="Y196" s="224"/>
      <c r="Z196" s="224"/>
    </row>
    <row r="197" spans="1:26" ht="12.75" customHeight="1" x14ac:dyDescent="0.35">
      <c r="A197" s="218" t="s">
        <v>481</v>
      </c>
      <c r="B197" s="219" t="s">
        <v>482</v>
      </c>
      <c r="C197" s="220"/>
      <c r="D197" s="205"/>
      <c r="E197" s="205"/>
      <c r="F197" s="205"/>
      <c r="G197" s="238"/>
      <c r="H197" s="223"/>
      <c r="I197" s="223"/>
      <c r="J197" s="224"/>
      <c r="K197" s="224"/>
      <c r="L197" s="224"/>
      <c r="M197" s="224"/>
      <c r="N197" s="224"/>
      <c r="O197" s="224"/>
      <c r="P197" s="224"/>
      <c r="Q197" s="224"/>
      <c r="R197" s="224"/>
      <c r="S197" s="224"/>
      <c r="T197" s="224"/>
      <c r="U197" s="224"/>
      <c r="V197" s="224"/>
      <c r="W197" s="224"/>
      <c r="X197" s="224"/>
      <c r="Y197" s="224"/>
      <c r="Z197" s="224"/>
    </row>
    <row r="198" spans="1:26" ht="12.75" customHeight="1" x14ac:dyDescent="0.35">
      <c r="A198" s="218" t="s">
        <v>47</v>
      </c>
      <c r="B198" s="219" t="s">
        <v>483</v>
      </c>
      <c r="C198" s="220" t="s">
        <v>90</v>
      </c>
      <c r="D198" s="205"/>
      <c r="E198" s="205">
        <v>12.44</v>
      </c>
      <c r="F198" s="205">
        <v>12.44</v>
      </c>
      <c r="G198" s="238"/>
      <c r="H198" s="223"/>
      <c r="I198" s="223"/>
      <c r="J198" s="224"/>
      <c r="K198" s="224"/>
      <c r="L198" s="224"/>
      <c r="M198" s="224"/>
      <c r="N198" s="224"/>
      <c r="O198" s="224"/>
      <c r="P198" s="224"/>
      <c r="Q198" s="224"/>
      <c r="R198" s="224"/>
      <c r="S198" s="224"/>
      <c r="T198" s="224"/>
      <c r="U198" s="224"/>
      <c r="V198" s="224"/>
      <c r="W198" s="224"/>
      <c r="X198" s="224"/>
      <c r="Y198" s="224"/>
      <c r="Z198" s="224"/>
    </row>
    <row r="199" spans="1:26" ht="12.75" customHeight="1" x14ac:dyDescent="0.35">
      <c r="A199" s="218" t="s">
        <v>2103</v>
      </c>
      <c r="B199" s="219" t="s">
        <v>2104</v>
      </c>
      <c r="C199" s="220" t="s">
        <v>90</v>
      </c>
      <c r="D199" s="205"/>
      <c r="E199" s="205">
        <v>31.42</v>
      </c>
      <c r="F199" s="205">
        <v>31.42</v>
      </c>
      <c r="G199" s="238"/>
      <c r="H199" s="224"/>
      <c r="I199" s="224"/>
      <c r="J199" s="224"/>
      <c r="K199" s="224"/>
      <c r="L199" s="224"/>
      <c r="M199" s="224"/>
      <c r="N199" s="224"/>
      <c r="O199" s="224"/>
      <c r="P199" s="224"/>
      <c r="Q199" s="224"/>
      <c r="R199" s="224"/>
      <c r="S199" s="224"/>
      <c r="T199" s="224"/>
      <c r="U199" s="224"/>
      <c r="V199" s="224"/>
      <c r="W199" s="224"/>
      <c r="X199" s="224"/>
      <c r="Y199" s="224"/>
      <c r="Z199" s="224"/>
    </row>
    <row r="200" spans="1:26" ht="12.75" customHeight="1" x14ac:dyDescent="0.35">
      <c r="A200" s="218" t="s">
        <v>2105</v>
      </c>
      <c r="B200" s="219" t="s">
        <v>2106</v>
      </c>
      <c r="C200" s="220" t="s">
        <v>89</v>
      </c>
      <c r="D200" s="205"/>
      <c r="E200" s="205">
        <v>12.44</v>
      </c>
      <c r="F200" s="205">
        <v>12.44</v>
      </c>
      <c r="G200" s="238"/>
      <c r="H200" s="224"/>
      <c r="I200" s="224"/>
      <c r="J200" s="224"/>
      <c r="K200" s="224"/>
      <c r="L200" s="224"/>
      <c r="M200" s="224"/>
      <c r="N200" s="224"/>
      <c r="O200" s="224"/>
      <c r="P200" s="224"/>
      <c r="Q200" s="224"/>
      <c r="R200" s="224"/>
      <c r="S200" s="224"/>
      <c r="T200" s="224"/>
      <c r="U200" s="224"/>
      <c r="V200" s="224"/>
      <c r="W200" s="224"/>
      <c r="X200" s="224"/>
      <c r="Y200" s="224"/>
      <c r="Z200" s="224"/>
    </row>
    <row r="201" spans="1:26" ht="12.75" customHeight="1" x14ac:dyDescent="0.35">
      <c r="A201" s="218" t="s">
        <v>2107</v>
      </c>
      <c r="B201" s="219" t="s">
        <v>2108</v>
      </c>
      <c r="C201" s="220" t="s">
        <v>89</v>
      </c>
      <c r="D201" s="205"/>
      <c r="E201" s="205">
        <v>31.42</v>
      </c>
      <c r="F201" s="205">
        <v>31.42</v>
      </c>
      <c r="G201" s="240"/>
      <c r="H201" s="239"/>
      <c r="I201" s="239"/>
      <c r="J201" s="239"/>
      <c r="K201" s="239"/>
      <c r="L201" s="239"/>
      <c r="M201" s="239"/>
      <c r="N201" s="239"/>
      <c r="O201" s="239"/>
      <c r="P201" s="239"/>
      <c r="Q201" s="239"/>
      <c r="R201" s="239"/>
      <c r="S201" s="239"/>
      <c r="T201" s="239"/>
      <c r="U201" s="239"/>
      <c r="V201" s="239"/>
      <c r="W201" s="239"/>
      <c r="X201" s="239"/>
      <c r="Y201" s="239"/>
      <c r="Z201" s="239"/>
    </row>
    <row r="202" spans="1:26" ht="12.75" customHeight="1" x14ac:dyDescent="0.35">
      <c r="A202" s="218" t="s">
        <v>2109</v>
      </c>
      <c r="B202" s="219" t="s">
        <v>2110</v>
      </c>
      <c r="C202" s="220" t="s">
        <v>472</v>
      </c>
      <c r="D202" s="205">
        <v>2219.3200000000002</v>
      </c>
      <c r="E202" s="205"/>
      <c r="F202" s="205">
        <v>2219.3200000000002</v>
      </c>
      <c r="G202" s="238"/>
      <c r="H202" s="224"/>
      <c r="I202" s="224"/>
      <c r="J202" s="224"/>
      <c r="K202" s="224"/>
      <c r="L202" s="224"/>
      <c r="M202" s="224"/>
      <c r="N202" s="224"/>
      <c r="O202" s="224"/>
      <c r="P202" s="224"/>
      <c r="Q202" s="224"/>
      <c r="R202" s="224"/>
      <c r="S202" s="224"/>
      <c r="T202" s="224"/>
      <c r="U202" s="224"/>
      <c r="V202" s="224"/>
      <c r="W202" s="224"/>
      <c r="X202" s="224"/>
      <c r="Y202" s="224"/>
      <c r="Z202" s="224"/>
    </row>
    <row r="203" spans="1:26" ht="12.75" customHeight="1" x14ac:dyDescent="0.35">
      <c r="A203" s="218" t="s">
        <v>46</v>
      </c>
      <c r="B203" s="219" t="s">
        <v>484</v>
      </c>
      <c r="C203" s="220" t="s">
        <v>485</v>
      </c>
      <c r="D203" s="205">
        <v>23.39</v>
      </c>
      <c r="E203" s="205">
        <v>4.91</v>
      </c>
      <c r="F203" s="205">
        <v>28.3</v>
      </c>
      <c r="G203" s="238"/>
      <c r="H203" s="223"/>
      <c r="I203" s="223"/>
      <c r="J203" s="224"/>
      <c r="K203" s="224"/>
      <c r="L203" s="224"/>
      <c r="M203" s="224"/>
      <c r="N203" s="224"/>
      <c r="O203" s="224"/>
      <c r="P203" s="224"/>
      <c r="Q203" s="224"/>
      <c r="R203" s="224"/>
      <c r="S203" s="224"/>
      <c r="T203" s="224"/>
      <c r="U203" s="224"/>
      <c r="V203" s="224"/>
      <c r="W203" s="224"/>
      <c r="X203" s="224"/>
      <c r="Y203" s="224"/>
      <c r="Z203" s="224"/>
    </row>
    <row r="204" spans="1:26" ht="12.75" customHeight="1" x14ac:dyDescent="0.35">
      <c r="A204" s="218" t="s">
        <v>2111</v>
      </c>
      <c r="B204" s="219" t="s">
        <v>2112</v>
      </c>
      <c r="C204" s="220" t="s">
        <v>2094</v>
      </c>
      <c r="D204" s="205">
        <v>19.93</v>
      </c>
      <c r="E204" s="205">
        <v>4.91</v>
      </c>
      <c r="F204" s="205">
        <v>24.84</v>
      </c>
      <c r="G204" s="238"/>
      <c r="H204" s="223"/>
      <c r="I204" s="223"/>
      <c r="J204" s="224"/>
      <c r="K204" s="224"/>
      <c r="L204" s="224"/>
      <c r="M204" s="224"/>
      <c r="N204" s="224"/>
      <c r="O204" s="224"/>
      <c r="P204" s="224"/>
      <c r="Q204" s="224"/>
      <c r="R204" s="224"/>
      <c r="S204" s="224"/>
      <c r="T204" s="224"/>
      <c r="U204" s="224"/>
      <c r="V204" s="224"/>
      <c r="W204" s="224"/>
      <c r="X204" s="224"/>
      <c r="Y204" s="224"/>
      <c r="Z204" s="224"/>
    </row>
    <row r="205" spans="1:26" ht="12.75" customHeight="1" x14ac:dyDescent="0.35">
      <c r="A205" s="218" t="s">
        <v>486</v>
      </c>
      <c r="B205" s="219" t="s">
        <v>487</v>
      </c>
      <c r="C205" s="220"/>
      <c r="D205" s="205"/>
      <c r="E205" s="205"/>
      <c r="F205" s="205"/>
      <c r="G205" s="238"/>
      <c r="H205" s="223"/>
      <c r="I205" s="223"/>
      <c r="J205" s="224"/>
      <c r="K205" s="224"/>
      <c r="L205" s="224"/>
      <c r="M205" s="224"/>
      <c r="N205" s="224"/>
      <c r="O205" s="224"/>
      <c r="P205" s="224"/>
      <c r="Q205" s="224"/>
      <c r="R205" s="224"/>
      <c r="S205" s="224"/>
      <c r="T205" s="224"/>
      <c r="U205" s="224"/>
      <c r="V205" s="224"/>
      <c r="W205" s="224"/>
      <c r="X205" s="224"/>
      <c r="Y205" s="224"/>
      <c r="Z205" s="224"/>
    </row>
    <row r="206" spans="1:26" ht="12.75" customHeight="1" x14ac:dyDescent="0.35">
      <c r="A206" s="218" t="s">
        <v>2113</v>
      </c>
      <c r="B206" s="219" t="s">
        <v>2114</v>
      </c>
      <c r="C206" s="220" t="s">
        <v>472</v>
      </c>
      <c r="D206" s="205">
        <v>10063.15</v>
      </c>
      <c r="E206" s="205">
        <v>3474.9</v>
      </c>
      <c r="F206" s="205">
        <v>13538.05</v>
      </c>
      <c r="G206" s="238"/>
      <c r="H206" s="224"/>
      <c r="I206" s="224"/>
      <c r="J206" s="224"/>
      <c r="K206" s="224"/>
      <c r="L206" s="224"/>
      <c r="M206" s="224"/>
      <c r="N206" s="224"/>
      <c r="O206" s="224"/>
      <c r="P206" s="224"/>
      <c r="Q206" s="224"/>
      <c r="R206" s="224"/>
      <c r="S206" s="224"/>
      <c r="T206" s="224"/>
      <c r="U206" s="224"/>
      <c r="V206" s="224"/>
      <c r="W206" s="224"/>
      <c r="X206" s="224"/>
      <c r="Y206" s="224"/>
      <c r="Z206" s="224"/>
    </row>
    <row r="207" spans="1:26" ht="12.75" customHeight="1" x14ac:dyDescent="0.35">
      <c r="A207" s="218" t="s">
        <v>2115</v>
      </c>
      <c r="B207" s="219" t="s">
        <v>2116</v>
      </c>
      <c r="C207" s="220" t="s">
        <v>472</v>
      </c>
      <c r="D207" s="205">
        <v>18255.63</v>
      </c>
      <c r="E207" s="205">
        <v>3474.9</v>
      </c>
      <c r="F207" s="205">
        <v>21730.53</v>
      </c>
      <c r="G207" s="238"/>
      <c r="H207" s="224"/>
      <c r="I207" s="224"/>
      <c r="J207" s="224"/>
      <c r="K207" s="224"/>
      <c r="L207" s="224"/>
      <c r="M207" s="224"/>
      <c r="N207" s="224"/>
      <c r="O207" s="224"/>
      <c r="P207" s="224"/>
      <c r="Q207" s="224"/>
      <c r="R207" s="224"/>
      <c r="S207" s="224"/>
      <c r="T207" s="224"/>
      <c r="U207" s="224"/>
      <c r="V207" s="224"/>
      <c r="W207" s="224"/>
      <c r="X207" s="224"/>
      <c r="Y207" s="224"/>
      <c r="Z207" s="224"/>
    </row>
    <row r="208" spans="1:26" ht="12.75" customHeight="1" x14ac:dyDescent="0.35">
      <c r="A208" s="218" t="s">
        <v>488</v>
      </c>
      <c r="B208" s="219" t="s">
        <v>489</v>
      </c>
      <c r="C208" s="220"/>
      <c r="D208" s="205"/>
      <c r="E208" s="205"/>
      <c r="F208" s="205"/>
      <c r="G208" s="238"/>
      <c r="H208" s="224"/>
      <c r="I208" s="224"/>
      <c r="J208" s="224"/>
      <c r="K208" s="224"/>
      <c r="L208" s="224"/>
      <c r="M208" s="224"/>
      <c r="N208" s="224"/>
      <c r="O208" s="224"/>
      <c r="P208" s="224"/>
      <c r="Q208" s="224"/>
      <c r="R208" s="224"/>
      <c r="S208" s="224"/>
      <c r="T208" s="224"/>
      <c r="U208" s="224"/>
      <c r="V208" s="224"/>
      <c r="W208" s="224"/>
      <c r="X208" s="224"/>
      <c r="Y208" s="224"/>
      <c r="Z208" s="224"/>
    </row>
    <row r="209" spans="1:26" ht="12.75" customHeight="1" x14ac:dyDescent="0.35">
      <c r="A209" s="218" t="s">
        <v>2117</v>
      </c>
      <c r="B209" s="219" t="s">
        <v>2118</v>
      </c>
      <c r="C209" s="220" t="s">
        <v>89</v>
      </c>
      <c r="D209" s="205">
        <v>820.57</v>
      </c>
      <c r="E209" s="205">
        <v>93.9</v>
      </c>
      <c r="F209" s="205">
        <v>914.47</v>
      </c>
      <c r="G209" s="238"/>
      <c r="H209" s="223"/>
      <c r="I209" s="223"/>
      <c r="J209" s="224"/>
      <c r="K209" s="224"/>
      <c r="L209" s="224"/>
      <c r="M209" s="224"/>
      <c r="N209" s="224"/>
      <c r="O209" s="224"/>
      <c r="P209" s="224"/>
      <c r="Q209" s="224"/>
      <c r="R209" s="224"/>
      <c r="S209" s="224"/>
      <c r="T209" s="224"/>
      <c r="U209" s="224"/>
      <c r="V209" s="224"/>
      <c r="W209" s="224"/>
      <c r="X209" s="224"/>
      <c r="Y209" s="224"/>
      <c r="Z209" s="224"/>
    </row>
    <row r="210" spans="1:26" ht="12.75" customHeight="1" x14ac:dyDescent="0.35">
      <c r="A210" s="218" t="s">
        <v>2119</v>
      </c>
      <c r="B210" s="219" t="s">
        <v>2120</v>
      </c>
      <c r="C210" s="220" t="s">
        <v>89</v>
      </c>
      <c r="D210" s="205">
        <v>414.53</v>
      </c>
      <c r="E210" s="205">
        <v>26.45</v>
      </c>
      <c r="F210" s="205">
        <v>440.98</v>
      </c>
      <c r="G210" s="238"/>
      <c r="H210" s="224"/>
      <c r="I210" s="224"/>
      <c r="J210" s="224"/>
      <c r="K210" s="224"/>
      <c r="L210" s="224"/>
      <c r="M210" s="224"/>
      <c r="N210" s="224"/>
      <c r="O210" s="224"/>
      <c r="P210" s="224"/>
      <c r="Q210" s="224"/>
      <c r="R210" s="224"/>
      <c r="S210" s="224"/>
      <c r="T210" s="224"/>
      <c r="U210" s="224"/>
      <c r="V210" s="224"/>
      <c r="W210" s="224"/>
      <c r="X210" s="224"/>
      <c r="Y210" s="224"/>
      <c r="Z210" s="224"/>
    </row>
    <row r="211" spans="1:26" ht="12.75" customHeight="1" x14ac:dyDescent="0.35">
      <c r="A211" s="218" t="s">
        <v>35</v>
      </c>
      <c r="B211" s="219" t="s">
        <v>490</v>
      </c>
      <c r="C211" s="220" t="s">
        <v>89</v>
      </c>
      <c r="D211" s="205">
        <v>150.56</v>
      </c>
      <c r="E211" s="205">
        <v>53.61</v>
      </c>
      <c r="F211" s="205">
        <v>204.17</v>
      </c>
      <c r="G211" s="238"/>
      <c r="H211" s="224"/>
      <c r="I211" s="224"/>
      <c r="J211" s="224"/>
      <c r="K211" s="224"/>
      <c r="L211" s="224"/>
      <c r="M211" s="224"/>
      <c r="N211" s="224"/>
      <c r="O211" s="224"/>
      <c r="P211" s="224"/>
      <c r="Q211" s="224"/>
      <c r="R211" s="224"/>
      <c r="S211" s="224"/>
      <c r="T211" s="224"/>
      <c r="U211" s="224"/>
      <c r="V211" s="224"/>
      <c r="W211" s="224"/>
      <c r="X211" s="224"/>
      <c r="Y211" s="224"/>
      <c r="Z211" s="224"/>
    </row>
    <row r="212" spans="1:26" ht="12.75" customHeight="1" x14ac:dyDescent="0.35">
      <c r="A212" s="218" t="s">
        <v>491</v>
      </c>
      <c r="B212" s="219" t="s">
        <v>492</v>
      </c>
      <c r="C212" s="220"/>
      <c r="D212" s="205"/>
      <c r="E212" s="205"/>
      <c r="F212" s="205"/>
      <c r="G212" s="238"/>
      <c r="H212" s="224"/>
      <c r="I212" s="224"/>
      <c r="J212" s="224"/>
      <c r="K212" s="224"/>
      <c r="L212" s="224"/>
      <c r="M212" s="224"/>
      <c r="N212" s="224"/>
      <c r="O212" s="224"/>
      <c r="P212" s="224"/>
      <c r="Q212" s="224"/>
      <c r="R212" s="224"/>
      <c r="S212" s="224"/>
      <c r="T212" s="224"/>
      <c r="U212" s="224"/>
      <c r="V212" s="224"/>
      <c r="W212" s="224"/>
      <c r="X212" s="224"/>
      <c r="Y212" s="224"/>
      <c r="Z212" s="224"/>
    </row>
    <row r="213" spans="1:26" ht="12.75" customHeight="1" x14ac:dyDescent="0.35">
      <c r="A213" s="218" t="s">
        <v>48</v>
      </c>
      <c r="B213" s="219" t="s">
        <v>493</v>
      </c>
      <c r="C213" s="220" t="s">
        <v>89</v>
      </c>
      <c r="D213" s="205">
        <v>2.66</v>
      </c>
      <c r="E213" s="205">
        <v>5.1100000000000003</v>
      </c>
      <c r="F213" s="205">
        <v>7.77</v>
      </c>
      <c r="G213" s="238"/>
      <c r="H213" s="224"/>
      <c r="I213" s="224"/>
      <c r="J213" s="224"/>
      <c r="K213" s="224"/>
      <c r="L213" s="224"/>
      <c r="M213" s="224"/>
      <c r="N213" s="224"/>
      <c r="O213" s="224"/>
      <c r="P213" s="224"/>
      <c r="Q213" s="224"/>
      <c r="R213" s="224"/>
      <c r="S213" s="224"/>
      <c r="T213" s="224"/>
      <c r="U213" s="224"/>
      <c r="V213" s="224"/>
      <c r="W213" s="224"/>
      <c r="X213" s="224"/>
      <c r="Y213" s="224"/>
      <c r="Z213" s="224"/>
    </row>
    <row r="214" spans="1:26" ht="12.75" customHeight="1" x14ac:dyDescent="0.35">
      <c r="A214" s="218" t="s">
        <v>2121</v>
      </c>
      <c r="B214" s="219" t="s">
        <v>2122</v>
      </c>
      <c r="C214" s="220" t="s">
        <v>89</v>
      </c>
      <c r="D214" s="205">
        <v>5.0999999999999996</v>
      </c>
      <c r="E214" s="205">
        <v>0.16</v>
      </c>
      <c r="F214" s="205">
        <v>5.26</v>
      </c>
      <c r="G214" s="238"/>
      <c r="H214" s="224"/>
      <c r="I214" s="224"/>
      <c r="J214" s="224"/>
      <c r="K214" s="224"/>
      <c r="L214" s="224"/>
      <c r="M214" s="224"/>
      <c r="N214" s="224"/>
      <c r="O214" s="224"/>
      <c r="P214" s="224"/>
      <c r="Q214" s="224"/>
      <c r="R214" s="224"/>
      <c r="S214" s="224"/>
      <c r="T214" s="224"/>
      <c r="U214" s="224"/>
      <c r="V214" s="224"/>
      <c r="W214" s="224"/>
      <c r="X214" s="224"/>
      <c r="Y214" s="224"/>
      <c r="Z214" s="224"/>
    </row>
    <row r="215" spans="1:26" ht="12.75" customHeight="1" x14ac:dyDescent="0.35">
      <c r="A215" s="218" t="s">
        <v>2123</v>
      </c>
      <c r="B215" s="219" t="s">
        <v>2124</v>
      </c>
      <c r="C215" s="220" t="s">
        <v>89</v>
      </c>
      <c r="D215" s="205">
        <v>5.61</v>
      </c>
      <c r="E215" s="205">
        <v>0.16</v>
      </c>
      <c r="F215" s="205">
        <v>5.77</v>
      </c>
      <c r="G215" s="238"/>
      <c r="H215" s="224"/>
      <c r="I215" s="224"/>
      <c r="J215" s="224"/>
      <c r="K215" s="224"/>
      <c r="L215" s="224"/>
      <c r="M215" s="224"/>
      <c r="N215" s="224"/>
      <c r="O215" s="224"/>
      <c r="P215" s="224"/>
      <c r="Q215" s="224"/>
      <c r="R215" s="224"/>
      <c r="S215" s="224"/>
      <c r="T215" s="224"/>
      <c r="U215" s="224"/>
      <c r="V215" s="224"/>
      <c r="W215" s="224"/>
      <c r="X215" s="224"/>
      <c r="Y215" s="224"/>
      <c r="Z215" s="224"/>
    </row>
    <row r="216" spans="1:26" ht="12.75" customHeight="1" x14ac:dyDescent="0.35">
      <c r="A216" s="218" t="s">
        <v>2125</v>
      </c>
      <c r="B216" s="219" t="s">
        <v>2126</v>
      </c>
      <c r="C216" s="220" t="s">
        <v>579</v>
      </c>
      <c r="D216" s="205">
        <v>68.36</v>
      </c>
      <c r="E216" s="205">
        <v>9.1999999999999993</v>
      </c>
      <c r="F216" s="205">
        <v>77.56</v>
      </c>
      <c r="G216" s="238"/>
      <c r="H216" s="224"/>
      <c r="I216" s="224"/>
      <c r="J216" s="224"/>
      <c r="K216" s="224"/>
      <c r="L216" s="224"/>
      <c r="M216" s="224"/>
      <c r="N216" s="224"/>
      <c r="O216" s="224"/>
      <c r="P216" s="224"/>
      <c r="Q216" s="224"/>
      <c r="R216" s="224"/>
      <c r="S216" s="224"/>
      <c r="T216" s="224"/>
      <c r="U216" s="224"/>
      <c r="V216" s="224"/>
      <c r="W216" s="224"/>
      <c r="X216" s="224"/>
      <c r="Y216" s="224"/>
      <c r="Z216" s="224"/>
    </row>
    <row r="217" spans="1:26" ht="12.75" customHeight="1" x14ac:dyDescent="0.35">
      <c r="A217" s="218" t="s">
        <v>2127</v>
      </c>
      <c r="B217" s="219" t="s">
        <v>2128</v>
      </c>
      <c r="C217" s="220" t="s">
        <v>579</v>
      </c>
      <c r="D217" s="205">
        <v>80.52</v>
      </c>
      <c r="E217" s="205">
        <v>10.83</v>
      </c>
      <c r="F217" s="205">
        <v>91.35</v>
      </c>
      <c r="G217" s="238"/>
      <c r="H217" s="224"/>
      <c r="I217" s="224"/>
      <c r="J217" s="224"/>
      <c r="K217" s="224"/>
      <c r="L217" s="224"/>
      <c r="M217" s="224"/>
      <c r="N217" s="224"/>
      <c r="O217" s="224"/>
      <c r="P217" s="224"/>
      <c r="Q217" s="224"/>
      <c r="R217" s="224"/>
      <c r="S217" s="224"/>
      <c r="T217" s="224"/>
      <c r="U217" s="224"/>
      <c r="V217" s="224"/>
      <c r="W217" s="224"/>
      <c r="X217" s="224"/>
      <c r="Y217" s="224"/>
      <c r="Z217" s="224"/>
    </row>
    <row r="218" spans="1:26" ht="12.75" customHeight="1" x14ac:dyDescent="0.35">
      <c r="A218" s="218" t="s">
        <v>494</v>
      </c>
      <c r="B218" s="219" t="s">
        <v>495</v>
      </c>
      <c r="C218" s="220"/>
      <c r="D218" s="205"/>
      <c r="E218" s="205"/>
      <c r="F218" s="205"/>
      <c r="G218" s="238"/>
      <c r="H218" s="223"/>
      <c r="I218" s="223"/>
      <c r="J218" s="224"/>
      <c r="K218" s="224"/>
      <c r="L218" s="224"/>
      <c r="M218" s="224"/>
      <c r="N218" s="224"/>
      <c r="O218" s="224"/>
      <c r="P218" s="224"/>
      <c r="Q218" s="224"/>
      <c r="R218" s="224"/>
      <c r="S218" s="224"/>
      <c r="T218" s="224"/>
      <c r="U218" s="224"/>
      <c r="V218" s="224"/>
      <c r="W218" s="224"/>
      <c r="X218" s="224"/>
      <c r="Y218" s="224"/>
      <c r="Z218" s="224"/>
    </row>
    <row r="219" spans="1:26" ht="12.75" customHeight="1" x14ac:dyDescent="0.35">
      <c r="A219" s="218" t="s">
        <v>45</v>
      </c>
      <c r="B219" s="219" t="s">
        <v>496</v>
      </c>
      <c r="C219" s="220" t="s">
        <v>89</v>
      </c>
      <c r="D219" s="205">
        <v>11.31</v>
      </c>
      <c r="E219" s="205">
        <v>5.89</v>
      </c>
      <c r="F219" s="205">
        <v>17.2</v>
      </c>
      <c r="G219" s="238"/>
      <c r="H219" s="223"/>
      <c r="I219" s="223"/>
      <c r="J219" s="224"/>
      <c r="K219" s="224"/>
      <c r="L219" s="224"/>
      <c r="M219" s="224"/>
      <c r="N219" s="224"/>
      <c r="O219" s="224"/>
      <c r="P219" s="224"/>
      <c r="Q219" s="224"/>
      <c r="R219" s="224"/>
      <c r="S219" s="224"/>
      <c r="T219" s="224"/>
      <c r="U219" s="224"/>
      <c r="V219" s="224"/>
      <c r="W219" s="224"/>
      <c r="X219" s="224"/>
      <c r="Y219" s="224"/>
      <c r="Z219" s="224"/>
    </row>
    <row r="220" spans="1:26" ht="12.75" customHeight="1" x14ac:dyDescent="0.35">
      <c r="A220" s="218" t="s">
        <v>2129</v>
      </c>
      <c r="B220" s="219" t="s">
        <v>2130</v>
      </c>
      <c r="C220" s="220" t="s">
        <v>90</v>
      </c>
      <c r="D220" s="205">
        <v>1.02</v>
      </c>
      <c r="E220" s="205">
        <v>0.42</v>
      </c>
      <c r="F220" s="205">
        <v>1.44</v>
      </c>
      <c r="G220" s="238"/>
      <c r="H220" s="224"/>
      <c r="I220" s="224"/>
      <c r="J220" s="224"/>
      <c r="K220" s="224"/>
      <c r="L220" s="224"/>
      <c r="M220" s="224"/>
      <c r="N220" s="224"/>
      <c r="O220" s="224"/>
      <c r="P220" s="224"/>
      <c r="Q220" s="224"/>
      <c r="R220" s="224"/>
      <c r="S220" s="224"/>
      <c r="T220" s="224"/>
      <c r="U220" s="224"/>
      <c r="V220" s="224"/>
      <c r="W220" s="224"/>
      <c r="X220" s="224"/>
      <c r="Y220" s="224"/>
      <c r="Z220" s="224"/>
    </row>
    <row r="221" spans="1:26" ht="12.75" customHeight="1" x14ac:dyDescent="0.35">
      <c r="A221" s="218" t="s">
        <v>2131</v>
      </c>
      <c r="B221" s="219" t="s">
        <v>2132</v>
      </c>
      <c r="C221" s="220" t="s">
        <v>90</v>
      </c>
      <c r="D221" s="205">
        <v>1.02</v>
      </c>
      <c r="E221" s="205">
        <v>0.42</v>
      </c>
      <c r="F221" s="205">
        <v>1.44</v>
      </c>
      <c r="G221" s="240"/>
      <c r="H221" s="239"/>
      <c r="I221" s="239"/>
      <c r="J221" s="239"/>
      <c r="K221" s="239"/>
      <c r="L221" s="239"/>
      <c r="M221" s="239"/>
      <c r="N221" s="239"/>
      <c r="O221" s="239"/>
      <c r="P221" s="239"/>
      <c r="Q221" s="239"/>
      <c r="R221" s="239"/>
      <c r="S221" s="239"/>
      <c r="T221" s="239"/>
      <c r="U221" s="239"/>
      <c r="V221" s="239"/>
      <c r="W221" s="239"/>
      <c r="X221" s="239"/>
      <c r="Y221" s="239"/>
      <c r="Z221" s="239"/>
    </row>
    <row r="222" spans="1:26" ht="12.75" customHeight="1" x14ac:dyDescent="0.35">
      <c r="A222" s="218" t="s">
        <v>2133</v>
      </c>
      <c r="B222" s="219" t="s">
        <v>2134</v>
      </c>
      <c r="C222" s="220" t="s">
        <v>89</v>
      </c>
      <c r="D222" s="205">
        <v>0.91</v>
      </c>
      <c r="E222" s="205">
        <v>0.83</v>
      </c>
      <c r="F222" s="205">
        <v>1.74</v>
      </c>
      <c r="G222" s="238"/>
      <c r="H222" s="223"/>
      <c r="I222" s="223"/>
      <c r="J222" s="224"/>
      <c r="K222" s="224"/>
      <c r="L222" s="224"/>
      <c r="M222" s="224"/>
      <c r="N222" s="224"/>
      <c r="O222" s="224"/>
      <c r="P222" s="224"/>
      <c r="Q222" s="224"/>
      <c r="R222" s="224"/>
      <c r="S222" s="224"/>
      <c r="T222" s="224"/>
      <c r="U222" s="224"/>
      <c r="V222" s="224"/>
      <c r="W222" s="224"/>
      <c r="X222" s="224"/>
      <c r="Y222" s="224"/>
      <c r="Z222" s="224"/>
    </row>
    <row r="223" spans="1:26" ht="12.75" customHeight="1" x14ac:dyDescent="0.35">
      <c r="A223" s="218" t="s">
        <v>6</v>
      </c>
      <c r="B223" s="219" t="s">
        <v>497</v>
      </c>
      <c r="C223" s="220"/>
      <c r="D223" s="205"/>
      <c r="E223" s="205"/>
      <c r="F223" s="205"/>
      <c r="G223" s="238"/>
      <c r="H223" s="224"/>
      <c r="I223" s="224"/>
      <c r="J223" s="224"/>
      <c r="K223" s="224"/>
      <c r="L223" s="224"/>
      <c r="M223" s="224"/>
      <c r="N223" s="224"/>
      <c r="O223" s="224"/>
      <c r="P223" s="224"/>
      <c r="Q223" s="224"/>
      <c r="R223" s="224"/>
      <c r="S223" s="224"/>
      <c r="T223" s="224"/>
      <c r="U223" s="224"/>
      <c r="V223" s="224"/>
      <c r="W223" s="224"/>
      <c r="X223" s="224"/>
      <c r="Y223" s="224"/>
      <c r="Z223" s="224"/>
    </row>
    <row r="224" spans="1:26" ht="12.75" customHeight="1" x14ac:dyDescent="0.35">
      <c r="A224" s="218" t="s">
        <v>498</v>
      </c>
      <c r="B224" s="219" t="s">
        <v>499</v>
      </c>
      <c r="C224" s="220"/>
      <c r="D224" s="205"/>
      <c r="E224" s="205"/>
      <c r="F224" s="205"/>
      <c r="G224" s="238"/>
      <c r="H224" s="223"/>
      <c r="I224" s="223"/>
      <c r="J224" s="224"/>
      <c r="K224" s="224"/>
      <c r="L224" s="224"/>
      <c r="M224" s="224"/>
      <c r="N224" s="224"/>
      <c r="O224" s="224"/>
      <c r="P224" s="224"/>
      <c r="Q224" s="224"/>
      <c r="R224" s="224"/>
      <c r="S224" s="224"/>
      <c r="T224" s="224"/>
      <c r="U224" s="224"/>
      <c r="V224" s="224"/>
      <c r="W224" s="224"/>
      <c r="X224" s="224"/>
      <c r="Y224" s="224"/>
      <c r="Z224" s="224"/>
    </row>
    <row r="225" spans="1:26" ht="12.75" customHeight="1" x14ac:dyDescent="0.35">
      <c r="A225" s="218" t="s">
        <v>2135</v>
      </c>
      <c r="B225" s="219" t="s">
        <v>2136</v>
      </c>
      <c r="C225" s="220" t="s">
        <v>579</v>
      </c>
      <c r="D225" s="205"/>
      <c r="E225" s="205">
        <v>224.84</v>
      </c>
      <c r="F225" s="205">
        <v>224.84</v>
      </c>
      <c r="G225" s="238"/>
      <c r="H225" s="224"/>
      <c r="I225" s="224"/>
      <c r="J225" s="224"/>
      <c r="K225" s="224"/>
      <c r="L225" s="224"/>
      <c r="M225" s="224"/>
      <c r="N225" s="224"/>
      <c r="O225" s="224"/>
      <c r="P225" s="224"/>
      <c r="Q225" s="224"/>
      <c r="R225" s="224"/>
      <c r="S225" s="224"/>
      <c r="T225" s="224"/>
      <c r="U225" s="224"/>
      <c r="V225" s="224"/>
      <c r="W225" s="224"/>
      <c r="X225" s="224"/>
      <c r="Y225" s="224"/>
      <c r="Z225" s="224"/>
    </row>
    <row r="226" spans="1:26" ht="12.75" customHeight="1" x14ac:dyDescent="0.35">
      <c r="A226" s="218" t="s">
        <v>2137</v>
      </c>
      <c r="B226" s="219" t="s">
        <v>2138</v>
      </c>
      <c r="C226" s="220" t="s">
        <v>579</v>
      </c>
      <c r="D226" s="205"/>
      <c r="E226" s="205">
        <v>408.8</v>
      </c>
      <c r="F226" s="205">
        <v>408.8</v>
      </c>
      <c r="G226" s="238"/>
      <c r="H226" s="223"/>
      <c r="I226" s="223"/>
      <c r="J226" s="224"/>
      <c r="K226" s="224"/>
      <c r="L226" s="224"/>
      <c r="M226" s="224"/>
      <c r="N226" s="224"/>
      <c r="O226" s="224"/>
      <c r="P226" s="224"/>
      <c r="Q226" s="224"/>
      <c r="R226" s="224"/>
      <c r="S226" s="224"/>
      <c r="T226" s="224"/>
      <c r="U226" s="224"/>
      <c r="V226" s="224"/>
      <c r="W226" s="224"/>
      <c r="X226" s="224"/>
      <c r="Y226" s="224"/>
      <c r="Z226" s="224"/>
    </row>
    <row r="227" spans="1:26" ht="12.75" customHeight="1" x14ac:dyDescent="0.35">
      <c r="A227" s="218" t="s">
        <v>2139</v>
      </c>
      <c r="B227" s="219" t="s">
        <v>2140</v>
      </c>
      <c r="C227" s="220" t="s">
        <v>89</v>
      </c>
      <c r="D227" s="205"/>
      <c r="E227" s="205">
        <v>30.66</v>
      </c>
      <c r="F227" s="205">
        <v>30.66</v>
      </c>
      <c r="G227" s="238"/>
      <c r="H227" s="224"/>
      <c r="I227" s="224"/>
      <c r="J227" s="224"/>
      <c r="K227" s="224"/>
      <c r="L227" s="224"/>
      <c r="M227" s="224"/>
      <c r="N227" s="224"/>
      <c r="O227" s="224"/>
      <c r="P227" s="224"/>
      <c r="Q227" s="224"/>
      <c r="R227" s="224"/>
      <c r="S227" s="224"/>
      <c r="T227" s="224"/>
      <c r="U227" s="224"/>
      <c r="V227" s="224"/>
      <c r="W227" s="224"/>
      <c r="X227" s="224"/>
      <c r="Y227" s="224"/>
      <c r="Z227" s="224"/>
    </row>
    <row r="228" spans="1:26" ht="12.75" customHeight="1" x14ac:dyDescent="0.35">
      <c r="A228" s="218" t="s">
        <v>2141</v>
      </c>
      <c r="B228" s="219" t="s">
        <v>2142</v>
      </c>
      <c r="C228" s="220" t="s">
        <v>579</v>
      </c>
      <c r="D228" s="205">
        <v>454.72</v>
      </c>
      <c r="E228" s="205">
        <v>122.64</v>
      </c>
      <c r="F228" s="205">
        <v>577.36</v>
      </c>
      <c r="G228" s="238"/>
      <c r="H228" s="224"/>
      <c r="I228" s="224"/>
      <c r="J228" s="224"/>
      <c r="K228" s="224"/>
      <c r="L228" s="224"/>
      <c r="M228" s="224"/>
      <c r="N228" s="224"/>
      <c r="O228" s="224"/>
      <c r="P228" s="224"/>
      <c r="Q228" s="224"/>
      <c r="R228" s="224"/>
      <c r="S228" s="224"/>
      <c r="T228" s="224"/>
      <c r="U228" s="224"/>
      <c r="V228" s="224"/>
      <c r="W228" s="224"/>
      <c r="X228" s="224"/>
      <c r="Y228" s="224"/>
      <c r="Z228" s="224"/>
    </row>
    <row r="229" spans="1:26" ht="12.75" customHeight="1" x14ac:dyDescent="0.35">
      <c r="A229" s="218" t="s">
        <v>2143</v>
      </c>
      <c r="B229" s="219" t="s">
        <v>2144</v>
      </c>
      <c r="C229" s="220" t="s">
        <v>579</v>
      </c>
      <c r="D229" s="205">
        <v>433.58</v>
      </c>
      <c r="E229" s="205">
        <v>122.64</v>
      </c>
      <c r="F229" s="205">
        <v>556.22</v>
      </c>
      <c r="G229" s="238"/>
      <c r="H229" s="224"/>
      <c r="I229" s="224"/>
      <c r="J229" s="224"/>
      <c r="K229" s="224"/>
      <c r="L229" s="224"/>
      <c r="M229" s="224"/>
      <c r="N229" s="224"/>
      <c r="O229" s="224"/>
      <c r="P229" s="224"/>
      <c r="Q229" s="224"/>
      <c r="R229" s="224"/>
      <c r="S229" s="224"/>
      <c r="T229" s="224"/>
      <c r="U229" s="224"/>
      <c r="V229" s="224"/>
      <c r="W229" s="224"/>
      <c r="X229" s="224"/>
      <c r="Y229" s="224"/>
      <c r="Z229" s="224"/>
    </row>
    <row r="230" spans="1:26" ht="12.75" customHeight="1" x14ac:dyDescent="0.35">
      <c r="A230" s="218" t="s">
        <v>2145</v>
      </c>
      <c r="B230" s="219" t="s">
        <v>2146</v>
      </c>
      <c r="C230" s="220" t="s">
        <v>579</v>
      </c>
      <c r="D230" s="205">
        <v>237.93</v>
      </c>
      <c r="E230" s="205">
        <v>81.760000000000005</v>
      </c>
      <c r="F230" s="205">
        <v>319.69</v>
      </c>
      <c r="G230" s="238"/>
      <c r="H230" s="224"/>
      <c r="I230" s="224"/>
      <c r="J230" s="224"/>
      <c r="K230" s="224"/>
      <c r="L230" s="224"/>
      <c r="M230" s="224"/>
      <c r="N230" s="224"/>
      <c r="O230" s="224"/>
      <c r="P230" s="224"/>
      <c r="Q230" s="224"/>
      <c r="R230" s="224"/>
      <c r="S230" s="224"/>
      <c r="T230" s="224"/>
      <c r="U230" s="224"/>
      <c r="V230" s="224"/>
      <c r="W230" s="224"/>
      <c r="X230" s="224"/>
      <c r="Y230" s="224"/>
      <c r="Z230" s="224"/>
    </row>
    <row r="231" spans="1:26" ht="12.75" customHeight="1" x14ac:dyDescent="0.35">
      <c r="A231" s="218" t="s">
        <v>2147</v>
      </c>
      <c r="B231" s="219" t="s">
        <v>2148</v>
      </c>
      <c r="C231" s="220" t="s">
        <v>579</v>
      </c>
      <c r="D231" s="205">
        <v>216.79</v>
      </c>
      <c r="E231" s="205">
        <v>81.760000000000005</v>
      </c>
      <c r="F231" s="205">
        <v>298.55</v>
      </c>
      <c r="G231" s="238"/>
      <c r="H231" s="224"/>
      <c r="I231" s="224"/>
      <c r="J231" s="224"/>
      <c r="K231" s="224"/>
      <c r="L231" s="224"/>
      <c r="M231" s="224"/>
      <c r="N231" s="224"/>
      <c r="O231" s="224"/>
      <c r="P231" s="224"/>
      <c r="Q231" s="224"/>
      <c r="R231" s="224"/>
      <c r="S231" s="224"/>
      <c r="T231" s="224"/>
      <c r="U231" s="224"/>
      <c r="V231" s="224"/>
      <c r="W231" s="224"/>
      <c r="X231" s="224"/>
      <c r="Y231" s="224"/>
      <c r="Z231" s="224"/>
    </row>
    <row r="232" spans="1:26" ht="12.75" customHeight="1" x14ac:dyDescent="0.35">
      <c r="A232" s="218" t="s">
        <v>2149</v>
      </c>
      <c r="B232" s="219" t="s">
        <v>2150</v>
      </c>
      <c r="C232" s="220" t="s">
        <v>89</v>
      </c>
      <c r="D232" s="205">
        <v>23.33</v>
      </c>
      <c r="E232" s="205">
        <v>8.18</v>
      </c>
      <c r="F232" s="205">
        <v>31.51</v>
      </c>
      <c r="G232" s="238"/>
      <c r="H232" s="224"/>
      <c r="I232" s="224"/>
      <c r="J232" s="224"/>
      <c r="K232" s="224"/>
      <c r="L232" s="224"/>
      <c r="M232" s="224"/>
      <c r="N232" s="224"/>
      <c r="O232" s="224"/>
      <c r="P232" s="224"/>
      <c r="Q232" s="224"/>
      <c r="R232" s="224"/>
      <c r="S232" s="224"/>
      <c r="T232" s="224"/>
      <c r="U232" s="224"/>
      <c r="V232" s="224"/>
      <c r="W232" s="224"/>
      <c r="X232" s="224"/>
      <c r="Y232" s="224"/>
      <c r="Z232" s="224"/>
    </row>
    <row r="233" spans="1:26" ht="12.75" customHeight="1" x14ac:dyDescent="0.35">
      <c r="A233" s="218" t="s">
        <v>2151</v>
      </c>
      <c r="B233" s="219" t="s">
        <v>2152</v>
      </c>
      <c r="C233" s="220" t="s">
        <v>89</v>
      </c>
      <c r="D233" s="205">
        <v>21.68</v>
      </c>
      <c r="E233" s="205">
        <v>8.18</v>
      </c>
      <c r="F233" s="205">
        <v>29.86</v>
      </c>
      <c r="G233" s="238"/>
      <c r="H233" s="224"/>
      <c r="I233" s="224"/>
      <c r="J233" s="224"/>
      <c r="K233" s="224"/>
      <c r="L233" s="224"/>
      <c r="M233" s="224"/>
      <c r="N233" s="224"/>
      <c r="O233" s="224"/>
      <c r="P233" s="224"/>
      <c r="Q233" s="224"/>
      <c r="R233" s="224"/>
      <c r="S233" s="224"/>
      <c r="T233" s="224"/>
      <c r="U233" s="224"/>
      <c r="V233" s="224"/>
      <c r="W233" s="224"/>
      <c r="X233" s="224"/>
      <c r="Y233" s="224"/>
      <c r="Z233" s="224"/>
    </row>
    <row r="234" spans="1:26" ht="12.75" customHeight="1" x14ac:dyDescent="0.35">
      <c r="A234" s="218" t="s">
        <v>2153</v>
      </c>
      <c r="B234" s="219" t="s">
        <v>2154</v>
      </c>
      <c r="C234" s="220" t="s">
        <v>579</v>
      </c>
      <c r="D234" s="205">
        <v>233.25</v>
      </c>
      <c r="E234" s="205">
        <v>81.760000000000005</v>
      </c>
      <c r="F234" s="205">
        <v>315.01</v>
      </c>
      <c r="G234" s="238"/>
      <c r="H234" s="224"/>
      <c r="I234" s="224"/>
      <c r="J234" s="224"/>
      <c r="K234" s="224"/>
      <c r="L234" s="224"/>
      <c r="M234" s="224"/>
      <c r="N234" s="224"/>
      <c r="O234" s="224"/>
      <c r="P234" s="224"/>
      <c r="Q234" s="224"/>
      <c r="R234" s="224"/>
      <c r="S234" s="224"/>
      <c r="T234" s="224"/>
      <c r="U234" s="224"/>
      <c r="V234" s="224"/>
      <c r="W234" s="224"/>
      <c r="X234" s="224"/>
      <c r="Y234" s="224"/>
      <c r="Z234" s="224"/>
    </row>
    <row r="235" spans="1:26" ht="12.75" customHeight="1" x14ac:dyDescent="0.35">
      <c r="A235" s="218" t="s">
        <v>2155</v>
      </c>
      <c r="B235" s="219" t="s">
        <v>2156</v>
      </c>
      <c r="C235" s="220" t="s">
        <v>579</v>
      </c>
      <c r="D235" s="205">
        <v>216.79</v>
      </c>
      <c r="E235" s="205">
        <v>81.760000000000005</v>
      </c>
      <c r="F235" s="205">
        <v>298.55</v>
      </c>
      <c r="G235" s="238"/>
      <c r="H235" s="224"/>
      <c r="I235" s="224"/>
      <c r="J235" s="224"/>
      <c r="K235" s="224"/>
      <c r="L235" s="224"/>
      <c r="M235" s="224"/>
      <c r="N235" s="224"/>
      <c r="O235" s="224"/>
      <c r="P235" s="224"/>
      <c r="Q235" s="224"/>
      <c r="R235" s="224"/>
      <c r="S235" s="224"/>
      <c r="T235" s="224"/>
      <c r="U235" s="224"/>
      <c r="V235" s="224"/>
      <c r="W235" s="224"/>
      <c r="X235" s="224"/>
      <c r="Y235" s="224"/>
      <c r="Z235" s="224"/>
    </row>
    <row r="236" spans="1:26" ht="12.75" customHeight="1" x14ac:dyDescent="0.35">
      <c r="A236" s="218" t="s">
        <v>500</v>
      </c>
      <c r="B236" s="219" t="s">
        <v>501</v>
      </c>
      <c r="C236" s="220"/>
      <c r="D236" s="205"/>
      <c r="E236" s="205"/>
      <c r="F236" s="205"/>
      <c r="G236" s="238"/>
      <c r="H236" s="224"/>
      <c r="I236" s="224"/>
      <c r="J236" s="224"/>
      <c r="K236" s="224"/>
      <c r="L236" s="224"/>
      <c r="M236" s="224"/>
      <c r="N236" s="224"/>
      <c r="O236" s="224"/>
      <c r="P236" s="224"/>
      <c r="Q236" s="224"/>
      <c r="R236" s="224"/>
      <c r="S236" s="224"/>
      <c r="T236" s="224"/>
      <c r="U236" s="224"/>
      <c r="V236" s="224"/>
      <c r="W236" s="224"/>
      <c r="X236" s="224"/>
      <c r="Y236" s="224"/>
      <c r="Z236" s="224"/>
    </row>
    <row r="237" spans="1:26" ht="12.75" customHeight="1" x14ac:dyDescent="0.35">
      <c r="A237" s="218" t="s">
        <v>2157</v>
      </c>
      <c r="B237" s="219" t="s">
        <v>2158</v>
      </c>
      <c r="C237" s="220" t="s">
        <v>579</v>
      </c>
      <c r="D237" s="205"/>
      <c r="E237" s="205">
        <v>122.64</v>
      </c>
      <c r="F237" s="205">
        <v>122.64</v>
      </c>
      <c r="G237" s="238"/>
      <c r="H237" s="224"/>
      <c r="I237" s="224"/>
      <c r="J237" s="224"/>
      <c r="K237" s="224"/>
      <c r="L237" s="224"/>
      <c r="M237" s="224"/>
      <c r="N237" s="224"/>
      <c r="O237" s="224"/>
      <c r="P237" s="224"/>
      <c r="Q237" s="224"/>
      <c r="R237" s="224"/>
      <c r="S237" s="224"/>
      <c r="T237" s="224"/>
      <c r="U237" s="224"/>
      <c r="V237" s="224"/>
      <c r="W237" s="224"/>
      <c r="X237" s="224"/>
      <c r="Y237" s="224"/>
      <c r="Z237" s="224"/>
    </row>
    <row r="238" spans="1:26" ht="12.75" customHeight="1" x14ac:dyDescent="0.35">
      <c r="A238" s="218" t="s">
        <v>2159</v>
      </c>
      <c r="B238" s="219" t="s">
        <v>2160</v>
      </c>
      <c r="C238" s="220" t="s">
        <v>579</v>
      </c>
      <c r="D238" s="205"/>
      <c r="E238" s="205">
        <v>81.760000000000005</v>
      </c>
      <c r="F238" s="205">
        <v>81.760000000000005</v>
      </c>
      <c r="G238" s="238"/>
      <c r="H238" s="224"/>
      <c r="I238" s="224"/>
      <c r="J238" s="224"/>
      <c r="K238" s="224"/>
      <c r="L238" s="224"/>
      <c r="M238" s="224"/>
      <c r="N238" s="224"/>
      <c r="O238" s="224"/>
      <c r="P238" s="224"/>
      <c r="Q238" s="224"/>
      <c r="R238" s="224"/>
      <c r="S238" s="224"/>
      <c r="T238" s="224"/>
      <c r="U238" s="224"/>
      <c r="V238" s="224"/>
      <c r="W238" s="224"/>
      <c r="X238" s="224"/>
      <c r="Y238" s="224"/>
      <c r="Z238" s="224"/>
    </row>
    <row r="239" spans="1:26" ht="12.75" customHeight="1" x14ac:dyDescent="0.35">
      <c r="A239" s="218" t="s">
        <v>502</v>
      </c>
      <c r="B239" s="219" t="s">
        <v>503</v>
      </c>
      <c r="C239" s="220"/>
      <c r="D239" s="205"/>
      <c r="E239" s="205"/>
      <c r="F239" s="205"/>
      <c r="G239" s="238"/>
      <c r="H239" s="224"/>
      <c r="I239" s="224"/>
      <c r="J239" s="224"/>
      <c r="K239" s="224"/>
      <c r="L239" s="224"/>
      <c r="M239" s="224"/>
      <c r="N239" s="224"/>
      <c r="O239" s="224"/>
      <c r="P239" s="224"/>
      <c r="Q239" s="224"/>
      <c r="R239" s="224"/>
      <c r="S239" s="224"/>
      <c r="T239" s="224"/>
      <c r="U239" s="224"/>
      <c r="V239" s="224"/>
      <c r="W239" s="224"/>
      <c r="X239" s="224"/>
      <c r="Y239" s="224"/>
      <c r="Z239" s="224"/>
    </row>
    <row r="240" spans="1:26" ht="12.75" customHeight="1" x14ac:dyDescent="0.35">
      <c r="A240" s="218" t="s">
        <v>2161</v>
      </c>
      <c r="B240" s="219" t="s">
        <v>2162</v>
      </c>
      <c r="C240" s="220" t="s">
        <v>89</v>
      </c>
      <c r="D240" s="205"/>
      <c r="E240" s="205">
        <v>3.07</v>
      </c>
      <c r="F240" s="205">
        <v>3.07</v>
      </c>
      <c r="G240" s="238"/>
      <c r="H240" s="224"/>
      <c r="I240" s="224"/>
      <c r="J240" s="224"/>
      <c r="K240" s="224"/>
      <c r="L240" s="224"/>
      <c r="M240" s="224"/>
      <c r="N240" s="224"/>
      <c r="O240" s="224"/>
      <c r="P240" s="224"/>
      <c r="Q240" s="224"/>
      <c r="R240" s="224"/>
      <c r="S240" s="224"/>
      <c r="T240" s="224"/>
      <c r="U240" s="224"/>
      <c r="V240" s="224"/>
      <c r="W240" s="224"/>
      <c r="X240" s="224"/>
      <c r="Y240" s="224"/>
      <c r="Z240" s="224"/>
    </row>
    <row r="241" spans="1:26" ht="12.75" customHeight="1" x14ac:dyDescent="0.35">
      <c r="A241" s="218" t="s">
        <v>2163</v>
      </c>
      <c r="B241" s="219" t="s">
        <v>2164</v>
      </c>
      <c r="C241" s="220" t="s">
        <v>89</v>
      </c>
      <c r="D241" s="205"/>
      <c r="E241" s="205">
        <v>6.13</v>
      </c>
      <c r="F241" s="205">
        <v>6.13</v>
      </c>
      <c r="G241" s="238"/>
      <c r="H241" s="239"/>
      <c r="I241" s="239"/>
      <c r="J241" s="239"/>
      <c r="K241" s="239"/>
      <c r="L241" s="239"/>
      <c r="M241" s="239"/>
      <c r="N241" s="239"/>
      <c r="O241" s="239"/>
      <c r="P241" s="239"/>
      <c r="Q241" s="239"/>
      <c r="R241" s="239"/>
      <c r="S241" s="239"/>
      <c r="T241" s="239"/>
      <c r="U241" s="239"/>
      <c r="V241" s="239"/>
      <c r="W241" s="239"/>
      <c r="X241" s="239"/>
      <c r="Y241" s="239"/>
      <c r="Z241" s="239"/>
    </row>
    <row r="242" spans="1:26" ht="12.75" customHeight="1" x14ac:dyDescent="0.35">
      <c r="A242" s="218" t="s">
        <v>2165</v>
      </c>
      <c r="B242" s="219" t="s">
        <v>2166</v>
      </c>
      <c r="C242" s="220" t="s">
        <v>89</v>
      </c>
      <c r="D242" s="205"/>
      <c r="E242" s="205">
        <v>10.220000000000001</v>
      </c>
      <c r="F242" s="205">
        <v>10.220000000000001</v>
      </c>
      <c r="G242" s="238"/>
      <c r="H242" s="239"/>
      <c r="I242" s="239"/>
      <c r="J242" s="239"/>
      <c r="K242" s="239"/>
      <c r="L242" s="239"/>
      <c r="M242" s="239"/>
      <c r="N242" s="239"/>
      <c r="O242" s="239"/>
      <c r="P242" s="239"/>
      <c r="Q242" s="239"/>
      <c r="R242" s="239"/>
      <c r="S242" s="239"/>
      <c r="T242" s="239"/>
      <c r="U242" s="239"/>
      <c r="V242" s="239"/>
      <c r="W242" s="239"/>
      <c r="X242" s="239"/>
      <c r="Y242" s="239"/>
      <c r="Z242" s="239"/>
    </row>
    <row r="243" spans="1:26" ht="12.75" customHeight="1" x14ac:dyDescent="0.35">
      <c r="A243" s="218" t="s">
        <v>504</v>
      </c>
      <c r="B243" s="219" t="s">
        <v>505</v>
      </c>
      <c r="C243" s="220"/>
      <c r="D243" s="205"/>
      <c r="E243" s="205"/>
      <c r="F243" s="205"/>
      <c r="G243" s="238"/>
      <c r="H243" s="223"/>
      <c r="I243" s="223"/>
      <c r="J243" s="224"/>
      <c r="K243" s="224"/>
      <c r="L243" s="224"/>
      <c r="M243" s="224"/>
      <c r="N243" s="224"/>
      <c r="O243" s="224"/>
      <c r="P243" s="224"/>
      <c r="Q243" s="224"/>
      <c r="R243" s="224"/>
      <c r="S243" s="224"/>
      <c r="T243" s="224"/>
      <c r="U243" s="224"/>
      <c r="V243" s="224"/>
      <c r="W243" s="224"/>
      <c r="X243" s="224"/>
      <c r="Y243" s="224"/>
      <c r="Z243" s="224"/>
    </row>
    <row r="244" spans="1:26" ht="12.75" customHeight="1" x14ac:dyDescent="0.35">
      <c r="A244" s="218" t="s">
        <v>2167</v>
      </c>
      <c r="B244" s="219" t="s">
        <v>2168</v>
      </c>
      <c r="C244" s="220" t="s">
        <v>89</v>
      </c>
      <c r="D244" s="205"/>
      <c r="E244" s="205">
        <v>12.26</v>
      </c>
      <c r="F244" s="205">
        <v>12.26</v>
      </c>
      <c r="G244" s="238"/>
      <c r="H244" s="224"/>
      <c r="I244" s="224"/>
      <c r="J244" s="224"/>
      <c r="K244" s="224"/>
      <c r="L244" s="224"/>
      <c r="M244" s="224"/>
      <c r="N244" s="224"/>
      <c r="O244" s="224"/>
      <c r="P244" s="224"/>
      <c r="Q244" s="224"/>
      <c r="R244" s="224"/>
      <c r="S244" s="224"/>
      <c r="T244" s="224"/>
      <c r="U244" s="224"/>
      <c r="V244" s="224"/>
      <c r="W244" s="224"/>
      <c r="X244" s="224"/>
      <c r="Y244" s="224"/>
      <c r="Z244" s="224"/>
    </row>
    <row r="245" spans="1:26" ht="12.75" customHeight="1" x14ac:dyDescent="0.35">
      <c r="A245" s="218" t="s">
        <v>2169</v>
      </c>
      <c r="B245" s="219" t="s">
        <v>2170</v>
      </c>
      <c r="C245" s="220" t="s">
        <v>89</v>
      </c>
      <c r="D245" s="205"/>
      <c r="E245" s="205">
        <v>10.220000000000001</v>
      </c>
      <c r="F245" s="205">
        <v>10.220000000000001</v>
      </c>
      <c r="G245" s="238"/>
      <c r="H245" s="224"/>
      <c r="I245" s="224"/>
      <c r="J245" s="224"/>
      <c r="K245" s="224"/>
      <c r="L245" s="224"/>
      <c r="M245" s="224"/>
      <c r="N245" s="224"/>
      <c r="O245" s="224"/>
      <c r="P245" s="224"/>
      <c r="Q245" s="224"/>
      <c r="R245" s="224"/>
      <c r="S245" s="224"/>
      <c r="T245" s="224"/>
      <c r="U245" s="224"/>
      <c r="V245" s="224"/>
      <c r="W245" s="224"/>
      <c r="X245" s="224"/>
      <c r="Y245" s="224"/>
      <c r="Z245" s="224"/>
    </row>
    <row r="246" spans="1:26" ht="12.75" customHeight="1" x14ac:dyDescent="0.35">
      <c r="A246" s="218" t="s">
        <v>2171</v>
      </c>
      <c r="B246" s="219" t="s">
        <v>2172</v>
      </c>
      <c r="C246" s="220" t="s">
        <v>90</v>
      </c>
      <c r="D246" s="205"/>
      <c r="E246" s="205">
        <v>3.07</v>
      </c>
      <c r="F246" s="205">
        <v>3.07</v>
      </c>
      <c r="G246" s="238"/>
      <c r="H246" s="224"/>
      <c r="I246" s="224"/>
      <c r="J246" s="224"/>
      <c r="K246" s="224"/>
      <c r="L246" s="224"/>
      <c r="M246" s="224"/>
      <c r="N246" s="224"/>
      <c r="O246" s="224"/>
      <c r="P246" s="224"/>
      <c r="Q246" s="224"/>
      <c r="R246" s="224"/>
      <c r="S246" s="224"/>
      <c r="T246" s="224"/>
      <c r="U246" s="224"/>
      <c r="V246" s="224"/>
      <c r="W246" s="224"/>
      <c r="X246" s="224"/>
      <c r="Y246" s="224"/>
      <c r="Z246" s="224"/>
    </row>
    <row r="247" spans="1:26" ht="12.75" customHeight="1" x14ac:dyDescent="0.35">
      <c r="A247" s="218" t="s">
        <v>506</v>
      </c>
      <c r="B247" s="219" t="s">
        <v>507</v>
      </c>
      <c r="C247" s="220"/>
      <c r="D247" s="205"/>
      <c r="E247" s="205"/>
      <c r="F247" s="205"/>
      <c r="G247" s="238"/>
      <c r="H247" s="224"/>
      <c r="I247" s="224"/>
      <c r="J247" s="224"/>
      <c r="K247" s="224"/>
      <c r="L247" s="224"/>
      <c r="M247" s="224"/>
      <c r="N247" s="224"/>
      <c r="O247" s="224"/>
      <c r="P247" s="224"/>
      <c r="Q247" s="224"/>
      <c r="R247" s="224"/>
      <c r="S247" s="224"/>
      <c r="T247" s="224"/>
      <c r="U247" s="224"/>
      <c r="V247" s="224"/>
      <c r="W247" s="224"/>
      <c r="X247" s="224"/>
      <c r="Y247" s="224"/>
      <c r="Z247" s="224"/>
    </row>
    <row r="248" spans="1:26" ht="12.75" customHeight="1" x14ac:dyDescent="0.35">
      <c r="A248" s="218" t="s">
        <v>2173</v>
      </c>
      <c r="B248" s="219" t="s">
        <v>2174</v>
      </c>
      <c r="C248" s="220" t="s">
        <v>89</v>
      </c>
      <c r="D248" s="205"/>
      <c r="E248" s="205">
        <v>8.18</v>
      </c>
      <c r="F248" s="205">
        <v>8.18</v>
      </c>
      <c r="G248" s="238"/>
      <c r="H248" s="223"/>
      <c r="I248" s="223"/>
      <c r="J248" s="224"/>
      <c r="K248" s="224"/>
      <c r="L248" s="224"/>
      <c r="M248" s="224"/>
      <c r="N248" s="224"/>
      <c r="O248" s="224"/>
      <c r="P248" s="224"/>
      <c r="Q248" s="224"/>
      <c r="R248" s="224"/>
      <c r="S248" s="224"/>
      <c r="T248" s="224"/>
      <c r="U248" s="224"/>
      <c r="V248" s="224"/>
      <c r="W248" s="224"/>
      <c r="X248" s="224"/>
      <c r="Y248" s="224"/>
      <c r="Z248" s="224"/>
    </row>
    <row r="249" spans="1:26" ht="12.75" customHeight="1" x14ac:dyDescent="0.35">
      <c r="A249" s="218" t="s">
        <v>508</v>
      </c>
      <c r="B249" s="219" t="s">
        <v>509</v>
      </c>
      <c r="C249" s="220"/>
      <c r="D249" s="205"/>
      <c r="E249" s="205"/>
      <c r="F249" s="205"/>
      <c r="G249" s="238"/>
      <c r="H249" s="223"/>
      <c r="I249" s="223"/>
      <c r="J249" s="224"/>
      <c r="K249" s="224"/>
      <c r="L249" s="224"/>
      <c r="M249" s="224"/>
      <c r="N249" s="224"/>
      <c r="O249" s="224"/>
      <c r="P249" s="224"/>
      <c r="Q249" s="224"/>
      <c r="R249" s="224"/>
      <c r="S249" s="224"/>
      <c r="T249" s="224"/>
      <c r="U249" s="224"/>
      <c r="V249" s="224"/>
      <c r="W249" s="224"/>
      <c r="X249" s="224"/>
      <c r="Y249" s="224"/>
      <c r="Z249" s="224"/>
    </row>
    <row r="250" spans="1:26" ht="12.75" customHeight="1" x14ac:dyDescent="0.35">
      <c r="A250" s="218" t="s">
        <v>2175</v>
      </c>
      <c r="B250" s="219" t="s">
        <v>2176</v>
      </c>
      <c r="C250" s="220" t="s">
        <v>89</v>
      </c>
      <c r="D250" s="205">
        <v>16.95</v>
      </c>
      <c r="E250" s="205">
        <v>10.220000000000001</v>
      </c>
      <c r="F250" s="205">
        <v>27.17</v>
      </c>
      <c r="G250" s="238"/>
      <c r="H250" s="224"/>
      <c r="I250" s="224"/>
      <c r="J250" s="224"/>
      <c r="K250" s="224"/>
      <c r="L250" s="224"/>
      <c r="M250" s="224"/>
      <c r="N250" s="224"/>
      <c r="O250" s="224"/>
      <c r="P250" s="224"/>
      <c r="Q250" s="224"/>
      <c r="R250" s="224"/>
      <c r="S250" s="224"/>
      <c r="T250" s="224"/>
      <c r="U250" s="224"/>
      <c r="V250" s="224"/>
      <c r="W250" s="224"/>
      <c r="X250" s="224"/>
      <c r="Y250" s="224"/>
      <c r="Z250" s="224"/>
    </row>
    <row r="251" spans="1:26" ht="12.75" customHeight="1" x14ac:dyDescent="0.35">
      <c r="A251" s="218" t="s">
        <v>2177</v>
      </c>
      <c r="B251" s="219" t="s">
        <v>2178</v>
      </c>
      <c r="C251" s="220" t="s">
        <v>89</v>
      </c>
      <c r="D251" s="205">
        <v>1.55</v>
      </c>
      <c r="E251" s="205">
        <v>10.220000000000001</v>
      </c>
      <c r="F251" s="205">
        <v>11.77</v>
      </c>
      <c r="G251" s="238"/>
      <c r="H251" s="224"/>
      <c r="I251" s="224"/>
      <c r="J251" s="224"/>
      <c r="K251" s="224"/>
      <c r="L251" s="224"/>
      <c r="M251" s="224"/>
      <c r="N251" s="224"/>
      <c r="O251" s="224"/>
      <c r="P251" s="224"/>
      <c r="Q251" s="224"/>
      <c r="R251" s="224"/>
      <c r="S251" s="224"/>
      <c r="T251" s="224"/>
      <c r="U251" s="224"/>
      <c r="V251" s="224"/>
      <c r="W251" s="224"/>
      <c r="X251" s="224"/>
      <c r="Y251" s="224"/>
      <c r="Z251" s="224"/>
    </row>
    <row r="252" spans="1:26" ht="12.75" customHeight="1" x14ac:dyDescent="0.35">
      <c r="A252" s="218" t="s">
        <v>510</v>
      </c>
      <c r="B252" s="219" t="s">
        <v>511</v>
      </c>
      <c r="C252" s="220"/>
      <c r="D252" s="205"/>
      <c r="E252" s="205"/>
      <c r="F252" s="205"/>
      <c r="G252" s="238"/>
      <c r="H252" s="224"/>
      <c r="I252" s="224"/>
      <c r="J252" s="224"/>
      <c r="K252" s="224"/>
      <c r="L252" s="224"/>
      <c r="M252" s="224"/>
      <c r="N252" s="224"/>
      <c r="O252" s="224"/>
      <c r="P252" s="224"/>
      <c r="Q252" s="224"/>
      <c r="R252" s="224"/>
      <c r="S252" s="224"/>
      <c r="T252" s="224"/>
      <c r="U252" s="224"/>
      <c r="V252" s="224"/>
      <c r="W252" s="224"/>
      <c r="X252" s="224"/>
      <c r="Y252" s="224"/>
      <c r="Z252" s="224"/>
    </row>
    <row r="253" spans="1:26" ht="12.75" customHeight="1" x14ac:dyDescent="0.35">
      <c r="A253" s="218" t="s">
        <v>2179</v>
      </c>
      <c r="B253" s="219" t="s">
        <v>2180</v>
      </c>
      <c r="C253" s="220" t="s">
        <v>89</v>
      </c>
      <c r="D253" s="205">
        <v>23.95</v>
      </c>
      <c r="E253" s="205">
        <v>4.09</v>
      </c>
      <c r="F253" s="205">
        <v>28.04</v>
      </c>
      <c r="G253" s="238"/>
      <c r="H253" s="224"/>
      <c r="I253" s="224"/>
      <c r="J253" s="224"/>
      <c r="K253" s="224"/>
      <c r="L253" s="224"/>
      <c r="M253" s="224"/>
      <c r="N253" s="224"/>
      <c r="O253" s="224"/>
      <c r="P253" s="224"/>
      <c r="Q253" s="224"/>
      <c r="R253" s="224"/>
      <c r="S253" s="224"/>
      <c r="T253" s="224"/>
      <c r="U253" s="224"/>
      <c r="V253" s="224"/>
      <c r="W253" s="224"/>
      <c r="X253" s="224"/>
      <c r="Y253" s="224"/>
      <c r="Z253" s="224"/>
    </row>
    <row r="254" spans="1:26" ht="12.75" customHeight="1" x14ac:dyDescent="0.35">
      <c r="A254" s="218" t="s">
        <v>2181</v>
      </c>
      <c r="B254" s="219" t="s">
        <v>2182</v>
      </c>
      <c r="C254" s="220" t="s">
        <v>89</v>
      </c>
      <c r="D254" s="205">
        <v>21.68</v>
      </c>
      <c r="E254" s="205">
        <v>4.09</v>
      </c>
      <c r="F254" s="205">
        <v>25.77</v>
      </c>
      <c r="G254" s="238"/>
      <c r="H254" s="224"/>
      <c r="I254" s="224"/>
      <c r="J254" s="224"/>
      <c r="K254" s="224"/>
      <c r="L254" s="224"/>
      <c r="M254" s="224"/>
      <c r="N254" s="224"/>
      <c r="O254" s="224"/>
      <c r="P254" s="224"/>
      <c r="Q254" s="224"/>
      <c r="R254" s="224"/>
      <c r="S254" s="224"/>
      <c r="T254" s="224"/>
      <c r="U254" s="224"/>
      <c r="V254" s="224"/>
      <c r="W254" s="224"/>
      <c r="X254" s="224"/>
      <c r="Y254" s="224"/>
      <c r="Z254" s="224"/>
    </row>
    <row r="255" spans="1:26" ht="12.75" customHeight="1" x14ac:dyDescent="0.35">
      <c r="A255" s="218" t="s">
        <v>2183</v>
      </c>
      <c r="B255" s="219" t="s">
        <v>2184</v>
      </c>
      <c r="C255" s="220" t="s">
        <v>89</v>
      </c>
      <c r="D255" s="205">
        <v>10.95</v>
      </c>
      <c r="E255" s="205">
        <v>1.43</v>
      </c>
      <c r="F255" s="205">
        <v>12.38</v>
      </c>
      <c r="G255" s="238"/>
      <c r="H255" s="224"/>
      <c r="I255" s="224"/>
      <c r="J255" s="224"/>
      <c r="K255" s="224"/>
      <c r="L255" s="224"/>
      <c r="M255" s="224"/>
      <c r="N255" s="224"/>
      <c r="O255" s="224"/>
      <c r="P255" s="224"/>
      <c r="Q255" s="224"/>
      <c r="R255" s="224"/>
      <c r="S255" s="224"/>
      <c r="T255" s="224"/>
      <c r="U255" s="224"/>
      <c r="V255" s="224"/>
      <c r="W255" s="224"/>
      <c r="X255" s="224"/>
      <c r="Y255" s="224"/>
      <c r="Z255" s="224"/>
    </row>
    <row r="256" spans="1:26" ht="12.75" customHeight="1" x14ac:dyDescent="0.35">
      <c r="A256" s="218" t="s">
        <v>2185</v>
      </c>
      <c r="B256" s="219" t="s">
        <v>2186</v>
      </c>
      <c r="C256" s="220" t="s">
        <v>89</v>
      </c>
      <c r="D256" s="205">
        <v>8.3800000000000008</v>
      </c>
      <c r="E256" s="205">
        <v>1.43</v>
      </c>
      <c r="F256" s="205">
        <v>9.81</v>
      </c>
      <c r="G256" s="238"/>
      <c r="H256" s="224"/>
      <c r="I256" s="224"/>
      <c r="J256" s="224"/>
      <c r="K256" s="224"/>
      <c r="L256" s="224"/>
      <c r="M256" s="224"/>
      <c r="N256" s="224"/>
      <c r="O256" s="224"/>
      <c r="P256" s="224"/>
      <c r="Q256" s="224"/>
      <c r="R256" s="224"/>
      <c r="S256" s="224"/>
      <c r="T256" s="224"/>
      <c r="U256" s="224"/>
      <c r="V256" s="224"/>
      <c r="W256" s="224"/>
      <c r="X256" s="224"/>
      <c r="Y256" s="224"/>
      <c r="Z256" s="224"/>
    </row>
    <row r="257" spans="1:26" ht="12.75" customHeight="1" x14ac:dyDescent="0.35">
      <c r="A257" s="218" t="s">
        <v>2187</v>
      </c>
      <c r="B257" s="219" t="s">
        <v>2188</v>
      </c>
      <c r="C257" s="220" t="s">
        <v>89</v>
      </c>
      <c r="D257" s="205">
        <v>14.26</v>
      </c>
      <c r="E257" s="205">
        <v>0.61</v>
      </c>
      <c r="F257" s="205">
        <v>14.87</v>
      </c>
      <c r="G257" s="238"/>
      <c r="H257" s="223"/>
      <c r="I257" s="223"/>
      <c r="J257" s="224"/>
      <c r="K257" s="224"/>
      <c r="L257" s="224"/>
      <c r="M257" s="224"/>
      <c r="N257" s="224"/>
      <c r="O257" s="224"/>
      <c r="P257" s="224"/>
      <c r="Q257" s="224"/>
      <c r="R257" s="224"/>
      <c r="S257" s="224"/>
      <c r="T257" s="224"/>
      <c r="U257" s="224"/>
      <c r="V257" s="224"/>
      <c r="W257" s="224"/>
      <c r="X257" s="224"/>
      <c r="Y257" s="224"/>
      <c r="Z257" s="224"/>
    </row>
    <row r="258" spans="1:26" ht="12.75" customHeight="1" x14ac:dyDescent="0.35">
      <c r="A258" s="218" t="s">
        <v>512</v>
      </c>
      <c r="B258" s="219" t="s">
        <v>513</v>
      </c>
      <c r="C258" s="220"/>
      <c r="D258" s="205"/>
      <c r="E258" s="205"/>
      <c r="F258" s="205"/>
      <c r="G258" s="238"/>
      <c r="H258" s="244"/>
      <c r="I258" s="244"/>
      <c r="J258" s="239"/>
      <c r="K258" s="239"/>
      <c r="L258" s="239"/>
      <c r="M258" s="239"/>
      <c r="N258" s="239"/>
      <c r="O258" s="239"/>
      <c r="P258" s="239"/>
      <c r="Q258" s="239"/>
      <c r="R258" s="239"/>
      <c r="S258" s="239"/>
      <c r="T258" s="239"/>
      <c r="U258" s="239"/>
      <c r="V258" s="239"/>
      <c r="W258" s="239"/>
      <c r="X258" s="239"/>
      <c r="Y258" s="239"/>
      <c r="Z258" s="239"/>
    </row>
    <row r="259" spans="1:26" ht="12.75" customHeight="1" x14ac:dyDescent="0.35">
      <c r="A259" s="218" t="s">
        <v>2189</v>
      </c>
      <c r="B259" s="219" t="s">
        <v>2190</v>
      </c>
      <c r="C259" s="220" t="s">
        <v>89</v>
      </c>
      <c r="D259" s="205"/>
      <c r="E259" s="205">
        <v>10.63</v>
      </c>
      <c r="F259" s="205">
        <v>10.63</v>
      </c>
      <c r="G259" s="238"/>
      <c r="H259" s="223"/>
      <c r="I259" s="223"/>
      <c r="J259" s="224"/>
      <c r="K259" s="224"/>
      <c r="L259" s="224"/>
      <c r="M259" s="224"/>
      <c r="N259" s="224"/>
      <c r="O259" s="224"/>
      <c r="P259" s="224"/>
      <c r="Q259" s="224"/>
      <c r="R259" s="224"/>
      <c r="S259" s="224"/>
      <c r="T259" s="224"/>
      <c r="U259" s="224"/>
      <c r="V259" s="224"/>
      <c r="W259" s="224"/>
      <c r="X259" s="224"/>
      <c r="Y259" s="224"/>
      <c r="Z259" s="224"/>
    </row>
    <row r="260" spans="1:26" ht="12.75" customHeight="1" x14ac:dyDescent="0.35">
      <c r="A260" s="218" t="s">
        <v>2191</v>
      </c>
      <c r="B260" s="219" t="s">
        <v>2192</v>
      </c>
      <c r="C260" s="220" t="s">
        <v>89</v>
      </c>
      <c r="D260" s="205"/>
      <c r="E260" s="205">
        <v>6.13</v>
      </c>
      <c r="F260" s="205">
        <v>6.13</v>
      </c>
      <c r="G260" s="238"/>
      <c r="H260" s="223"/>
      <c r="I260" s="223"/>
      <c r="J260" s="224"/>
      <c r="K260" s="224"/>
      <c r="L260" s="224"/>
      <c r="M260" s="224"/>
      <c r="N260" s="224"/>
      <c r="O260" s="224"/>
      <c r="P260" s="224"/>
      <c r="Q260" s="224"/>
      <c r="R260" s="224"/>
      <c r="S260" s="224"/>
      <c r="T260" s="224"/>
      <c r="U260" s="224"/>
      <c r="V260" s="224"/>
      <c r="W260" s="224"/>
      <c r="X260" s="224"/>
      <c r="Y260" s="224"/>
      <c r="Z260" s="224"/>
    </row>
    <row r="261" spans="1:26" ht="12.75" customHeight="1" x14ac:dyDescent="0.35">
      <c r="A261" s="218" t="s">
        <v>2193</v>
      </c>
      <c r="B261" s="219" t="s">
        <v>2194</v>
      </c>
      <c r="C261" s="220" t="s">
        <v>89</v>
      </c>
      <c r="D261" s="205"/>
      <c r="E261" s="205">
        <v>6.13</v>
      </c>
      <c r="F261" s="205">
        <v>6.13</v>
      </c>
      <c r="G261" s="238"/>
      <c r="H261" s="223"/>
      <c r="I261" s="223"/>
      <c r="J261" s="224"/>
      <c r="K261" s="224"/>
      <c r="L261" s="224"/>
      <c r="M261" s="224"/>
      <c r="N261" s="224"/>
      <c r="O261" s="224"/>
      <c r="P261" s="224"/>
      <c r="Q261" s="224"/>
      <c r="R261" s="224"/>
      <c r="S261" s="224"/>
      <c r="T261" s="224"/>
      <c r="U261" s="224"/>
      <c r="V261" s="224"/>
      <c r="W261" s="224"/>
      <c r="X261" s="224"/>
      <c r="Y261" s="224"/>
      <c r="Z261" s="224"/>
    </row>
    <row r="262" spans="1:26" ht="12.75" customHeight="1" x14ac:dyDescent="0.35">
      <c r="A262" s="218" t="s">
        <v>2195</v>
      </c>
      <c r="B262" s="219" t="s">
        <v>2196</v>
      </c>
      <c r="C262" s="220" t="s">
        <v>89</v>
      </c>
      <c r="D262" s="205"/>
      <c r="E262" s="205">
        <v>6.75</v>
      </c>
      <c r="F262" s="205">
        <v>6.75</v>
      </c>
      <c r="G262" s="238"/>
      <c r="H262" s="224"/>
      <c r="I262" s="224"/>
      <c r="J262" s="224"/>
      <c r="K262" s="224"/>
      <c r="L262" s="224"/>
      <c r="M262" s="224"/>
      <c r="N262" s="224"/>
      <c r="O262" s="224"/>
      <c r="P262" s="224"/>
      <c r="Q262" s="224"/>
      <c r="R262" s="224"/>
      <c r="S262" s="224"/>
      <c r="T262" s="224"/>
      <c r="U262" s="224"/>
      <c r="V262" s="224"/>
      <c r="W262" s="224"/>
      <c r="X262" s="224"/>
      <c r="Y262" s="224"/>
      <c r="Z262" s="224"/>
    </row>
    <row r="263" spans="1:26" ht="12.75" customHeight="1" x14ac:dyDescent="0.35">
      <c r="A263" s="218" t="s">
        <v>514</v>
      </c>
      <c r="B263" s="219" t="s">
        <v>515</v>
      </c>
      <c r="C263" s="220"/>
      <c r="D263" s="205"/>
      <c r="E263" s="205"/>
      <c r="F263" s="205"/>
      <c r="G263" s="238"/>
      <c r="H263" s="224"/>
      <c r="I263" s="224"/>
      <c r="J263" s="224"/>
      <c r="K263" s="224"/>
      <c r="L263" s="224"/>
      <c r="M263" s="224"/>
      <c r="N263" s="224"/>
      <c r="O263" s="224"/>
      <c r="P263" s="224"/>
      <c r="Q263" s="224"/>
      <c r="R263" s="224"/>
      <c r="S263" s="224"/>
      <c r="T263" s="224"/>
      <c r="U263" s="224"/>
      <c r="V263" s="224"/>
      <c r="W263" s="224"/>
      <c r="X263" s="224"/>
      <c r="Y263" s="224"/>
      <c r="Z263" s="224"/>
    </row>
    <row r="264" spans="1:26" ht="12.75" customHeight="1" x14ac:dyDescent="0.35">
      <c r="A264" s="218" t="s">
        <v>2197</v>
      </c>
      <c r="B264" s="219" t="s">
        <v>2198</v>
      </c>
      <c r="C264" s="220" t="s">
        <v>89</v>
      </c>
      <c r="D264" s="205"/>
      <c r="E264" s="205">
        <v>16.440000000000001</v>
      </c>
      <c r="F264" s="205">
        <v>16.440000000000001</v>
      </c>
      <c r="G264" s="238"/>
      <c r="H264" s="224"/>
      <c r="I264" s="224"/>
      <c r="J264" s="224"/>
      <c r="K264" s="224"/>
      <c r="L264" s="224"/>
      <c r="M264" s="224"/>
      <c r="N264" s="224"/>
      <c r="O264" s="224"/>
      <c r="P264" s="224"/>
      <c r="Q264" s="224"/>
      <c r="R264" s="224"/>
      <c r="S264" s="224"/>
      <c r="T264" s="224"/>
      <c r="U264" s="224"/>
      <c r="V264" s="224"/>
      <c r="W264" s="224"/>
      <c r="X264" s="224"/>
      <c r="Y264" s="224"/>
      <c r="Z264" s="224"/>
    </row>
    <row r="265" spans="1:26" ht="12.75" customHeight="1" x14ac:dyDescent="0.35">
      <c r="A265" s="218" t="s">
        <v>2199</v>
      </c>
      <c r="B265" s="219" t="s">
        <v>2200</v>
      </c>
      <c r="C265" s="220" t="s">
        <v>89</v>
      </c>
      <c r="D265" s="205"/>
      <c r="E265" s="205">
        <v>19.72</v>
      </c>
      <c r="F265" s="205">
        <v>19.72</v>
      </c>
      <c r="G265" s="238"/>
      <c r="H265" s="224"/>
      <c r="I265" s="224"/>
      <c r="J265" s="224"/>
      <c r="K265" s="224"/>
      <c r="L265" s="224"/>
      <c r="M265" s="224"/>
      <c r="N265" s="224"/>
      <c r="O265" s="224"/>
      <c r="P265" s="224"/>
      <c r="Q265" s="224"/>
      <c r="R265" s="224"/>
      <c r="S265" s="224"/>
      <c r="T265" s="224"/>
      <c r="U265" s="224"/>
      <c r="V265" s="224"/>
      <c r="W265" s="224"/>
      <c r="X265" s="224"/>
      <c r="Y265" s="224"/>
      <c r="Z265" s="224"/>
    </row>
    <row r="266" spans="1:26" ht="12.75" customHeight="1" x14ac:dyDescent="0.35">
      <c r="A266" s="218" t="s">
        <v>2201</v>
      </c>
      <c r="B266" s="219" t="s">
        <v>2202</v>
      </c>
      <c r="C266" s="220" t="s">
        <v>90</v>
      </c>
      <c r="D266" s="205"/>
      <c r="E266" s="205">
        <v>6.58</v>
      </c>
      <c r="F266" s="205">
        <v>6.58</v>
      </c>
      <c r="G266" s="238"/>
      <c r="H266" s="223"/>
      <c r="I266" s="223"/>
      <c r="J266" s="224"/>
      <c r="K266" s="224"/>
      <c r="L266" s="224"/>
      <c r="M266" s="224"/>
      <c r="N266" s="224"/>
      <c r="O266" s="224"/>
      <c r="P266" s="224"/>
      <c r="Q266" s="224"/>
      <c r="R266" s="224"/>
      <c r="S266" s="224"/>
      <c r="T266" s="224"/>
      <c r="U266" s="224"/>
      <c r="V266" s="224"/>
      <c r="W266" s="224"/>
      <c r="X266" s="224"/>
      <c r="Y266" s="224"/>
      <c r="Z266" s="224"/>
    </row>
    <row r="267" spans="1:26" ht="12.75" customHeight="1" x14ac:dyDescent="0.35">
      <c r="A267" s="218" t="s">
        <v>516</v>
      </c>
      <c r="B267" s="219" t="s">
        <v>517</v>
      </c>
      <c r="C267" s="220"/>
      <c r="D267" s="205"/>
      <c r="E267" s="205"/>
      <c r="F267" s="205"/>
      <c r="G267" s="238"/>
      <c r="H267" s="224"/>
      <c r="I267" s="224"/>
      <c r="J267" s="224"/>
      <c r="K267" s="224"/>
      <c r="L267" s="224"/>
      <c r="M267" s="224"/>
      <c r="N267" s="224"/>
      <c r="O267" s="224"/>
      <c r="P267" s="224"/>
      <c r="Q267" s="224"/>
      <c r="R267" s="224"/>
      <c r="S267" s="224"/>
      <c r="T267" s="224"/>
      <c r="U267" s="224"/>
      <c r="V267" s="224"/>
      <c r="W267" s="224"/>
      <c r="X267" s="224"/>
      <c r="Y267" s="224"/>
      <c r="Z267" s="224"/>
    </row>
    <row r="268" spans="1:26" ht="12.75" customHeight="1" x14ac:dyDescent="0.35">
      <c r="A268" s="218" t="s">
        <v>2203</v>
      </c>
      <c r="B268" s="219" t="s">
        <v>2204</v>
      </c>
      <c r="C268" s="220" t="s">
        <v>90</v>
      </c>
      <c r="D268" s="205">
        <v>0.08</v>
      </c>
      <c r="E268" s="205">
        <v>1.49</v>
      </c>
      <c r="F268" s="205">
        <v>1.57</v>
      </c>
      <c r="G268" s="238"/>
      <c r="H268" s="224"/>
      <c r="I268" s="224"/>
      <c r="J268" s="224"/>
      <c r="K268" s="224"/>
      <c r="L268" s="224"/>
      <c r="M268" s="224"/>
      <c r="N268" s="224"/>
      <c r="O268" s="224"/>
      <c r="P268" s="224"/>
      <c r="Q268" s="224"/>
      <c r="R268" s="224"/>
      <c r="S268" s="224"/>
      <c r="T268" s="224"/>
      <c r="U268" s="224"/>
      <c r="V268" s="224"/>
      <c r="W268" s="224"/>
      <c r="X268" s="224"/>
      <c r="Y268" s="224"/>
      <c r="Z268" s="224"/>
    </row>
    <row r="269" spans="1:26" ht="12.75" customHeight="1" x14ac:dyDescent="0.35">
      <c r="A269" s="218" t="s">
        <v>2205</v>
      </c>
      <c r="B269" s="219" t="s">
        <v>2206</v>
      </c>
      <c r="C269" s="220" t="s">
        <v>90</v>
      </c>
      <c r="D269" s="205">
        <v>0.95</v>
      </c>
      <c r="E269" s="205">
        <v>1.49</v>
      </c>
      <c r="F269" s="205">
        <v>2.44</v>
      </c>
      <c r="G269" s="238"/>
      <c r="H269" s="224"/>
      <c r="I269" s="224"/>
      <c r="J269" s="224"/>
      <c r="K269" s="224"/>
      <c r="L269" s="224"/>
      <c r="M269" s="224"/>
      <c r="N269" s="224"/>
      <c r="O269" s="224"/>
      <c r="P269" s="224"/>
      <c r="Q269" s="224"/>
      <c r="R269" s="224"/>
      <c r="S269" s="224"/>
      <c r="T269" s="224"/>
      <c r="U269" s="224"/>
      <c r="V269" s="224"/>
      <c r="W269" s="224"/>
      <c r="X269" s="224"/>
      <c r="Y269" s="224"/>
      <c r="Z269" s="224"/>
    </row>
    <row r="270" spans="1:26" ht="12.75" customHeight="1" x14ac:dyDescent="0.35">
      <c r="A270" s="218" t="s">
        <v>2207</v>
      </c>
      <c r="B270" s="219" t="s">
        <v>2208</v>
      </c>
      <c r="C270" s="220" t="s">
        <v>89</v>
      </c>
      <c r="D270" s="205">
        <v>4.7300000000000004</v>
      </c>
      <c r="E270" s="205">
        <v>11.92</v>
      </c>
      <c r="F270" s="205">
        <v>16.649999999999999</v>
      </c>
      <c r="G270" s="238"/>
      <c r="H270" s="223"/>
      <c r="I270" s="223"/>
      <c r="J270" s="224"/>
      <c r="K270" s="224"/>
      <c r="L270" s="224"/>
      <c r="M270" s="224"/>
      <c r="N270" s="224"/>
      <c r="O270" s="224"/>
      <c r="P270" s="224"/>
      <c r="Q270" s="224"/>
      <c r="R270" s="224"/>
      <c r="S270" s="224"/>
      <c r="T270" s="224"/>
      <c r="U270" s="224"/>
      <c r="V270" s="224"/>
      <c r="W270" s="224"/>
      <c r="X270" s="224"/>
      <c r="Y270" s="224"/>
      <c r="Z270" s="224"/>
    </row>
    <row r="271" spans="1:26" ht="12.75" customHeight="1" x14ac:dyDescent="0.35">
      <c r="A271" s="218" t="s">
        <v>2209</v>
      </c>
      <c r="B271" s="219" t="s">
        <v>2210</v>
      </c>
      <c r="C271" s="220" t="s">
        <v>89</v>
      </c>
      <c r="D271" s="205">
        <v>0.39</v>
      </c>
      <c r="E271" s="205">
        <v>8.94</v>
      </c>
      <c r="F271" s="205">
        <v>9.33</v>
      </c>
      <c r="G271" s="238"/>
      <c r="H271" s="223"/>
      <c r="I271" s="223"/>
      <c r="J271" s="224"/>
      <c r="K271" s="224"/>
      <c r="L271" s="224"/>
      <c r="M271" s="224"/>
      <c r="N271" s="224"/>
      <c r="O271" s="224"/>
      <c r="P271" s="224"/>
      <c r="Q271" s="224"/>
      <c r="R271" s="224"/>
      <c r="S271" s="224"/>
      <c r="T271" s="224"/>
      <c r="U271" s="224"/>
      <c r="V271" s="224"/>
      <c r="W271" s="224"/>
      <c r="X271" s="224"/>
      <c r="Y271" s="224"/>
      <c r="Z271" s="224"/>
    </row>
    <row r="272" spans="1:26" ht="12.75" customHeight="1" x14ac:dyDescent="0.35">
      <c r="A272" s="218" t="s">
        <v>2211</v>
      </c>
      <c r="B272" s="219" t="s">
        <v>2212</v>
      </c>
      <c r="C272" s="220" t="s">
        <v>89</v>
      </c>
      <c r="D272" s="205">
        <v>4.7300000000000004</v>
      </c>
      <c r="E272" s="205">
        <v>8.94</v>
      </c>
      <c r="F272" s="205">
        <v>13.67</v>
      </c>
      <c r="G272" s="238"/>
      <c r="H272" s="223"/>
      <c r="I272" s="223"/>
      <c r="J272" s="224"/>
      <c r="K272" s="224"/>
      <c r="L272" s="224"/>
      <c r="M272" s="224"/>
      <c r="N272" s="224"/>
      <c r="O272" s="224"/>
      <c r="P272" s="224"/>
      <c r="Q272" s="224"/>
      <c r="R272" s="224"/>
      <c r="S272" s="224"/>
      <c r="T272" s="224"/>
      <c r="U272" s="224"/>
      <c r="V272" s="224"/>
      <c r="W272" s="224"/>
      <c r="X272" s="224"/>
      <c r="Y272" s="224"/>
      <c r="Z272" s="224"/>
    </row>
    <row r="273" spans="1:26" ht="12.75" customHeight="1" x14ac:dyDescent="0.35">
      <c r="A273" s="218" t="s">
        <v>2213</v>
      </c>
      <c r="B273" s="219" t="s">
        <v>2214</v>
      </c>
      <c r="C273" s="220" t="s">
        <v>89</v>
      </c>
      <c r="D273" s="205">
        <v>0.39</v>
      </c>
      <c r="E273" s="205">
        <v>5.96</v>
      </c>
      <c r="F273" s="205">
        <v>6.35</v>
      </c>
      <c r="G273" s="238"/>
      <c r="H273" s="223"/>
      <c r="I273" s="223"/>
      <c r="J273" s="224"/>
      <c r="K273" s="224"/>
      <c r="L273" s="224"/>
      <c r="M273" s="224"/>
      <c r="N273" s="224"/>
      <c r="O273" s="224"/>
      <c r="P273" s="224"/>
      <c r="Q273" s="224"/>
      <c r="R273" s="224"/>
      <c r="S273" s="224"/>
      <c r="T273" s="224"/>
      <c r="U273" s="224"/>
      <c r="V273" s="224"/>
      <c r="W273" s="224"/>
      <c r="X273" s="224"/>
      <c r="Y273" s="224"/>
      <c r="Z273" s="224"/>
    </row>
    <row r="274" spans="1:26" ht="12.75" customHeight="1" x14ac:dyDescent="0.35">
      <c r="A274" s="218" t="s">
        <v>518</v>
      </c>
      <c r="B274" s="219" t="s">
        <v>519</v>
      </c>
      <c r="C274" s="220"/>
      <c r="D274" s="205"/>
      <c r="E274" s="205"/>
      <c r="F274" s="205"/>
      <c r="G274" s="238"/>
      <c r="H274" s="224"/>
      <c r="I274" s="224"/>
      <c r="J274" s="224"/>
      <c r="K274" s="224"/>
      <c r="L274" s="224"/>
      <c r="M274" s="224"/>
      <c r="N274" s="224"/>
      <c r="O274" s="224"/>
      <c r="P274" s="224"/>
      <c r="Q274" s="224"/>
      <c r="R274" s="224"/>
      <c r="S274" s="224"/>
      <c r="T274" s="224"/>
      <c r="U274" s="224"/>
      <c r="V274" s="224"/>
      <c r="W274" s="224"/>
      <c r="X274" s="224"/>
      <c r="Y274" s="224"/>
      <c r="Z274" s="224"/>
    </row>
    <row r="275" spans="1:26" ht="12.75" customHeight="1" x14ac:dyDescent="0.35">
      <c r="A275" s="218" t="s">
        <v>2215</v>
      </c>
      <c r="B275" s="219" t="s">
        <v>2216</v>
      </c>
      <c r="C275" s="220" t="s">
        <v>89</v>
      </c>
      <c r="D275" s="205">
        <v>97.73</v>
      </c>
      <c r="E275" s="205"/>
      <c r="F275" s="205">
        <v>97.73</v>
      </c>
      <c r="G275" s="238"/>
      <c r="H275" s="224"/>
      <c r="I275" s="224"/>
      <c r="J275" s="224"/>
      <c r="K275" s="224"/>
      <c r="L275" s="224"/>
      <c r="M275" s="224"/>
      <c r="N275" s="224"/>
      <c r="O275" s="224"/>
      <c r="P275" s="224"/>
      <c r="Q275" s="224"/>
      <c r="R275" s="224"/>
      <c r="S275" s="224"/>
      <c r="T275" s="224"/>
      <c r="U275" s="224"/>
      <c r="V275" s="224"/>
      <c r="W275" s="224"/>
      <c r="X275" s="224"/>
      <c r="Y275" s="224"/>
      <c r="Z275" s="224"/>
    </row>
    <row r="276" spans="1:26" ht="12.75" customHeight="1" x14ac:dyDescent="0.35">
      <c r="A276" s="218" t="s">
        <v>2217</v>
      </c>
      <c r="B276" s="219" t="s">
        <v>2218</v>
      </c>
      <c r="C276" s="220" t="s">
        <v>61</v>
      </c>
      <c r="D276" s="205">
        <v>3.85</v>
      </c>
      <c r="E276" s="205">
        <v>9.06</v>
      </c>
      <c r="F276" s="205">
        <v>12.91</v>
      </c>
      <c r="G276" s="238"/>
      <c r="H276" s="224"/>
      <c r="I276" s="224"/>
      <c r="J276" s="224"/>
      <c r="K276" s="224"/>
      <c r="L276" s="224"/>
      <c r="M276" s="224"/>
      <c r="N276" s="224"/>
      <c r="O276" s="224"/>
      <c r="P276" s="224"/>
      <c r="Q276" s="224"/>
      <c r="R276" s="224"/>
      <c r="S276" s="224"/>
      <c r="T276" s="224"/>
      <c r="U276" s="224"/>
      <c r="V276" s="224"/>
      <c r="W276" s="224"/>
      <c r="X276" s="224"/>
      <c r="Y276" s="224"/>
      <c r="Z276" s="224"/>
    </row>
    <row r="277" spans="1:26" ht="12.75" customHeight="1" x14ac:dyDescent="0.35">
      <c r="A277" s="218" t="s">
        <v>520</v>
      </c>
      <c r="B277" s="219" t="s">
        <v>521</v>
      </c>
      <c r="C277" s="220"/>
      <c r="D277" s="205"/>
      <c r="E277" s="205"/>
      <c r="F277" s="205"/>
      <c r="G277" s="238"/>
      <c r="H277" s="223"/>
      <c r="I277" s="223"/>
      <c r="J277" s="224"/>
      <c r="K277" s="224"/>
      <c r="L277" s="224"/>
      <c r="M277" s="224"/>
      <c r="N277" s="224"/>
      <c r="O277" s="224"/>
      <c r="P277" s="224"/>
      <c r="Q277" s="224"/>
      <c r="R277" s="224"/>
      <c r="S277" s="224"/>
      <c r="T277" s="224"/>
      <c r="U277" s="224"/>
      <c r="V277" s="224"/>
      <c r="W277" s="224"/>
      <c r="X277" s="224"/>
      <c r="Y277" s="224"/>
      <c r="Z277" s="224"/>
    </row>
    <row r="278" spans="1:26" ht="12.75" customHeight="1" x14ac:dyDescent="0.35">
      <c r="A278" s="218" t="s">
        <v>522</v>
      </c>
      <c r="B278" s="219" t="s">
        <v>523</v>
      </c>
      <c r="C278" s="220"/>
      <c r="D278" s="205"/>
      <c r="E278" s="205"/>
      <c r="F278" s="205"/>
      <c r="G278" s="238"/>
      <c r="H278" s="223"/>
      <c r="I278" s="223"/>
      <c r="J278" s="224"/>
      <c r="K278" s="224"/>
      <c r="L278" s="224"/>
      <c r="M278" s="224"/>
      <c r="N278" s="224"/>
      <c r="O278" s="224"/>
      <c r="P278" s="224"/>
      <c r="Q278" s="224"/>
      <c r="R278" s="224"/>
      <c r="S278" s="224"/>
      <c r="T278" s="224"/>
      <c r="U278" s="224"/>
      <c r="V278" s="224"/>
      <c r="W278" s="224"/>
      <c r="X278" s="224"/>
      <c r="Y278" s="224"/>
      <c r="Z278" s="224"/>
    </row>
    <row r="279" spans="1:26" ht="12.75" customHeight="1" x14ac:dyDescent="0.35">
      <c r="A279" s="218" t="s">
        <v>2219</v>
      </c>
      <c r="B279" s="219" t="s">
        <v>2220</v>
      </c>
      <c r="C279" s="220" t="s">
        <v>89</v>
      </c>
      <c r="D279" s="205"/>
      <c r="E279" s="205">
        <v>37.31</v>
      </c>
      <c r="F279" s="205">
        <v>37.31</v>
      </c>
      <c r="G279" s="238"/>
      <c r="H279" s="224"/>
      <c r="I279" s="224"/>
      <c r="J279" s="224"/>
      <c r="K279" s="224"/>
      <c r="L279" s="224"/>
      <c r="M279" s="224"/>
      <c r="N279" s="224"/>
      <c r="O279" s="224"/>
      <c r="P279" s="224"/>
      <c r="Q279" s="224"/>
      <c r="R279" s="224"/>
      <c r="S279" s="224"/>
      <c r="T279" s="224"/>
      <c r="U279" s="224"/>
      <c r="V279" s="224"/>
      <c r="W279" s="224"/>
      <c r="X279" s="224"/>
      <c r="Y279" s="224"/>
      <c r="Z279" s="224"/>
    </row>
    <row r="280" spans="1:26" ht="12.75" customHeight="1" x14ac:dyDescent="0.35">
      <c r="A280" s="218" t="s">
        <v>2221</v>
      </c>
      <c r="B280" s="219" t="s">
        <v>2222</v>
      </c>
      <c r="C280" s="220" t="s">
        <v>89</v>
      </c>
      <c r="D280" s="205"/>
      <c r="E280" s="205">
        <v>32.33</v>
      </c>
      <c r="F280" s="205">
        <v>32.33</v>
      </c>
      <c r="G280" s="238"/>
      <c r="H280" s="223"/>
      <c r="I280" s="223"/>
      <c r="J280" s="224"/>
      <c r="K280" s="224"/>
      <c r="L280" s="224"/>
      <c r="M280" s="224"/>
      <c r="N280" s="224"/>
      <c r="O280" s="224"/>
      <c r="P280" s="224"/>
      <c r="Q280" s="224"/>
      <c r="R280" s="224"/>
      <c r="S280" s="224"/>
      <c r="T280" s="224"/>
      <c r="U280" s="224"/>
      <c r="V280" s="224"/>
      <c r="W280" s="224"/>
      <c r="X280" s="224"/>
      <c r="Y280" s="224"/>
      <c r="Z280" s="224"/>
    </row>
    <row r="281" spans="1:26" ht="12.75" customHeight="1" x14ac:dyDescent="0.35">
      <c r="A281" s="218" t="s">
        <v>2223</v>
      </c>
      <c r="B281" s="219" t="s">
        <v>2224</v>
      </c>
      <c r="C281" s="220" t="s">
        <v>89</v>
      </c>
      <c r="D281" s="205"/>
      <c r="E281" s="205">
        <v>19.899999999999999</v>
      </c>
      <c r="F281" s="205">
        <v>19.899999999999999</v>
      </c>
      <c r="G281" s="238"/>
      <c r="H281" s="223"/>
      <c r="I281" s="223"/>
      <c r="J281" s="224"/>
      <c r="K281" s="224"/>
      <c r="L281" s="224"/>
      <c r="M281" s="224"/>
      <c r="N281" s="224"/>
      <c r="O281" s="224"/>
      <c r="P281" s="224"/>
      <c r="Q281" s="224"/>
      <c r="R281" s="224"/>
      <c r="S281" s="224"/>
      <c r="T281" s="224"/>
      <c r="U281" s="224"/>
      <c r="V281" s="224"/>
      <c r="W281" s="224"/>
      <c r="X281" s="224"/>
      <c r="Y281" s="224"/>
      <c r="Z281" s="224"/>
    </row>
    <row r="282" spans="1:26" ht="12.75" customHeight="1" x14ac:dyDescent="0.35">
      <c r="A282" s="218" t="s">
        <v>2225</v>
      </c>
      <c r="B282" s="219" t="s">
        <v>2226</v>
      </c>
      <c r="C282" s="220" t="s">
        <v>89</v>
      </c>
      <c r="D282" s="205">
        <v>2.63</v>
      </c>
      <c r="E282" s="205">
        <v>0.69</v>
      </c>
      <c r="F282" s="205">
        <v>3.32</v>
      </c>
      <c r="G282" s="238"/>
      <c r="H282" s="223"/>
      <c r="I282" s="223"/>
      <c r="J282" s="224"/>
      <c r="K282" s="224"/>
      <c r="L282" s="224"/>
      <c r="M282" s="224"/>
      <c r="N282" s="224"/>
      <c r="O282" s="224"/>
      <c r="P282" s="224"/>
      <c r="Q282" s="224"/>
      <c r="R282" s="224"/>
      <c r="S282" s="224"/>
      <c r="T282" s="224"/>
      <c r="U282" s="224"/>
      <c r="V282" s="224"/>
      <c r="W282" s="224"/>
      <c r="X282" s="224"/>
      <c r="Y282" s="224"/>
      <c r="Z282" s="224"/>
    </row>
    <row r="283" spans="1:26" ht="12.75" customHeight="1" x14ac:dyDescent="0.35">
      <c r="A283" s="218" t="s">
        <v>2227</v>
      </c>
      <c r="B283" s="219" t="s">
        <v>2228</v>
      </c>
      <c r="C283" s="220" t="s">
        <v>90</v>
      </c>
      <c r="D283" s="205"/>
      <c r="E283" s="205">
        <v>4.3099999999999996</v>
      </c>
      <c r="F283" s="205">
        <v>4.3099999999999996</v>
      </c>
      <c r="G283" s="240"/>
      <c r="H283" s="244"/>
      <c r="I283" s="244"/>
      <c r="J283" s="239"/>
      <c r="K283" s="239"/>
      <c r="L283" s="239"/>
      <c r="M283" s="239"/>
      <c r="N283" s="239"/>
      <c r="O283" s="239"/>
      <c r="P283" s="239"/>
      <c r="Q283" s="239"/>
      <c r="R283" s="239"/>
      <c r="S283" s="239"/>
      <c r="T283" s="239"/>
      <c r="U283" s="239"/>
      <c r="V283" s="239"/>
      <c r="W283" s="239"/>
      <c r="X283" s="239"/>
      <c r="Y283" s="239"/>
      <c r="Z283" s="239"/>
    </row>
    <row r="284" spans="1:26" ht="12.75" customHeight="1" x14ac:dyDescent="0.35">
      <c r="A284" s="218" t="s">
        <v>2229</v>
      </c>
      <c r="B284" s="219" t="s">
        <v>2230</v>
      </c>
      <c r="C284" s="220" t="s">
        <v>90</v>
      </c>
      <c r="D284" s="205"/>
      <c r="E284" s="205">
        <v>12.67</v>
      </c>
      <c r="F284" s="205">
        <v>12.67</v>
      </c>
      <c r="G284" s="240"/>
      <c r="H284" s="244"/>
      <c r="I284" s="244"/>
      <c r="J284" s="239"/>
      <c r="K284" s="239"/>
      <c r="L284" s="239"/>
      <c r="M284" s="239"/>
      <c r="N284" s="239"/>
      <c r="O284" s="239"/>
      <c r="P284" s="239"/>
      <c r="Q284" s="239"/>
      <c r="R284" s="239"/>
      <c r="S284" s="239"/>
      <c r="T284" s="239"/>
      <c r="U284" s="239"/>
      <c r="V284" s="239"/>
      <c r="W284" s="239"/>
      <c r="X284" s="239"/>
      <c r="Y284" s="239"/>
      <c r="Z284" s="239"/>
    </row>
    <row r="285" spans="1:26" ht="12.75" customHeight="1" x14ac:dyDescent="0.35">
      <c r="A285" s="218" t="s">
        <v>524</v>
      </c>
      <c r="B285" s="219" t="s">
        <v>525</v>
      </c>
      <c r="C285" s="220"/>
      <c r="D285" s="205"/>
      <c r="E285" s="205"/>
      <c r="F285" s="205"/>
      <c r="G285" s="238"/>
      <c r="H285" s="224"/>
      <c r="I285" s="224"/>
      <c r="J285" s="224"/>
      <c r="K285" s="224"/>
      <c r="L285" s="224"/>
      <c r="M285" s="224"/>
      <c r="N285" s="224"/>
      <c r="O285" s="224"/>
      <c r="P285" s="224"/>
      <c r="Q285" s="224"/>
      <c r="R285" s="224"/>
      <c r="S285" s="224"/>
      <c r="T285" s="224"/>
      <c r="U285" s="224"/>
      <c r="V285" s="224"/>
      <c r="W285" s="224"/>
      <c r="X285" s="224"/>
      <c r="Y285" s="224"/>
      <c r="Z285" s="224"/>
    </row>
    <row r="286" spans="1:26" ht="12.75" customHeight="1" x14ac:dyDescent="0.35">
      <c r="A286" s="218" t="s">
        <v>2231</v>
      </c>
      <c r="B286" s="219" t="s">
        <v>2232</v>
      </c>
      <c r="C286" s="220" t="s">
        <v>90</v>
      </c>
      <c r="D286" s="205"/>
      <c r="E286" s="205">
        <v>1.36</v>
      </c>
      <c r="F286" s="205">
        <v>1.36</v>
      </c>
      <c r="G286" s="238"/>
      <c r="H286" s="223"/>
      <c r="I286" s="223"/>
      <c r="J286" s="224"/>
      <c r="K286" s="224"/>
      <c r="L286" s="224"/>
      <c r="M286" s="224"/>
      <c r="N286" s="224"/>
      <c r="O286" s="224"/>
      <c r="P286" s="224"/>
      <c r="Q286" s="224"/>
      <c r="R286" s="224"/>
      <c r="S286" s="224"/>
      <c r="T286" s="224"/>
      <c r="U286" s="224"/>
      <c r="V286" s="224"/>
      <c r="W286" s="224"/>
      <c r="X286" s="224"/>
      <c r="Y286" s="224"/>
      <c r="Z286" s="224"/>
    </row>
    <row r="287" spans="1:26" ht="12.75" customHeight="1" x14ac:dyDescent="0.35">
      <c r="A287" s="218" t="s">
        <v>2233</v>
      </c>
      <c r="B287" s="219" t="s">
        <v>2234</v>
      </c>
      <c r="C287" s="220" t="s">
        <v>90</v>
      </c>
      <c r="D287" s="205"/>
      <c r="E287" s="205">
        <v>4.53</v>
      </c>
      <c r="F287" s="205">
        <v>4.53</v>
      </c>
      <c r="G287" s="238"/>
      <c r="H287" s="224"/>
      <c r="I287" s="224"/>
      <c r="J287" s="224"/>
      <c r="K287" s="224"/>
      <c r="L287" s="224"/>
      <c r="M287" s="224"/>
      <c r="N287" s="224"/>
      <c r="O287" s="224"/>
      <c r="P287" s="224"/>
      <c r="Q287" s="224"/>
      <c r="R287" s="224"/>
      <c r="S287" s="224"/>
      <c r="T287" s="224"/>
      <c r="U287" s="224"/>
      <c r="V287" s="224"/>
      <c r="W287" s="224"/>
      <c r="X287" s="224"/>
      <c r="Y287" s="224"/>
      <c r="Z287" s="224"/>
    </row>
    <row r="288" spans="1:26" ht="12.75" customHeight="1" x14ac:dyDescent="0.35">
      <c r="A288" s="218" t="s">
        <v>2235</v>
      </c>
      <c r="B288" s="219" t="s">
        <v>2236</v>
      </c>
      <c r="C288" s="220" t="s">
        <v>89</v>
      </c>
      <c r="D288" s="205"/>
      <c r="E288" s="205">
        <v>24.92</v>
      </c>
      <c r="F288" s="205">
        <v>24.92</v>
      </c>
      <c r="G288" s="238"/>
      <c r="H288" s="224"/>
      <c r="I288" s="224"/>
      <c r="J288" s="224"/>
      <c r="K288" s="224"/>
      <c r="L288" s="224"/>
      <c r="M288" s="224"/>
      <c r="N288" s="224"/>
      <c r="O288" s="224"/>
      <c r="P288" s="224"/>
      <c r="Q288" s="224"/>
      <c r="R288" s="224"/>
      <c r="S288" s="224"/>
      <c r="T288" s="224"/>
      <c r="U288" s="224"/>
      <c r="V288" s="224"/>
      <c r="W288" s="224"/>
      <c r="X288" s="224"/>
      <c r="Y288" s="224"/>
      <c r="Z288" s="224"/>
    </row>
    <row r="289" spans="1:26" ht="12.75" customHeight="1" x14ac:dyDescent="0.35">
      <c r="A289" s="218" t="s">
        <v>2237</v>
      </c>
      <c r="B289" s="219" t="s">
        <v>2238</v>
      </c>
      <c r="C289" s="220" t="s">
        <v>89</v>
      </c>
      <c r="D289" s="205"/>
      <c r="E289" s="205">
        <v>20.39</v>
      </c>
      <c r="F289" s="205">
        <v>20.39</v>
      </c>
      <c r="G289" s="238"/>
      <c r="H289" s="223"/>
      <c r="I289" s="223"/>
      <c r="J289" s="224"/>
      <c r="K289" s="224"/>
      <c r="L289" s="224"/>
      <c r="M289" s="224"/>
      <c r="N289" s="224"/>
      <c r="O289" s="224"/>
      <c r="P289" s="224"/>
      <c r="Q289" s="224"/>
      <c r="R289" s="224"/>
      <c r="S289" s="224"/>
      <c r="T289" s="224"/>
      <c r="U289" s="224"/>
      <c r="V289" s="224"/>
      <c r="W289" s="224"/>
      <c r="X289" s="224"/>
      <c r="Y289" s="224"/>
      <c r="Z289" s="224"/>
    </row>
    <row r="290" spans="1:26" ht="12.75" customHeight="1" x14ac:dyDescent="0.35">
      <c r="A290" s="218" t="s">
        <v>2239</v>
      </c>
      <c r="B290" s="219" t="s">
        <v>2240</v>
      </c>
      <c r="C290" s="220" t="s">
        <v>89</v>
      </c>
      <c r="D290" s="205"/>
      <c r="E290" s="205">
        <v>18.13</v>
      </c>
      <c r="F290" s="205">
        <v>18.13</v>
      </c>
      <c r="G290" s="240"/>
      <c r="H290" s="244"/>
      <c r="I290" s="244"/>
      <c r="J290" s="239"/>
      <c r="K290" s="239"/>
      <c r="L290" s="239"/>
      <c r="M290" s="239"/>
      <c r="N290" s="239"/>
      <c r="O290" s="239"/>
      <c r="P290" s="239"/>
      <c r="Q290" s="239"/>
      <c r="R290" s="239"/>
      <c r="S290" s="239"/>
      <c r="T290" s="239"/>
      <c r="U290" s="239"/>
      <c r="V290" s="239"/>
      <c r="W290" s="239"/>
      <c r="X290" s="239"/>
      <c r="Y290" s="239"/>
      <c r="Z290" s="239"/>
    </row>
    <row r="291" spans="1:26" ht="12.75" customHeight="1" x14ac:dyDescent="0.35">
      <c r="A291" s="218" t="s">
        <v>2241</v>
      </c>
      <c r="B291" s="219" t="s">
        <v>2242</v>
      </c>
      <c r="C291" s="220" t="s">
        <v>89</v>
      </c>
      <c r="D291" s="205"/>
      <c r="E291" s="205">
        <v>13.59</v>
      </c>
      <c r="F291" s="205">
        <v>13.59</v>
      </c>
      <c r="G291" s="238"/>
      <c r="H291" s="224"/>
      <c r="I291" s="224"/>
      <c r="J291" s="224"/>
      <c r="K291" s="224"/>
      <c r="L291" s="224"/>
      <c r="M291" s="224"/>
      <c r="N291" s="224"/>
      <c r="O291" s="224"/>
      <c r="P291" s="224"/>
      <c r="Q291" s="224"/>
      <c r="R291" s="224"/>
      <c r="S291" s="224"/>
      <c r="T291" s="224"/>
      <c r="U291" s="224"/>
      <c r="V291" s="224"/>
      <c r="W291" s="224"/>
      <c r="X291" s="224"/>
      <c r="Y291" s="224"/>
      <c r="Z291" s="224"/>
    </row>
    <row r="292" spans="1:26" ht="12.75" customHeight="1" x14ac:dyDescent="0.35">
      <c r="A292" s="218" t="s">
        <v>2243</v>
      </c>
      <c r="B292" s="219" t="s">
        <v>2244</v>
      </c>
      <c r="C292" s="220" t="s">
        <v>658</v>
      </c>
      <c r="D292" s="205">
        <v>2.5299999999999998</v>
      </c>
      <c r="E292" s="205"/>
      <c r="F292" s="205">
        <v>2.5299999999999998</v>
      </c>
      <c r="G292" s="238"/>
      <c r="H292" s="239"/>
      <c r="I292" s="239"/>
      <c r="J292" s="239"/>
      <c r="K292" s="239"/>
      <c r="L292" s="239"/>
      <c r="M292" s="239"/>
      <c r="N292" s="239"/>
      <c r="O292" s="239"/>
      <c r="P292" s="239"/>
      <c r="Q292" s="239"/>
      <c r="R292" s="239"/>
      <c r="S292" s="239"/>
      <c r="T292" s="239"/>
      <c r="U292" s="239"/>
      <c r="V292" s="239"/>
      <c r="W292" s="239"/>
      <c r="X292" s="239"/>
      <c r="Y292" s="239"/>
      <c r="Z292" s="239"/>
    </row>
    <row r="293" spans="1:26" ht="12.75" customHeight="1" x14ac:dyDescent="0.35">
      <c r="A293" s="218" t="s">
        <v>526</v>
      </c>
      <c r="B293" s="219" t="s">
        <v>527</v>
      </c>
      <c r="C293" s="220"/>
      <c r="D293" s="205"/>
      <c r="E293" s="205"/>
      <c r="F293" s="205"/>
      <c r="G293" s="238"/>
      <c r="H293" s="239"/>
      <c r="I293" s="239"/>
      <c r="J293" s="239"/>
      <c r="K293" s="239"/>
      <c r="L293" s="239"/>
      <c r="M293" s="239"/>
      <c r="N293" s="239"/>
      <c r="O293" s="239"/>
      <c r="P293" s="239"/>
      <c r="Q293" s="239"/>
      <c r="R293" s="239"/>
      <c r="S293" s="239"/>
      <c r="T293" s="239"/>
      <c r="U293" s="239"/>
      <c r="V293" s="239"/>
      <c r="W293" s="239"/>
      <c r="X293" s="239"/>
      <c r="Y293" s="239"/>
      <c r="Z293" s="239"/>
    </row>
    <row r="294" spans="1:26" ht="12.75" customHeight="1" x14ac:dyDescent="0.35">
      <c r="A294" s="218" t="s">
        <v>2245</v>
      </c>
      <c r="B294" s="219" t="s">
        <v>2246</v>
      </c>
      <c r="C294" s="220" t="s">
        <v>89</v>
      </c>
      <c r="D294" s="205"/>
      <c r="E294" s="205">
        <v>16.350000000000001</v>
      </c>
      <c r="F294" s="205">
        <v>16.350000000000001</v>
      </c>
      <c r="G294" s="238"/>
      <c r="H294" s="239"/>
      <c r="I294" s="239"/>
      <c r="J294" s="239"/>
      <c r="K294" s="239"/>
      <c r="L294" s="239"/>
      <c r="M294" s="239"/>
      <c r="N294" s="239"/>
      <c r="O294" s="239"/>
      <c r="P294" s="239"/>
      <c r="Q294" s="239"/>
      <c r="R294" s="239"/>
      <c r="S294" s="239"/>
      <c r="T294" s="239"/>
      <c r="U294" s="239"/>
      <c r="V294" s="239"/>
      <c r="W294" s="239"/>
      <c r="X294" s="239"/>
      <c r="Y294" s="239"/>
      <c r="Z294" s="239"/>
    </row>
    <row r="295" spans="1:26" ht="12.75" customHeight="1" x14ac:dyDescent="0.35">
      <c r="A295" s="218" t="s">
        <v>2247</v>
      </c>
      <c r="B295" s="219" t="s">
        <v>2248</v>
      </c>
      <c r="C295" s="220" t="s">
        <v>89</v>
      </c>
      <c r="D295" s="205"/>
      <c r="E295" s="205">
        <v>8.18</v>
      </c>
      <c r="F295" s="205">
        <v>8.18</v>
      </c>
      <c r="G295" s="238"/>
      <c r="H295" s="224"/>
      <c r="I295" s="224"/>
      <c r="J295" s="224"/>
      <c r="K295" s="224"/>
      <c r="L295" s="224"/>
      <c r="M295" s="224"/>
      <c r="N295" s="224"/>
      <c r="O295" s="224"/>
      <c r="P295" s="224"/>
      <c r="Q295" s="224"/>
      <c r="R295" s="224"/>
      <c r="S295" s="224"/>
      <c r="T295" s="224"/>
      <c r="U295" s="224"/>
      <c r="V295" s="224"/>
      <c r="W295" s="224"/>
      <c r="X295" s="224"/>
      <c r="Y295" s="224"/>
      <c r="Z295" s="224"/>
    </row>
    <row r="296" spans="1:26" ht="12.75" customHeight="1" x14ac:dyDescent="0.35">
      <c r="A296" s="218" t="s">
        <v>2249</v>
      </c>
      <c r="B296" s="219" t="s">
        <v>2250</v>
      </c>
      <c r="C296" s="220" t="s">
        <v>90</v>
      </c>
      <c r="D296" s="205"/>
      <c r="E296" s="205">
        <v>6.13</v>
      </c>
      <c r="F296" s="205">
        <v>6.13</v>
      </c>
      <c r="G296" s="240"/>
      <c r="H296" s="239"/>
      <c r="I296" s="239"/>
      <c r="J296" s="239"/>
      <c r="K296" s="239"/>
      <c r="L296" s="239"/>
      <c r="M296" s="239"/>
      <c r="N296" s="239"/>
      <c r="O296" s="239"/>
      <c r="P296" s="239"/>
      <c r="Q296" s="239"/>
      <c r="R296" s="239"/>
      <c r="S296" s="239"/>
      <c r="T296" s="239"/>
      <c r="U296" s="239"/>
      <c r="V296" s="239"/>
      <c r="W296" s="239"/>
      <c r="X296" s="239"/>
      <c r="Y296" s="239"/>
      <c r="Z296" s="239"/>
    </row>
    <row r="297" spans="1:26" ht="12.75" customHeight="1" x14ac:dyDescent="0.35">
      <c r="A297" s="218" t="s">
        <v>2251</v>
      </c>
      <c r="B297" s="219" t="s">
        <v>2252</v>
      </c>
      <c r="C297" s="220" t="s">
        <v>90</v>
      </c>
      <c r="D297" s="205"/>
      <c r="E297" s="205">
        <v>10.220000000000001</v>
      </c>
      <c r="F297" s="205">
        <v>10.220000000000001</v>
      </c>
      <c r="G297" s="238"/>
      <c r="H297" s="224"/>
      <c r="I297" s="224"/>
      <c r="J297" s="224"/>
      <c r="K297" s="224"/>
      <c r="L297" s="224"/>
      <c r="M297" s="224"/>
      <c r="N297" s="224"/>
      <c r="O297" s="224"/>
      <c r="P297" s="224"/>
      <c r="Q297" s="224"/>
      <c r="R297" s="224"/>
      <c r="S297" s="224"/>
      <c r="T297" s="224"/>
      <c r="U297" s="224"/>
      <c r="V297" s="224"/>
      <c r="W297" s="224"/>
      <c r="X297" s="224"/>
      <c r="Y297" s="224"/>
      <c r="Z297" s="224"/>
    </row>
    <row r="298" spans="1:26" ht="12.75" customHeight="1" x14ac:dyDescent="0.35">
      <c r="A298" s="218" t="s">
        <v>2253</v>
      </c>
      <c r="B298" s="219" t="s">
        <v>2254</v>
      </c>
      <c r="C298" s="220" t="s">
        <v>89</v>
      </c>
      <c r="D298" s="205"/>
      <c r="E298" s="205">
        <v>12.44</v>
      </c>
      <c r="F298" s="205">
        <v>12.44</v>
      </c>
      <c r="G298" s="238"/>
      <c r="H298" s="224"/>
      <c r="I298" s="224"/>
      <c r="J298" s="224"/>
      <c r="K298" s="224"/>
      <c r="L298" s="224"/>
      <c r="M298" s="224"/>
      <c r="N298" s="224"/>
      <c r="O298" s="224"/>
      <c r="P298" s="224"/>
      <c r="Q298" s="224"/>
      <c r="R298" s="224"/>
      <c r="S298" s="224"/>
      <c r="T298" s="224"/>
      <c r="U298" s="224"/>
      <c r="V298" s="224"/>
      <c r="W298" s="224"/>
      <c r="X298" s="224"/>
      <c r="Y298" s="224"/>
      <c r="Z298" s="224"/>
    </row>
    <row r="299" spans="1:26" ht="12.75" customHeight="1" x14ac:dyDescent="0.35">
      <c r="A299" s="218" t="s">
        <v>528</v>
      </c>
      <c r="B299" s="219" t="s">
        <v>529</v>
      </c>
      <c r="C299" s="220"/>
      <c r="D299" s="205"/>
      <c r="E299" s="205"/>
      <c r="F299" s="205"/>
      <c r="G299" s="238"/>
      <c r="H299" s="224"/>
      <c r="I299" s="224"/>
      <c r="J299" s="224"/>
      <c r="K299" s="224"/>
      <c r="L299" s="224"/>
      <c r="M299" s="224"/>
      <c r="N299" s="224"/>
      <c r="O299" s="224"/>
      <c r="P299" s="224"/>
      <c r="Q299" s="224"/>
      <c r="R299" s="224"/>
      <c r="S299" s="224"/>
      <c r="T299" s="224"/>
      <c r="U299" s="224"/>
      <c r="V299" s="224"/>
      <c r="W299" s="224"/>
      <c r="X299" s="224"/>
      <c r="Y299" s="224"/>
      <c r="Z299" s="224"/>
    </row>
    <row r="300" spans="1:26" ht="12.75" customHeight="1" x14ac:dyDescent="0.35">
      <c r="A300" s="218" t="s">
        <v>2255</v>
      </c>
      <c r="B300" s="219" t="s">
        <v>2256</v>
      </c>
      <c r="C300" s="220" t="s">
        <v>89</v>
      </c>
      <c r="D300" s="205"/>
      <c r="E300" s="205">
        <v>43.72</v>
      </c>
      <c r="F300" s="205">
        <v>43.72</v>
      </c>
      <c r="G300" s="238"/>
      <c r="H300" s="224"/>
      <c r="I300" s="224"/>
      <c r="J300" s="224"/>
      <c r="K300" s="224"/>
      <c r="L300" s="224"/>
      <c r="M300" s="224"/>
      <c r="N300" s="224"/>
      <c r="O300" s="224"/>
      <c r="P300" s="224"/>
      <c r="Q300" s="224"/>
      <c r="R300" s="224"/>
      <c r="S300" s="224"/>
      <c r="T300" s="224"/>
      <c r="U300" s="224"/>
      <c r="V300" s="224"/>
      <c r="W300" s="224"/>
      <c r="X300" s="224"/>
      <c r="Y300" s="224"/>
      <c r="Z300" s="224"/>
    </row>
    <row r="301" spans="1:26" ht="12.75" customHeight="1" x14ac:dyDescent="0.35">
      <c r="A301" s="218" t="s">
        <v>2257</v>
      </c>
      <c r="B301" s="219" t="s">
        <v>2258</v>
      </c>
      <c r="C301" s="220" t="s">
        <v>89</v>
      </c>
      <c r="D301" s="205"/>
      <c r="E301" s="205">
        <v>26.57</v>
      </c>
      <c r="F301" s="205">
        <v>26.57</v>
      </c>
      <c r="G301" s="240"/>
      <c r="H301" s="239"/>
      <c r="I301" s="239"/>
      <c r="J301" s="239"/>
      <c r="K301" s="239"/>
      <c r="L301" s="239"/>
      <c r="M301" s="239"/>
      <c r="N301" s="239"/>
      <c r="O301" s="239"/>
      <c r="P301" s="239"/>
      <c r="Q301" s="239"/>
      <c r="R301" s="239"/>
      <c r="S301" s="239"/>
      <c r="T301" s="239"/>
      <c r="U301" s="239"/>
      <c r="V301" s="239"/>
      <c r="W301" s="239"/>
      <c r="X301" s="239"/>
      <c r="Y301" s="239"/>
      <c r="Z301" s="239"/>
    </row>
    <row r="302" spans="1:26" ht="12.75" customHeight="1" x14ac:dyDescent="0.35">
      <c r="A302" s="218" t="s">
        <v>2259</v>
      </c>
      <c r="B302" s="219" t="s">
        <v>2260</v>
      </c>
      <c r="C302" s="220" t="s">
        <v>90</v>
      </c>
      <c r="D302" s="205"/>
      <c r="E302" s="205">
        <v>18.399999999999999</v>
      </c>
      <c r="F302" s="205">
        <v>18.399999999999999</v>
      </c>
      <c r="G302" s="238"/>
      <c r="H302" s="223"/>
      <c r="I302" s="223"/>
      <c r="J302" s="224"/>
      <c r="K302" s="224"/>
      <c r="L302" s="224"/>
      <c r="M302" s="224"/>
      <c r="N302" s="224"/>
      <c r="O302" s="224"/>
      <c r="P302" s="224"/>
      <c r="Q302" s="224"/>
      <c r="R302" s="224"/>
      <c r="S302" s="224"/>
      <c r="T302" s="224"/>
      <c r="U302" s="224"/>
      <c r="V302" s="224"/>
      <c r="W302" s="224"/>
      <c r="X302" s="224"/>
      <c r="Y302" s="224"/>
      <c r="Z302" s="224"/>
    </row>
    <row r="303" spans="1:26" ht="12.75" customHeight="1" x14ac:dyDescent="0.35">
      <c r="A303" s="218" t="s">
        <v>2261</v>
      </c>
      <c r="B303" s="219" t="s">
        <v>2262</v>
      </c>
      <c r="C303" s="220" t="s">
        <v>90</v>
      </c>
      <c r="D303" s="205"/>
      <c r="E303" s="205">
        <v>20.440000000000001</v>
      </c>
      <c r="F303" s="205">
        <v>20.440000000000001</v>
      </c>
      <c r="G303" s="238"/>
      <c r="H303" s="223"/>
      <c r="I303" s="223"/>
      <c r="J303" s="224"/>
      <c r="K303" s="224"/>
      <c r="L303" s="224"/>
      <c r="M303" s="224"/>
      <c r="N303" s="224"/>
      <c r="O303" s="224"/>
      <c r="P303" s="224"/>
      <c r="Q303" s="224"/>
      <c r="R303" s="224"/>
      <c r="S303" s="224"/>
      <c r="T303" s="224"/>
      <c r="U303" s="224"/>
      <c r="V303" s="224"/>
      <c r="W303" s="224"/>
      <c r="X303" s="224"/>
      <c r="Y303" s="224"/>
      <c r="Z303" s="224"/>
    </row>
    <row r="304" spans="1:26" ht="12.75" customHeight="1" x14ac:dyDescent="0.35">
      <c r="A304" s="218" t="s">
        <v>2263</v>
      </c>
      <c r="B304" s="219" t="s">
        <v>2264</v>
      </c>
      <c r="C304" s="220" t="s">
        <v>90</v>
      </c>
      <c r="D304" s="205"/>
      <c r="E304" s="205">
        <v>16.350000000000001</v>
      </c>
      <c r="F304" s="205">
        <v>16.350000000000001</v>
      </c>
      <c r="G304" s="238"/>
      <c r="H304" s="224"/>
      <c r="I304" s="224"/>
      <c r="J304" s="224"/>
      <c r="K304" s="224"/>
      <c r="L304" s="224"/>
      <c r="M304" s="224"/>
      <c r="N304" s="224"/>
      <c r="O304" s="224"/>
      <c r="P304" s="224"/>
      <c r="Q304" s="224"/>
      <c r="R304" s="224"/>
      <c r="S304" s="224"/>
      <c r="T304" s="224"/>
      <c r="U304" s="224"/>
      <c r="V304" s="224"/>
      <c r="W304" s="224"/>
      <c r="X304" s="224"/>
      <c r="Y304" s="224"/>
      <c r="Z304" s="224"/>
    </row>
    <row r="305" spans="1:26" ht="12.75" customHeight="1" x14ac:dyDescent="0.35">
      <c r="A305" s="218" t="s">
        <v>530</v>
      </c>
      <c r="B305" s="219" t="s">
        <v>531</v>
      </c>
      <c r="C305" s="220"/>
      <c r="D305" s="205"/>
      <c r="E305" s="205"/>
      <c r="F305" s="205"/>
      <c r="G305" s="238"/>
      <c r="H305" s="224"/>
      <c r="I305" s="224"/>
      <c r="J305" s="224"/>
      <c r="K305" s="224"/>
      <c r="L305" s="224"/>
      <c r="M305" s="224"/>
      <c r="N305" s="224"/>
      <c r="O305" s="224"/>
      <c r="P305" s="224"/>
      <c r="Q305" s="224"/>
      <c r="R305" s="224"/>
      <c r="S305" s="224"/>
      <c r="T305" s="224"/>
      <c r="U305" s="224"/>
      <c r="V305" s="224"/>
      <c r="W305" s="224"/>
      <c r="X305" s="224"/>
      <c r="Y305" s="224"/>
      <c r="Z305" s="224"/>
    </row>
    <row r="306" spans="1:26" ht="12.75" customHeight="1" x14ac:dyDescent="0.35">
      <c r="A306" s="218" t="s">
        <v>2265</v>
      </c>
      <c r="B306" s="219" t="s">
        <v>2266</v>
      </c>
      <c r="C306" s="220" t="s">
        <v>89</v>
      </c>
      <c r="D306" s="205"/>
      <c r="E306" s="205">
        <v>57.32</v>
      </c>
      <c r="F306" s="205">
        <v>57.32</v>
      </c>
      <c r="G306" s="238"/>
      <c r="H306" s="224"/>
      <c r="I306" s="244"/>
      <c r="J306" s="239"/>
      <c r="K306" s="239"/>
      <c r="L306" s="239"/>
      <c r="M306" s="239"/>
      <c r="N306" s="239"/>
      <c r="O306" s="239"/>
      <c r="P306" s="239"/>
      <c r="Q306" s="239"/>
      <c r="R306" s="239"/>
      <c r="S306" s="239"/>
      <c r="T306" s="239"/>
      <c r="U306" s="239"/>
      <c r="V306" s="239"/>
      <c r="W306" s="239"/>
      <c r="X306" s="239"/>
      <c r="Y306" s="239"/>
      <c r="Z306" s="239"/>
    </row>
    <row r="307" spans="1:26" ht="12.75" customHeight="1" x14ac:dyDescent="0.35">
      <c r="A307" s="218" t="s">
        <v>2267</v>
      </c>
      <c r="B307" s="219" t="s">
        <v>2268</v>
      </c>
      <c r="C307" s="220" t="s">
        <v>89</v>
      </c>
      <c r="D307" s="205"/>
      <c r="E307" s="205">
        <v>12.26</v>
      </c>
      <c r="F307" s="205">
        <v>12.26</v>
      </c>
      <c r="G307" s="238"/>
      <c r="H307" s="224"/>
      <c r="I307" s="244"/>
      <c r="J307" s="239"/>
      <c r="K307" s="239"/>
      <c r="L307" s="239"/>
      <c r="M307" s="239"/>
      <c r="N307" s="239"/>
      <c r="O307" s="239"/>
      <c r="P307" s="239"/>
      <c r="Q307" s="239"/>
      <c r="R307" s="239"/>
      <c r="S307" s="239"/>
      <c r="T307" s="239"/>
      <c r="U307" s="239"/>
      <c r="V307" s="239"/>
      <c r="W307" s="239"/>
      <c r="X307" s="239"/>
      <c r="Y307" s="239"/>
      <c r="Z307" s="239"/>
    </row>
    <row r="308" spans="1:26" ht="12.75" customHeight="1" x14ac:dyDescent="0.35">
      <c r="A308" s="218" t="s">
        <v>2269</v>
      </c>
      <c r="B308" s="219" t="s">
        <v>2270</v>
      </c>
      <c r="C308" s="220" t="s">
        <v>89</v>
      </c>
      <c r="D308" s="205"/>
      <c r="E308" s="205">
        <v>15.85</v>
      </c>
      <c r="F308" s="205">
        <v>15.85</v>
      </c>
      <c r="G308" s="238"/>
      <c r="H308" s="224"/>
      <c r="I308" s="224"/>
      <c r="J308" s="224"/>
      <c r="K308" s="224"/>
      <c r="L308" s="224"/>
      <c r="M308" s="224"/>
      <c r="N308" s="224"/>
      <c r="O308" s="224"/>
      <c r="P308" s="224"/>
      <c r="Q308" s="224"/>
      <c r="R308" s="224"/>
      <c r="S308" s="224"/>
      <c r="T308" s="224"/>
      <c r="U308" s="224"/>
      <c r="V308" s="224"/>
      <c r="W308" s="224"/>
      <c r="X308" s="224"/>
      <c r="Y308" s="224"/>
      <c r="Z308" s="224"/>
    </row>
    <row r="309" spans="1:26" ht="12.75" customHeight="1" x14ac:dyDescent="0.35">
      <c r="A309" s="218" t="s">
        <v>2271</v>
      </c>
      <c r="B309" s="219" t="s">
        <v>2272</v>
      </c>
      <c r="C309" s="220" t="s">
        <v>89</v>
      </c>
      <c r="D309" s="205"/>
      <c r="E309" s="205">
        <v>27.18</v>
      </c>
      <c r="F309" s="205">
        <v>27.18</v>
      </c>
      <c r="G309" s="238"/>
      <c r="H309" s="224"/>
      <c r="I309" s="224"/>
      <c r="J309" s="224"/>
      <c r="K309" s="224"/>
      <c r="L309" s="224"/>
      <c r="M309" s="224"/>
      <c r="N309" s="224"/>
      <c r="O309" s="224"/>
      <c r="P309" s="224"/>
      <c r="Q309" s="224"/>
      <c r="R309" s="224"/>
      <c r="S309" s="224"/>
      <c r="T309" s="224"/>
      <c r="U309" s="224"/>
      <c r="V309" s="224"/>
      <c r="W309" s="224"/>
      <c r="X309" s="224"/>
      <c r="Y309" s="224"/>
      <c r="Z309" s="224"/>
    </row>
    <row r="310" spans="1:26" ht="12.75" customHeight="1" x14ac:dyDescent="0.35">
      <c r="A310" s="218" t="s">
        <v>2273</v>
      </c>
      <c r="B310" s="219" t="s">
        <v>2274</v>
      </c>
      <c r="C310" s="220" t="s">
        <v>90</v>
      </c>
      <c r="D310" s="205"/>
      <c r="E310" s="205">
        <v>13.59</v>
      </c>
      <c r="F310" s="205">
        <v>13.59</v>
      </c>
      <c r="G310" s="238"/>
      <c r="H310" s="224"/>
      <c r="I310" s="224"/>
      <c r="J310" s="224"/>
      <c r="K310" s="224"/>
      <c r="L310" s="224"/>
      <c r="M310" s="224"/>
      <c r="N310" s="224"/>
      <c r="O310" s="224"/>
      <c r="P310" s="224"/>
      <c r="Q310" s="224"/>
      <c r="R310" s="224"/>
      <c r="S310" s="224"/>
      <c r="T310" s="224"/>
      <c r="U310" s="224"/>
      <c r="V310" s="224"/>
      <c r="W310" s="224"/>
      <c r="X310" s="224"/>
      <c r="Y310" s="224"/>
      <c r="Z310" s="224"/>
    </row>
    <row r="311" spans="1:26" ht="12.75" customHeight="1" x14ac:dyDescent="0.35">
      <c r="A311" s="218" t="s">
        <v>2275</v>
      </c>
      <c r="B311" s="219" t="s">
        <v>2276</v>
      </c>
      <c r="C311" s="220" t="s">
        <v>90</v>
      </c>
      <c r="D311" s="205"/>
      <c r="E311" s="205">
        <v>3.07</v>
      </c>
      <c r="F311" s="205">
        <v>3.07</v>
      </c>
      <c r="G311" s="238"/>
      <c r="H311" s="224"/>
      <c r="I311" s="239"/>
      <c r="J311" s="239"/>
      <c r="K311" s="239"/>
      <c r="L311" s="239"/>
      <c r="M311" s="239"/>
      <c r="N311" s="239"/>
      <c r="O311" s="239"/>
      <c r="P311" s="239"/>
      <c r="Q311" s="239"/>
      <c r="R311" s="239"/>
      <c r="S311" s="239"/>
      <c r="T311" s="239"/>
      <c r="U311" s="239"/>
      <c r="V311" s="239"/>
      <c r="W311" s="239"/>
      <c r="X311" s="239"/>
      <c r="Y311" s="239"/>
      <c r="Z311" s="239"/>
    </row>
    <row r="312" spans="1:26" ht="12.75" customHeight="1" x14ac:dyDescent="0.35">
      <c r="A312" s="218" t="s">
        <v>532</v>
      </c>
      <c r="B312" s="219" t="s">
        <v>533</v>
      </c>
      <c r="C312" s="220"/>
      <c r="D312" s="205"/>
      <c r="E312" s="205"/>
      <c r="F312" s="205"/>
      <c r="G312" s="238"/>
      <c r="H312" s="224"/>
      <c r="I312" s="239"/>
      <c r="J312" s="239"/>
      <c r="K312" s="239"/>
      <c r="L312" s="239"/>
      <c r="M312" s="239"/>
      <c r="N312" s="239"/>
      <c r="O312" s="239"/>
      <c r="P312" s="239"/>
      <c r="Q312" s="239"/>
      <c r="R312" s="239"/>
      <c r="S312" s="239"/>
      <c r="T312" s="239"/>
      <c r="U312" s="239"/>
      <c r="V312" s="239"/>
      <c r="W312" s="239"/>
      <c r="X312" s="239"/>
      <c r="Y312" s="239"/>
      <c r="Z312" s="239"/>
    </row>
    <row r="313" spans="1:26" ht="12.75" customHeight="1" x14ac:dyDescent="0.35">
      <c r="A313" s="218" t="s">
        <v>2277</v>
      </c>
      <c r="B313" s="219" t="s">
        <v>2278</v>
      </c>
      <c r="C313" s="220" t="s">
        <v>89</v>
      </c>
      <c r="D313" s="205"/>
      <c r="E313" s="205">
        <v>57.32</v>
      </c>
      <c r="F313" s="205">
        <v>57.32</v>
      </c>
      <c r="G313" s="238"/>
      <c r="H313" s="224"/>
      <c r="I313" s="239"/>
      <c r="J313" s="239"/>
      <c r="K313" s="239"/>
      <c r="L313" s="239"/>
      <c r="M313" s="239"/>
      <c r="N313" s="239"/>
      <c r="O313" s="239"/>
      <c r="P313" s="239"/>
      <c r="Q313" s="239"/>
      <c r="R313" s="239"/>
      <c r="S313" s="239"/>
      <c r="T313" s="239"/>
      <c r="U313" s="239"/>
      <c r="V313" s="239"/>
      <c r="W313" s="239"/>
      <c r="X313" s="239"/>
      <c r="Y313" s="239"/>
      <c r="Z313" s="239"/>
    </row>
    <row r="314" spans="1:26" ht="12.75" customHeight="1" x14ac:dyDescent="0.35">
      <c r="A314" s="218" t="s">
        <v>2279</v>
      </c>
      <c r="B314" s="219" t="s">
        <v>2280</v>
      </c>
      <c r="C314" s="220" t="s">
        <v>89</v>
      </c>
      <c r="D314" s="205"/>
      <c r="E314" s="205">
        <v>4.53</v>
      </c>
      <c r="F314" s="205">
        <v>4.53</v>
      </c>
      <c r="G314" s="238"/>
      <c r="H314" s="224"/>
      <c r="I314" s="239"/>
      <c r="J314" s="239"/>
      <c r="K314" s="239"/>
      <c r="L314" s="239"/>
      <c r="M314" s="239"/>
      <c r="N314" s="239"/>
      <c r="O314" s="239"/>
      <c r="P314" s="239"/>
      <c r="Q314" s="239"/>
      <c r="R314" s="239"/>
      <c r="S314" s="239"/>
      <c r="T314" s="239"/>
      <c r="U314" s="239"/>
      <c r="V314" s="239"/>
      <c r="W314" s="239"/>
      <c r="X314" s="239"/>
      <c r="Y314" s="239"/>
      <c r="Z314" s="239"/>
    </row>
    <row r="315" spans="1:26" ht="12.75" customHeight="1" x14ac:dyDescent="0.35">
      <c r="A315" s="218" t="s">
        <v>2281</v>
      </c>
      <c r="B315" s="219" t="s">
        <v>2282</v>
      </c>
      <c r="C315" s="220" t="s">
        <v>90</v>
      </c>
      <c r="D315" s="205"/>
      <c r="E315" s="205">
        <v>4.21</v>
      </c>
      <c r="F315" s="205">
        <v>4.21</v>
      </c>
      <c r="G315" s="238"/>
      <c r="H315" s="224"/>
      <c r="I315" s="239"/>
      <c r="J315" s="239"/>
      <c r="K315" s="239"/>
      <c r="L315" s="239"/>
      <c r="M315" s="239"/>
      <c r="N315" s="239"/>
      <c r="O315" s="239"/>
      <c r="P315" s="239"/>
      <c r="Q315" s="239"/>
      <c r="R315" s="239"/>
      <c r="S315" s="239"/>
      <c r="T315" s="239"/>
      <c r="U315" s="239"/>
      <c r="V315" s="239"/>
      <c r="W315" s="239"/>
      <c r="X315" s="239"/>
      <c r="Y315" s="239"/>
      <c r="Z315" s="239"/>
    </row>
    <row r="316" spans="1:26" ht="12.75" customHeight="1" x14ac:dyDescent="0.35">
      <c r="A316" s="218" t="s">
        <v>2283</v>
      </c>
      <c r="B316" s="219" t="s">
        <v>2284</v>
      </c>
      <c r="C316" s="220" t="s">
        <v>90</v>
      </c>
      <c r="D316" s="205"/>
      <c r="E316" s="205">
        <v>1.02</v>
      </c>
      <c r="F316" s="205">
        <v>1.02</v>
      </c>
      <c r="G316" s="238"/>
      <c r="H316" s="224"/>
      <c r="I316" s="239"/>
      <c r="J316" s="239"/>
      <c r="K316" s="239"/>
      <c r="L316" s="239"/>
      <c r="M316" s="239"/>
      <c r="N316" s="239"/>
      <c r="O316" s="239"/>
      <c r="P316" s="239"/>
      <c r="Q316" s="239"/>
      <c r="R316" s="239"/>
      <c r="S316" s="239"/>
      <c r="T316" s="239"/>
      <c r="U316" s="239"/>
      <c r="V316" s="239"/>
      <c r="W316" s="239"/>
      <c r="X316" s="239"/>
      <c r="Y316" s="239"/>
      <c r="Z316" s="239"/>
    </row>
    <row r="317" spans="1:26" ht="12.75" customHeight="1" x14ac:dyDescent="0.35">
      <c r="A317" s="218" t="s">
        <v>2285</v>
      </c>
      <c r="B317" s="219" t="s">
        <v>2286</v>
      </c>
      <c r="C317" s="220" t="s">
        <v>89</v>
      </c>
      <c r="D317" s="205"/>
      <c r="E317" s="205">
        <v>49.65</v>
      </c>
      <c r="F317" s="205">
        <v>49.65</v>
      </c>
      <c r="G317" s="238"/>
      <c r="H317" s="224"/>
      <c r="I317" s="239"/>
      <c r="J317" s="239"/>
      <c r="K317" s="239"/>
      <c r="L317" s="239"/>
      <c r="M317" s="239"/>
      <c r="N317" s="239"/>
      <c r="O317" s="239"/>
      <c r="P317" s="239"/>
      <c r="Q317" s="239"/>
      <c r="R317" s="239"/>
      <c r="S317" s="239"/>
      <c r="T317" s="239"/>
      <c r="U317" s="239"/>
      <c r="V317" s="239"/>
      <c r="W317" s="239"/>
      <c r="X317" s="239"/>
      <c r="Y317" s="239"/>
      <c r="Z317" s="239"/>
    </row>
    <row r="318" spans="1:26" ht="12.75" customHeight="1" x14ac:dyDescent="0.35">
      <c r="A318" s="218" t="s">
        <v>534</v>
      </c>
      <c r="B318" s="219" t="s">
        <v>535</v>
      </c>
      <c r="C318" s="220"/>
      <c r="D318" s="205"/>
      <c r="E318" s="205"/>
      <c r="F318" s="205"/>
      <c r="G318" s="238"/>
      <c r="H318" s="224"/>
      <c r="I318" s="239"/>
      <c r="J318" s="239"/>
      <c r="K318" s="239"/>
      <c r="L318" s="239"/>
      <c r="M318" s="239"/>
      <c r="N318" s="239"/>
      <c r="O318" s="239"/>
      <c r="P318" s="239"/>
      <c r="Q318" s="239"/>
      <c r="R318" s="239"/>
      <c r="S318" s="239"/>
      <c r="T318" s="239"/>
      <c r="U318" s="239"/>
      <c r="V318" s="239"/>
      <c r="W318" s="239"/>
      <c r="X318" s="239"/>
      <c r="Y318" s="239"/>
      <c r="Z318" s="239"/>
    </row>
    <row r="319" spans="1:26" ht="12.75" customHeight="1" x14ac:dyDescent="0.35">
      <c r="A319" s="218" t="s">
        <v>2287</v>
      </c>
      <c r="B319" s="219" t="s">
        <v>2288</v>
      </c>
      <c r="C319" s="220" t="s">
        <v>89</v>
      </c>
      <c r="D319" s="205"/>
      <c r="E319" s="205">
        <v>12.68</v>
      </c>
      <c r="F319" s="205">
        <v>12.68</v>
      </c>
      <c r="G319" s="238"/>
      <c r="H319" s="239"/>
      <c r="I319" s="239"/>
      <c r="J319" s="239"/>
      <c r="K319" s="239"/>
      <c r="L319" s="239"/>
      <c r="M319" s="239"/>
      <c r="N319" s="239"/>
      <c r="O319" s="239"/>
      <c r="P319" s="239"/>
      <c r="Q319" s="239"/>
      <c r="R319" s="239"/>
      <c r="S319" s="239"/>
      <c r="T319" s="239"/>
      <c r="U319" s="239"/>
      <c r="V319" s="239"/>
      <c r="W319" s="239"/>
      <c r="X319" s="239"/>
      <c r="Y319" s="239"/>
      <c r="Z319" s="239"/>
    </row>
    <row r="320" spans="1:26" ht="12.75" customHeight="1" x14ac:dyDescent="0.35">
      <c r="A320" s="218" t="s">
        <v>2289</v>
      </c>
      <c r="B320" s="219" t="s">
        <v>2290</v>
      </c>
      <c r="C320" s="220" t="s">
        <v>89</v>
      </c>
      <c r="D320" s="205"/>
      <c r="E320" s="205">
        <v>6.8</v>
      </c>
      <c r="F320" s="205">
        <v>6.8</v>
      </c>
      <c r="G320" s="238"/>
      <c r="H320" s="224"/>
      <c r="I320" s="224"/>
      <c r="J320" s="224"/>
      <c r="K320" s="224"/>
      <c r="L320" s="224"/>
      <c r="M320" s="224"/>
      <c r="N320" s="224"/>
      <c r="O320" s="224"/>
      <c r="P320" s="224"/>
      <c r="Q320" s="224"/>
      <c r="R320" s="224"/>
      <c r="S320" s="224"/>
      <c r="T320" s="224"/>
      <c r="U320" s="224"/>
      <c r="V320" s="224"/>
      <c r="W320" s="224"/>
      <c r="X320" s="224"/>
      <c r="Y320" s="224"/>
      <c r="Z320" s="224"/>
    </row>
    <row r="321" spans="1:26" ht="12.75" customHeight="1" x14ac:dyDescent="0.35">
      <c r="A321" s="218" t="s">
        <v>2291</v>
      </c>
      <c r="B321" s="219" t="s">
        <v>2292</v>
      </c>
      <c r="C321" s="220" t="s">
        <v>89</v>
      </c>
      <c r="D321" s="205"/>
      <c r="E321" s="205">
        <v>5.1100000000000003</v>
      </c>
      <c r="F321" s="205">
        <v>5.1100000000000003</v>
      </c>
      <c r="G321" s="238"/>
      <c r="H321" s="224"/>
      <c r="I321" s="224"/>
      <c r="J321" s="224"/>
      <c r="K321" s="224"/>
      <c r="L321" s="224"/>
      <c r="M321" s="224"/>
      <c r="N321" s="224"/>
      <c r="O321" s="224"/>
      <c r="P321" s="224"/>
      <c r="Q321" s="224"/>
      <c r="R321" s="224"/>
      <c r="S321" s="224"/>
      <c r="T321" s="224"/>
      <c r="U321" s="224"/>
      <c r="V321" s="224"/>
      <c r="W321" s="224"/>
      <c r="X321" s="224"/>
      <c r="Y321" s="224"/>
      <c r="Z321" s="224"/>
    </row>
    <row r="322" spans="1:26" ht="12.75" customHeight="1" x14ac:dyDescent="0.35">
      <c r="A322" s="218" t="s">
        <v>536</v>
      </c>
      <c r="B322" s="219" t="s">
        <v>537</v>
      </c>
      <c r="C322" s="220"/>
      <c r="D322" s="205"/>
      <c r="E322" s="205"/>
      <c r="F322" s="205"/>
      <c r="G322" s="238"/>
      <c r="H322" s="223"/>
      <c r="I322" s="223"/>
      <c r="J322" s="224"/>
      <c r="K322" s="224"/>
      <c r="L322" s="224"/>
      <c r="M322" s="224"/>
      <c r="N322" s="224"/>
      <c r="O322" s="224"/>
      <c r="P322" s="224"/>
      <c r="Q322" s="224"/>
      <c r="R322" s="224"/>
      <c r="S322" s="224"/>
      <c r="T322" s="224"/>
      <c r="U322" s="224"/>
      <c r="V322" s="224"/>
      <c r="W322" s="224"/>
      <c r="X322" s="224"/>
      <c r="Y322" s="224"/>
      <c r="Z322" s="224"/>
    </row>
    <row r="323" spans="1:26" ht="12.75" customHeight="1" x14ac:dyDescent="0.35">
      <c r="A323" s="218" t="s">
        <v>2293</v>
      </c>
      <c r="B323" s="219" t="s">
        <v>2294</v>
      </c>
      <c r="C323" s="220" t="s">
        <v>61</v>
      </c>
      <c r="D323" s="205"/>
      <c r="E323" s="205">
        <v>22.66</v>
      </c>
      <c r="F323" s="205">
        <v>22.66</v>
      </c>
      <c r="G323" s="238"/>
      <c r="H323" s="223"/>
      <c r="I323" s="223"/>
      <c r="J323" s="224"/>
      <c r="K323" s="224"/>
      <c r="L323" s="224"/>
      <c r="M323" s="224"/>
      <c r="N323" s="224"/>
      <c r="O323" s="224"/>
      <c r="P323" s="224"/>
      <c r="Q323" s="224"/>
      <c r="R323" s="224"/>
      <c r="S323" s="224"/>
      <c r="T323" s="224"/>
      <c r="U323" s="224"/>
      <c r="V323" s="224"/>
      <c r="W323" s="224"/>
      <c r="X323" s="224"/>
      <c r="Y323" s="224"/>
      <c r="Z323" s="224"/>
    </row>
    <row r="324" spans="1:26" ht="12.75" customHeight="1" x14ac:dyDescent="0.35">
      <c r="A324" s="218" t="s">
        <v>2295</v>
      </c>
      <c r="B324" s="219" t="s">
        <v>2296</v>
      </c>
      <c r="C324" s="220" t="s">
        <v>90</v>
      </c>
      <c r="D324" s="205"/>
      <c r="E324" s="205">
        <v>1.74</v>
      </c>
      <c r="F324" s="205">
        <v>1.74</v>
      </c>
      <c r="G324" s="238"/>
      <c r="H324" s="224"/>
      <c r="I324" s="224"/>
      <c r="J324" s="224"/>
      <c r="K324" s="224"/>
      <c r="L324" s="224"/>
      <c r="M324" s="224"/>
      <c r="N324" s="224"/>
      <c r="O324" s="224"/>
      <c r="P324" s="224"/>
      <c r="Q324" s="224"/>
      <c r="R324" s="224"/>
      <c r="S324" s="224"/>
      <c r="T324" s="224"/>
      <c r="U324" s="224"/>
      <c r="V324" s="224"/>
      <c r="W324" s="224"/>
      <c r="X324" s="224"/>
      <c r="Y324" s="224"/>
      <c r="Z324" s="224"/>
    </row>
    <row r="325" spans="1:26" ht="12.75" customHeight="1" x14ac:dyDescent="0.35">
      <c r="A325" s="218" t="s">
        <v>2297</v>
      </c>
      <c r="B325" s="219" t="s">
        <v>2298</v>
      </c>
      <c r="C325" s="220" t="s">
        <v>90</v>
      </c>
      <c r="D325" s="205"/>
      <c r="E325" s="205">
        <v>13.59</v>
      </c>
      <c r="F325" s="205">
        <v>13.59</v>
      </c>
      <c r="G325" s="238"/>
      <c r="H325" s="224"/>
      <c r="I325" s="224"/>
      <c r="J325" s="224"/>
      <c r="K325" s="224"/>
      <c r="L325" s="224"/>
      <c r="M325" s="224"/>
      <c r="N325" s="224"/>
      <c r="O325" s="224"/>
      <c r="P325" s="224"/>
      <c r="Q325" s="224"/>
      <c r="R325" s="224"/>
      <c r="S325" s="224"/>
      <c r="T325" s="224"/>
      <c r="U325" s="224"/>
      <c r="V325" s="224"/>
      <c r="W325" s="224"/>
      <c r="X325" s="224"/>
      <c r="Y325" s="224"/>
      <c r="Z325" s="224"/>
    </row>
    <row r="326" spans="1:26" ht="12.75" customHeight="1" x14ac:dyDescent="0.35">
      <c r="A326" s="218" t="s">
        <v>2299</v>
      </c>
      <c r="B326" s="219" t="s">
        <v>2300</v>
      </c>
      <c r="C326" s="220" t="s">
        <v>89</v>
      </c>
      <c r="D326" s="205"/>
      <c r="E326" s="205">
        <v>6.13</v>
      </c>
      <c r="F326" s="205">
        <v>6.13</v>
      </c>
      <c r="G326" s="238"/>
      <c r="H326" s="224"/>
      <c r="I326" s="224"/>
      <c r="J326" s="224"/>
      <c r="K326" s="224"/>
      <c r="L326" s="224"/>
      <c r="M326" s="224"/>
      <c r="N326" s="224"/>
      <c r="O326" s="224"/>
      <c r="P326" s="224"/>
      <c r="Q326" s="224"/>
      <c r="R326" s="224"/>
      <c r="S326" s="224"/>
      <c r="T326" s="224"/>
      <c r="U326" s="224"/>
      <c r="V326" s="224"/>
      <c r="W326" s="224"/>
      <c r="X326" s="224"/>
      <c r="Y326" s="224"/>
      <c r="Z326" s="224"/>
    </row>
    <row r="327" spans="1:26" ht="12.75" customHeight="1" x14ac:dyDescent="0.35">
      <c r="A327" s="218" t="s">
        <v>2301</v>
      </c>
      <c r="B327" s="219" t="s">
        <v>2302</v>
      </c>
      <c r="C327" s="220" t="s">
        <v>89</v>
      </c>
      <c r="D327" s="205"/>
      <c r="E327" s="205">
        <v>20.39</v>
      </c>
      <c r="F327" s="205">
        <v>20.39</v>
      </c>
      <c r="G327" s="238"/>
      <c r="H327" s="224"/>
      <c r="I327" s="224"/>
      <c r="J327" s="224"/>
      <c r="K327" s="224"/>
      <c r="L327" s="224"/>
      <c r="M327" s="224"/>
      <c r="N327" s="224"/>
      <c r="O327" s="224"/>
      <c r="P327" s="224"/>
      <c r="Q327" s="224"/>
      <c r="R327" s="224"/>
      <c r="S327" s="224"/>
      <c r="T327" s="224"/>
      <c r="U327" s="224"/>
      <c r="V327" s="224"/>
      <c r="W327" s="224"/>
      <c r="X327" s="224"/>
      <c r="Y327" s="224"/>
      <c r="Z327" s="224"/>
    </row>
    <row r="328" spans="1:26" ht="12.75" customHeight="1" x14ac:dyDescent="0.35">
      <c r="A328" s="218" t="s">
        <v>538</v>
      </c>
      <c r="B328" s="219" t="s">
        <v>539</v>
      </c>
      <c r="C328" s="220"/>
      <c r="D328" s="205"/>
      <c r="E328" s="205"/>
      <c r="F328" s="205"/>
      <c r="G328" s="238"/>
      <c r="H328" s="224"/>
      <c r="I328" s="224"/>
      <c r="J328" s="224"/>
      <c r="K328" s="224"/>
      <c r="L328" s="224"/>
      <c r="M328" s="224"/>
      <c r="N328" s="224"/>
      <c r="O328" s="224"/>
      <c r="P328" s="224"/>
      <c r="Q328" s="224"/>
      <c r="R328" s="224"/>
      <c r="S328" s="224"/>
      <c r="T328" s="224"/>
      <c r="U328" s="224"/>
      <c r="V328" s="224"/>
      <c r="W328" s="224"/>
      <c r="X328" s="224"/>
      <c r="Y328" s="224"/>
      <c r="Z328" s="224"/>
    </row>
    <row r="329" spans="1:26" ht="12.75" customHeight="1" x14ac:dyDescent="0.35">
      <c r="A329" s="218" t="s">
        <v>2303</v>
      </c>
      <c r="B329" s="219" t="s">
        <v>2304</v>
      </c>
      <c r="C329" s="220" t="s">
        <v>89</v>
      </c>
      <c r="D329" s="205"/>
      <c r="E329" s="205">
        <v>31.72</v>
      </c>
      <c r="F329" s="205">
        <v>31.72</v>
      </c>
      <c r="G329" s="238"/>
      <c r="H329" s="223"/>
      <c r="I329" s="223"/>
      <c r="J329" s="224"/>
      <c r="K329" s="224"/>
      <c r="L329" s="224"/>
      <c r="M329" s="224"/>
      <c r="N329" s="224"/>
      <c r="O329" s="224"/>
      <c r="P329" s="224"/>
      <c r="Q329" s="224"/>
      <c r="R329" s="224"/>
      <c r="S329" s="224"/>
      <c r="T329" s="224"/>
      <c r="U329" s="224"/>
      <c r="V329" s="224"/>
      <c r="W329" s="224"/>
      <c r="X329" s="224"/>
      <c r="Y329" s="224"/>
      <c r="Z329" s="224"/>
    </row>
    <row r="330" spans="1:26" ht="12.75" customHeight="1" x14ac:dyDescent="0.35">
      <c r="A330" s="218" t="s">
        <v>2305</v>
      </c>
      <c r="B330" s="219" t="s">
        <v>2306</v>
      </c>
      <c r="C330" s="220" t="s">
        <v>61</v>
      </c>
      <c r="D330" s="205"/>
      <c r="E330" s="205">
        <v>26.45</v>
      </c>
      <c r="F330" s="205">
        <v>26.45</v>
      </c>
      <c r="G330" s="238"/>
      <c r="H330" s="224"/>
      <c r="I330" s="224"/>
      <c r="J330" s="224"/>
      <c r="K330" s="224"/>
      <c r="L330" s="224"/>
      <c r="M330" s="224"/>
      <c r="N330" s="224"/>
      <c r="O330" s="224"/>
      <c r="P330" s="224"/>
      <c r="Q330" s="224"/>
      <c r="R330" s="224"/>
      <c r="S330" s="224"/>
      <c r="T330" s="224"/>
      <c r="U330" s="224"/>
      <c r="V330" s="224"/>
      <c r="W330" s="224"/>
      <c r="X330" s="224"/>
      <c r="Y330" s="224"/>
      <c r="Z330" s="224"/>
    </row>
    <row r="331" spans="1:26" ht="12.75" customHeight="1" x14ac:dyDescent="0.35">
      <c r="A331" s="218" t="s">
        <v>2307</v>
      </c>
      <c r="B331" s="219" t="s">
        <v>2308</v>
      </c>
      <c r="C331" s="220" t="s">
        <v>90</v>
      </c>
      <c r="D331" s="205"/>
      <c r="E331" s="205">
        <v>10.88</v>
      </c>
      <c r="F331" s="205">
        <v>10.88</v>
      </c>
      <c r="G331" s="238"/>
      <c r="H331" s="224"/>
      <c r="I331" s="224"/>
      <c r="J331" s="224"/>
      <c r="K331" s="224"/>
      <c r="L331" s="224"/>
      <c r="M331" s="224"/>
      <c r="N331" s="224"/>
      <c r="O331" s="224"/>
      <c r="P331" s="224"/>
      <c r="Q331" s="224"/>
      <c r="R331" s="224"/>
      <c r="S331" s="224"/>
      <c r="T331" s="224"/>
      <c r="U331" s="224"/>
      <c r="V331" s="224"/>
      <c r="W331" s="224"/>
      <c r="X331" s="224"/>
      <c r="Y331" s="224"/>
      <c r="Z331" s="224"/>
    </row>
    <row r="332" spans="1:26" ht="12.75" customHeight="1" x14ac:dyDescent="0.35">
      <c r="A332" s="218" t="s">
        <v>2309</v>
      </c>
      <c r="B332" s="219" t="s">
        <v>2310</v>
      </c>
      <c r="C332" s="220" t="s">
        <v>90</v>
      </c>
      <c r="D332" s="205"/>
      <c r="E332" s="205">
        <v>7.46</v>
      </c>
      <c r="F332" s="205">
        <v>7.46</v>
      </c>
      <c r="G332" s="238"/>
      <c r="H332" s="224"/>
      <c r="I332" s="224"/>
      <c r="J332" s="224"/>
      <c r="K332" s="224"/>
      <c r="L332" s="224"/>
      <c r="M332" s="224"/>
      <c r="N332" s="224"/>
      <c r="O332" s="224"/>
      <c r="P332" s="224"/>
      <c r="Q332" s="224"/>
      <c r="R332" s="224"/>
      <c r="S332" s="224"/>
      <c r="T332" s="224"/>
      <c r="U332" s="224"/>
      <c r="V332" s="224"/>
      <c r="W332" s="224"/>
      <c r="X332" s="224"/>
      <c r="Y332" s="224"/>
      <c r="Z332" s="224"/>
    </row>
    <row r="333" spans="1:26" ht="12.75" customHeight="1" x14ac:dyDescent="0.35">
      <c r="A333" s="218" t="s">
        <v>2311</v>
      </c>
      <c r="B333" s="219" t="s">
        <v>2312</v>
      </c>
      <c r="C333" s="220" t="s">
        <v>89</v>
      </c>
      <c r="D333" s="205"/>
      <c r="E333" s="205">
        <v>31.72</v>
      </c>
      <c r="F333" s="205">
        <v>31.72</v>
      </c>
      <c r="G333" s="238"/>
      <c r="H333" s="224"/>
      <c r="I333" s="224"/>
      <c r="J333" s="224"/>
      <c r="K333" s="224"/>
      <c r="L333" s="224"/>
      <c r="M333" s="224"/>
      <c r="N333" s="224"/>
      <c r="O333" s="224"/>
      <c r="P333" s="224"/>
      <c r="Q333" s="224"/>
      <c r="R333" s="224"/>
      <c r="S333" s="224"/>
      <c r="T333" s="224"/>
      <c r="U333" s="224"/>
      <c r="V333" s="224"/>
      <c r="W333" s="224"/>
      <c r="X333" s="224"/>
      <c r="Y333" s="224"/>
      <c r="Z333" s="224"/>
    </row>
    <row r="334" spans="1:26" ht="12.75" customHeight="1" x14ac:dyDescent="0.35">
      <c r="A334" s="218" t="s">
        <v>2313</v>
      </c>
      <c r="B334" s="219" t="s">
        <v>2314</v>
      </c>
      <c r="C334" s="220" t="s">
        <v>90</v>
      </c>
      <c r="D334" s="205"/>
      <c r="E334" s="205">
        <v>36.25</v>
      </c>
      <c r="F334" s="205">
        <v>36.25</v>
      </c>
      <c r="G334" s="238"/>
      <c r="H334" s="223"/>
      <c r="I334" s="223"/>
      <c r="J334" s="224"/>
      <c r="K334" s="224"/>
      <c r="L334" s="224"/>
      <c r="M334" s="224"/>
      <c r="N334" s="224"/>
      <c r="O334" s="224"/>
      <c r="P334" s="224"/>
      <c r="Q334" s="224"/>
      <c r="R334" s="224"/>
      <c r="S334" s="224"/>
      <c r="T334" s="224"/>
      <c r="U334" s="224"/>
      <c r="V334" s="224"/>
      <c r="W334" s="224"/>
      <c r="X334" s="224"/>
      <c r="Y334" s="224"/>
      <c r="Z334" s="224"/>
    </row>
    <row r="335" spans="1:26" ht="12.75" customHeight="1" x14ac:dyDescent="0.35">
      <c r="A335" s="218" t="s">
        <v>2315</v>
      </c>
      <c r="B335" s="219" t="s">
        <v>2316</v>
      </c>
      <c r="C335" s="220" t="s">
        <v>61</v>
      </c>
      <c r="D335" s="205"/>
      <c r="E335" s="205">
        <v>26.57</v>
      </c>
      <c r="F335" s="205">
        <v>26.57</v>
      </c>
      <c r="G335" s="238"/>
      <c r="H335" s="224"/>
      <c r="I335" s="224"/>
      <c r="J335" s="224"/>
      <c r="K335" s="224"/>
      <c r="L335" s="224"/>
      <c r="M335" s="224"/>
      <c r="N335" s="224"/>
      <c r="O335" s="224"/>
      <c r="P335" s="224"/>
      <c r="Q335" s="224"/>
      <c r="R335" s="224"/>
      <c r="S335" s="224"/>
      <c r="T335" s="224"/>
      <c r="U335" s="224"/>
      <c r="V335" s="224"/>
      <c r="W335" s="224"/>
      <c r="X335" s="224"/>
      <c r="Y335" s="224"/>
      <c r="Z335" s="224"/>
    </row>
    <row r="336" spans="1:26" ht="12.75" customHeight="1" x14ac:dyDescent="0.35">
      <c r="A336" s="218" t="s">
        <v>2317</v>
      </c>
      <c r="B336" s="219" t="s">
        <v>2318</v>
      </c>
      <c r="C336" s="220" t="s">
        <v>89</v>
      </c>
      <c r="D336" s="205"/>
      <c r="E336" s="205">
        <v>4.3099999999999996</v>
      </c>
      <c r="F336" s="205">
        <v>4.3099999999999996</v>
      </c>
      <c r="G336" s="238"/>
      <c r="H336" s="239"/>
      <c r="I336" s="239"/>
      <c r="J336" s="239"/>
      <c r="K336" s="239"/>
      <c r="L336" s="239"/>
      <c r="M336" s="239"/>
      <c r="N336" s="239"/>
      <c r="O336" s="239"/>
      <c r="P336" s="239"/>
      <c r="Q336" s="239"/>
      <c r="R336" s="239"/>
      <c r="S336" s="239"/>
      <c r="T336" s="239"/>
      <c r="U336" s="239"/>
      <c r="V336" s="239"/>
      <c r="W336" s="239"/>
      <c r="X336" s="239"/>
      <c r="Y336" s="239"/>
      <c r="Z336" s="239"/>
    </row>
    <row r="337" spans="1:26" ht="12.75" customHeight="1" x14ac:dyDescent="0.35">
      <c r="A337" s="218" t="s">
        <v>540</v>
      </c>
      <c r="B337" s="219" t="s">
        <v>541</v>
      </c>
      <c r="C337" s="220"/>
      <c r="D337" s="205"/>
      <c r="E337" s="205"/>
      <c r="F337" s="205"/>
      <c r="G337" s="238"/>
      <c r="H337" s="223"/>
      <c r="I337" s="223"/>
      <c r="J337" s="224"/>
      <c r="K337" s="224"/>
      <c r="L337" s="224"/>
      <c r="M337" s="224"/>
      <c r="N337" s="224"/>
      <c r="O337" s="224"/>
      <c r="P337" s="224"/>
      <c r="Q337" s="224"/>
      <c r="R337" s="224"/>
      <c r="S337" s="224"/>
      <c r="T337" s="224"/>
      <c r="U337" s="224"/>
      <c r="V337" s="224"/>
      <c r="W337" s="224"/>
      <c r="X337" s="224"/>
      <c r="Y337" s="224"/>
      <c r="Z337" s="224"/>
    </row>
    <row r="338" spans="1:26" ht="12.75" customHeight="1" x14ac:dyDescent="0.35">
      <c r="A338" s="218" t="s">
        <v>2319</v>
      </c>
      <c r="B338" s="219" t="s">
        <v>2320</v>
      </c>
      <c r="C338" s="220" t="s">
        <v>61</v>
      </c>
      <c r="D338" s="205"/>
      <c r="E338" s="205">
        <v>12.44</v>
      </c>
      <c r="F338" s="205">
        <v>12.44</v>
      </c>
      <c r="G338" s="238"/>
      <c r="H338" s="223"/>
      <c r="I338" s="223"/>
      <c r="J338" s="224"/>
      <c r="K338" s="224"/>
      <c r="L338" s="224"/>
      <c r="M338" s="224"/>
      <c r="N338" s="224"/>
      <c r="O338" s="224"/>
      <c r="P338" s="224"/>
      <c r="Q338" s="224"/>
      <c r="R338" s="224"/>
      <c r="S338" s="224"/>
      <c r="T338" s="224"/>
      <c r="U338" s="224"/>
      <c r="V338" s="224"/>
      <c r="W338" s="224"/>
      <c r="X338" s="224"/>
      <c r="Y338" s="224"/>
      <c r="Z338" s="224"/>
    </row>
    <row r="339" spans="1:26" ht="12.75" customHeight="1" x14ac:dyDescent="0.35">
      <c r="A339" s="218" t="s">
        <v>2321</v>
      </c>
      <c r="B339" s="219" t="s">
        <v>2322</v>
      </c>
      <c r="C339" s="220" t="s">
        <v>61</v>
      </c>
      <c r="D339" s="205"/>
      <c r="E339" s="205">
        <v>4.97</v>
      </c>
      <c r="F339" s="205">
        <v>4.97</v>
      </c>
      <c r="G339" s="238"/>
      <c r="H339" s="224"/>
      <c r="I339" s="224"/>
      <c r="J339" s="224"/>
      <c r="K339" s="224"/>
      <c r="L339" s="224"/>
      <c r="M339" s="224"/>
      <c r="N339" s="224"/>
      <c r="O339" s="224"/>
      <c r="P339" s="224"/>
      <c r="Q339" s="224"/>
      <c r="R339" s="224"/>
      <c r="S339" s="224"/>
      <c r="T339" s="224"/>
      <c r="U339" s="224"/>
      <c r="V339" s="224"/>
      <c r="W339" s="224"/>
      <c r="X339" s="224"/>
      <c r="Y339" s="224"/>
      <c r="Z339" s="224"/>
    </row>
    <row r="340" spans="1:26" ht="12.75" customHeight="1" x14ac:dyDescent="0.35">
      <c r="A340" s="218" t="s">
        <v>2323</v>
      </c>
      <c r="B340" s="219" t="s">
        <v>2324</v>
      </c>
      <c r="C340" s="220" t="s">
        <v>61</v>
      </c>
      <c r="D340" s="205"/>
      <c r="E340" s="205">
        <v>2.4900000000000002</v>
      </c>
      <c r="F340" s="205">
        <v>2.4900000000000002</v>
      </c>
      <c r="G340" s="238"/>
      <c r="H340" s="239"/>
      <c r="I340" s="239"/>
      <c r="J340" s="239"/>
      <c r="K340" s="239"/>
      <c r="L340" s="239"/>
      <c r="M340" s="239"/>
      <c r="N340" s="239"/>
      <c r="O340" s="239"/>
      <c r="P340" s="239"/>
      <c r="Q340" s="239"/>
      <c r="R340" s="239"/>
      <c r="S340" s="239"/>
      <c r="T340" s="239"/>
      <c r="U340" s="239"/>
      <c r="V340" s="239"/>
      <c r="W340" s="239"/>
      <c r="X340" s="239"/>
      <c r="Y340" s="239"/>
      <c r="Z340" s="239"/>
    </row>
    <row r="341" spans="1:26" ht="12.75" customHeight="1" x14ac:dyDescent="0.35">
      <c r="A341" s="218" t="s">
        <v>2325</v>
      </c>
      <c r="B341" s="219" t="s">
        <v>2326</v>
      </c>
      <c r="C341" s="220" t="s">
        <v>61</v>
      </c>
      <c r="D341" s="205"/>
      <c r="E341" s="205">
        <v>19.47</v>
      </c>
      <c r="F341" s="205">
        <v>19.47</v>
      </c>
      <c r="G341" s="238"/>
      <c r="H341" s="239"/>
      <c r="I341" s="239"/>
      <c r="J341" s="239"/>
      <c r="K341" s="239"/>
      <c r="L341" s="239"/>
      <c r="M341" s="239"/>
      <c r="N341" s="239"/>
      <c r="O341" s="239"/>
      <c r="P341" s="239"/>
      <c r="Q341" s="239"/>
      <c r="R341" s="239"/>
      <c r="S341" s="239"/>
      <c r="T341" s="239"/>
      <c r="U341" s="239"/>
      <c r="V341" s="239"/>
      <c r="W341" s="239"/>
      <c r="X341" s="239"/>
      <c r="Y341" s="239"/>
      <c r="Z341" s="239"/>
    </row>
    <row r="342" spans="1:26" ht="12.75" customHeight="1" x14ac:dyDescent="0.35">
      <c r="A342" s="218" t="s">
        <v>542</v>
      </c>
      <c r="B342" s="219" t="s">
        <v>543</v>
      </c>
      <c r="C342" s="220"/>
      <c r="D342" s="205"/>
      <c r="E342" s="205"/>
      <c r="F342" s="205"/>
      <c r="G342" s="238"/>
      <c r="H342" s="223"/>
      <c r="I342" s="223"/>
      <c r="J342" s="224"/>
      <c r="K342" s="224"/>
      <c r="L342" s="224"/>
      <c r="M342" s="224"/>
      <c r="N342" s="224"/>
      <c r="O342" s="224"/>
      <c r="P342" s="224"/>
      <c r="Q342" s="224"/>
      <c r="R342" s="224"/>
      <c r="S342" s="224"/>
      <c r="T342" s="224"/>
      <c r="U342" s="224"/>
      <c r="V342" s="224"/>
      <c r="W342" s="224"/>
      <c r="X342" s="224"/>
      <c r="Y342" s="224"/>
      <c r="Z342" s="224"/>
    </row>
    <row r="343" spans="1:26" ht="12.75" customHeight="1" x14ac:dyDescent="0.35">
      <c r="A343" s="218" t="s">
        <v>2327</v>
      </c>
      <c r="B343" s="219" t="s">
        <v>2328</v>
      </c>
      <c r="C343" s="220" t="s">
        <v>61</v>
      </c>
      <c r="D343" s="205"/>
      <c r="E343" s="205">
        <v>44.7</v>
      </c>
      <c r="F343" s="205">
        <v>44.7</v>
      </c>
      <c r="G343" s="238"/>
      <c r="H343" s="223"/>
      <c r="I343" s="223"/>
      <c r="J343" s="224"/>
      <c r="K343" s="224"/>
      <c r="L343" s="224"/>
      <c r="M343" s="224"/>
      <c r="N343" s="224"/>
      <c r="O343" s="224"/>
      <c r="P343" s="224"/>
      <c r="Q343" s="224"/>
      <c r="R343" s="224"/>
      <c r="S343" s="224"/>
      <c r="T343" s="224"/>
      <c r="U343" s="224"/>
      <c r="V343" s="224"/>
      <c r="W343" s="224"/>
      <c r="X343" s="224"/>
      <c r="Y343" s="224"/>
      <c r="Z343" s="224"/>
    </row>
    <row r="344" spans="1:26" ht="12.75" customHeight="1" x14ac:dyDescent="0.35">
      <c r="A344" s="218" t="s">
        <v>2329</v>
      </c>
      <c r="B344" s="219" t="s">
        <v>2330</v>
      </c>
      <c r="C344" s="220" t="s">
        <v>89</v>
      </c>
      <c r="D344" s="205"/>
      <c r="E344" s="205">
        <v>63.44</v>
      </c>
      <c r="F344" s="205">
        <v>63.44</v>
      </c>
      <c r="G344" s="238"/>
      <c r="H344" s="224"/>
      <c r="I344" s="224"/>
      <c r="J344" s="224"/>
      <c r="K344" s="224"/>
      <c r="L344" s="224"/>
      <c r="M344" s="224"/>
      <c r="N344" s="224"/>
      <c r="O344" s="224"/>
      <c r="P344" s="224"/>
      <c r="Q344" s="224"/>
      <c r="R344" s="224"/>
      <c r="S344" s="224"/>
      <c r="T344" s="224"/>
      <c r="U344" s="224"/>
      <c r="V344" s="224"/>
      <c r="W344" s="224"/>
      <c r="X344" s="224"/>
      <c r="Y344" s="224"/>
      <c r="Z344" s="224"/>
    </row>
    <row r="345" spans="1:26" ht="12.75" customHeight="1" x14ac:dyDescent="0.35">
      <c r="A345" s="218" t="s">
        <v>2331</v>
      </c>
      <c r="B345" s="219" t="s">
        <v>2332</v>
      </c>
      <c r="C345" s="220" t="s">
        <v>61</v>
      </c>
      <c r="D345" s="205"/>
      <c r="E345" s="205">
        <v>14.92</v>
      </c>
      <c r="F345" s="205">
        <v>14.92</v>
      </c>
      <c r="G345" s="238"/>
      <c r="H345" s="224"/>
      <c r="I345" s="224"/>
      <c r="J345" s="224"/>
      <c r="K345" s="224"/>
      <c r="L345" s="224"/>
      <c r="M345" s="224"/>
      <c r="N345" s="224"/>
      <c r="O345" s="224"/>
      <c r="P345" s="224"/>
      <c r="Q345" s="224"/>
      <c r="R345" s="224"/>
      <c r="S345" s="224"/>
      <c r="T345" s="224"/>
      <c r="U345" s="224"/>
      <c r="V345" s="224"/>
      <c r="W345" s="224"/>
      <c r="X345" s="224"/>
      <c r="Y345" s="224"/>
      <c r="Z345" s="224"/>
    </row>
    <row r="346" spans="1:26" ht="12.75" customHeight="1" x14ac:dyDescent="0.35">
      <c r="A346" s="218" t="s">
        <v>2333</v>
      </c>
      <c r="B346" s="219" t="s">
        <v>2334</v>
      </c>
      <c r="C346" s="220" t="s">
        <v>61</v>
      </c>
      <c r="D346" s="205"/>
      <c r="E346" s="205">
        <v>6.22</v>
      </c>
      <c r="F346" s="205">
        <v>6.22</v>
      </c>
      <c r="G346" s="238"/>
      <c r="H346" s="224"/>
      <c r="I346" s="224"/>
      <c r="J346" s="224"/>
      <c r="K346" s="224"/>
      <c r="L346" s="224"/>
      <c r="M346" s="224"/>
      <c r="N346" s="224"/>
      <c r="O346" s="224"/>
      <c r="P346" s="224"/>
      <c r="Q346" s="224"/>
      <c r="R346" s="224"/>
      <c r="S346" s="224"/>
      <c r="T346" s="224"/>
      <c r="U346" s="224"/>
      <c r="V346" s="224"/>
      <c r="W346" s="224"/>
      <c r="X346" s="224"/>
      <c r="Y346" s="224"/>
      <c r="Z346" s="224"/>
    </row>
    <row r="347" spans="1:26" ht="12.75" customHeight="1" x14ac:dyDescent="0.35">
      <c r="A347" s="218" t="s">
        <v>2335</v>
      </c>
      <c r="B347" s="219" t="s">
        <v>2336</v>
      </c>
      <c r="C347" s="220" t="s">
        <v>61</v>
      </c>
      <c r="D347" s="205"/>
      <c r="E347" s="205">
        <v>57.14</v>
      </c>
      <c r="F347" s="205">
        <v>57.14</v>
      </c>
      <c r="G347" s="238"/>
      <c r="H347" s="223"/>
      <c r="I347" s="223"/>
      <c r="J347" s="224"/>
      <c r="K347" s="224"/>
      <c r="L347" s="224"/>
      <c r="M347" s="224"/>
      <c r="N347" s="224"/>
      <c r="O347" s="224"/>
      <c r="P347" s="224"/>
      <c r="Q347" s="224"/>
      <c r="R347" s="224"/>
      <c r="S347" s="224"/>
      <c r="T347" s="224"/>
      <c r="U347" s="224"/>
      <c r="V347" s="224"/>
      <c r="W347" s="224"/>
      <c r="X347" s="224"/>
      <c r="Y347" s="224"/>
      <c r="Z347" s="224"/>
    </row>
    <row r="348" spans="1:26" ht="12.75" customHeight="1" x14ac:dyDescent="0.35">
      <c r="A348" s="218" t="s">
        <v>2337</v>
      </c>
      <c r="B348" s="219" t="s">
        <v>2338</v>
      </c>
      <c r="C348" s="220" t="s">
        <v>61</v>
      </c>
      <c r="D348" s="205"/>
      <c r="E348" s="205">
        <v>32.78</v>
      </c>
      <c r="F348" s="205">
        <v>32.78</v>
      </c>
      <c r="G348" s="238"/>
      <c r="H348" s="224"/>
      <c r="I348" s="224"/>
      <c r="J348" s="224"/>
      <c r="K348" s="224"/>
      <c r="L348" s="224"/>
      <c r="M348" s="224"/>
      <c r="N348" s="224"/>
      <c r="O348" s="224"/>
      <c r="P348" s="224"/>
      <c r="Q348" s="224"/>
      <c r="R348" s="224"/>
      <c r="S348" s="224"/>
      <c r="T348" s="224"/>
      <c r="U348" s="224"/>
      <c r="V348" s="224"/>
      <c r="W348" s="224"/>
      <c r="X348" s="224"/>
      <c r="Y348" s="224"/>
      <c r="Z348" s="224"/>
    </row>
    <row r="349" spans="1:26" ht="12.75" customHeight="1" x14ac:dyDescent="0.35">
      <c r="A349" s="218" t="s">
        <v>2339</v>
      </c>
      <c r="B349" s="219" t="s">
        <v>2340</v>
      </c>
      <c r="C349" s="220" t="s">
        <v>61</v>
      </c>
      <c r="D349" s="205"/>
      <c r="E349" s="205">
        <v>32.78</v>
      </c>
      <c r="F349" s="205">
        <v>32.78</v>
      </c>
      <c r="G349" s="238"/>
      <c r="H349" s="223"/>
      <c r="I349" s="223"/>
      <c r="J349" s="224"/>
      <c r="K349" s="224"/>
      <c r="L349" s="224"/>
      <c r="M349" s="224"/>
      <c r="N349" s="224"/>
      <c r="O349" s="224"/>
      <c r="P349" s="224"/>
      <c r="Q349" s="224"/>
      <c r="R349" s="224"/>
      <c r="S349" s="224"/>
      <c r="T349" s="224"/>
      <c r="U349" s="224"/>
      <c r="V349" s="224"/>
      <c r="W349" s="224"/>
      <c r="X349" s="224"/>
      <c r="Y349" s="224"/>
      <c r="Z349" s="224"/>
    </row>
    <row r="350" spans="1:26" ht="12.75" customHeight="1" x14ac:dyDescent="0.35">
      <c r="A350" s="218" t="s">
        <v>2341</v>
      </c>
      <c r="B350" s="219" t="s">
        <v>2342</v>
      </c>
      <c r="C350" s="220" t="s">
        <v>61</v>
      </c>
      <c r="D350" s="205"/>
      <c r="E350" s="205">
        <v>7.75</v>
      </c>
      <c r="F350" s="205">
        <v>7.75</v>
      </c>
      <c r="G350" s="238"/>
      <c r="H350" s="224"/>
      <c r="I350" s="224"/>
      <c r="J350" s="224"/>
      <c r="K350" s="224"/>
      <c r="L350" s="224"/>
      <c r="M350" s="224"/>
      <c r="N350" s="224"/>
      <c r="O350" s="224"/>
      <c r="P350" s="224"/>
      <c r="Q350" s="224"/>
      <c r="R350" s="224"/>
      <c r="S350" s="224"/>
      <c r="T350" s="224"/>
      <c r="U350" s="224"/>
      <c r="V350" s="224"/>
      <c r="W350" s="224"/>
      <c r="X350" s="224"/>
      <c r="Y350" s="224"/>
      <c r="Z350" s="224"/>
    </row>
    <row r="351" spans="1:26" ht="12.75" customHeight="1" x14ac:dyDescent="0.35">
      <c r="A351" s="218" t="s">
        <v>2343</v>
      </c>
      <c r="B351" s="219" t="s">
        <v>2344</v>
      </c>
      <c r="C351" s="220" t="s">
        <v>61</v>
      </c>
      <c r="D351" s="205"/>
      <c r="E351" s="205">
        <v>11.92</v>
      </c>
      <c r="F351" s="205">
        <v>11.92</v>
      </c>
      <c r="G351" s="238"/>
      <c r="H351" s="224"/>
      <c r="I351" s="224"/>
      <c r="J351" s="224"/>
      <c r="K351" s="224"/>
      <c r="L351" s="224"/>
      <c r="M351" s="224"/>
      <c r="N351" s="224"/>
      <c r="O351" s="224"/>
      <c r="P351" s="224"/>
      <c r="Q351" s="224"/>
      <c r="R351" s="224"/>
      <c r="S351" s="224"/>
      <c r="T351" s="224"/>
      <c r="U351" s="224"/>
      <c r="V351" s="224"/>
      <c r="W351" s="224"/>
      <c r="X351" s="224"/>
      <c r="Y351" s="224"/>
      <c r="Z351" s="224"/>
    </row>
    <row r="352" spans="1:26" ht="12.75" customHeight="1" x14ac:dyDescent="0.35">
      <c r="A352" s="218" t="s">
        <v>2345</v>
      </c>
      <c r="B352" s="219" t="s">
        <v>2346</v>
      </c>
      <c r="C352" s="220" t="s">
        <v>61</v>
      </c>
      <c r="D352" s="205"/>
      <c r="E352" s="205">
        <v>22.65</v>
      </c>
      <c r="F352" s="205">
        <v>22.65</v>
      </c>
      <c r="G352" s="238"/>
      <c r="H352" s="223"/>
      <c r="I352" s="223"/>
      <c r="J352" s="224"/>
      <c r="K352" s="224"/>
      <c r="L352" s="224"/>
      <c r="M352" s="224"/>
      <c r="N352" s="224"/>
      <c r="O352" s="224"/>
      <c r="P352" s="224"/>
      <c r="Q352" s="224"/>
      <c r="R352" s="224"/>
      <c r="S352" s="224"/>
      <c r="T352" s="224"/>
      <c r="U352" s="224"/>
      <c r="V352" s="224"/>
      <c r="W352" s="224"/>
      <c r="X352" s="224"/>
      <c r="Y352" s="224"/>
      <c r="Z352" s="224"/>
    </row>
    <row r="353" spans="1:26" ht="12.75" customHeight="1" x14ac:dyDescent="0.35">
      <c r="A353" s="218" t="s">
        <v>544</v>
      </c>
      <c r="B353" s="219" t="s">
        <v>545</v>
      </c>
      <c r="C353" s="220"/>
      <c r="D353" s="205"/>
      <c r="E353" s="205"/>
      <c r="F353" s="205"/>
      <c r="G353" s="238"/>
      <c r="H353" s="224"/>
      <c r="I353" s="224"/>
      <c r="J353" s="224"/>
      <c r="K353" s="224"/>
      <c r="L353" s="224"/>
      <c r="M353" s="224"/>
      <c r="N353" s="224"/>
      <c r="O353" s="224"/>
      <c r="P353" s="224"/>
      <c r="Q353" s="224"/>
      <c r="R353" s="224"/>
      <c r="S353" s="224"/>
      <c r="T353" s="224"/>
      <c r="U353" s="224"/>
      <c r="V353" s="224"/>
      <c r="W353" s="224"/>
      <c r="X353" s="224"/>
      <c r="Y353" s="224"/>
      <c r="Z353" s="224"/>
    </row>
    <row r="354" spans="1:26" ht="12.75" customHeight="1" x14ac:dyDescent="0.35">
      <c r="A354" s="218" t="s">
        <v>2347</v>
      </c>
      <c r="B354" s="219" t="s">
        <v>2348</v>
      </c>
      <c r="C354" s="220" t="s">
        <v>61</v>
      </c>
      <c r="D354" s="205"/>
      <c r="E354" s="205">
        <v>94.94</v>
      </c>
      <c r="F354" s="205">
        <v>94.94</v>
      </c>
      <c r="G354" s="238"/>
      <c r="H354" s="223"/>
      <c r="I354" s="223"/>
      <c r="J354" s="224"/>
      <c r="K354" s="224"/>
      <c r="L354" s="224"/>
      <c r="M354" s="224"/>
      <c r="N354" s="224"/>
      <c r="O354" s="224"/>
      <c r="P354" s="224"/>
      <c r="Q354" s="224"/>
      <c r="R354" s="224"/>
      <c r="S354" s="224"/>
      <c r="T354" s="224"/>
      <c r="U354" s="224"/>
      <c r="V354" s="224"/>
      <c r="W354" s="224"/>
      <c r="X354" s="224"/>
      <c r="Y354" s="224"/>
      <c r="Z354" s="224"/>
    </row>
    <row r="355" spans="1:26" ht="12.75" customHeight="1" x14ac:dyDescent="0.35">
      <c r="A355" s="218" t="s">
        <v>2349</v>
      </c>
      <c r="B355" s="219" t="s">
        <v>2350</v>
      </c>
      <c r="C355" s="220" t="s">
        <v>61</v>
      </c>
      <c r="D355" s="205"/>
      <c r="E355" s="205">
        <v>75.36</v>
      </c>
      <c r="F355" s="205">
        <v>75.36</v>
      </c>
      <c r="G355" s="238"/>
      <c r="H355" s="224"/>
      <c r="I355" s="224"/>
      <c r="J355" s="224"/>
      <c r="K355" s="224"/>
      <c r="L355" s="224"/>
      <c r="M355" s="224"/>
      <c r="N355" s="224"/>
      <c r="O355" s="224"/>
      <c r="P355" s="224"/>
      <c r="Q355" s="224"/>
      <c r="R355" s="224"/>
      <c r="S355" s="224"/>
      <c r="T355" s="224"/>
      <c r="U355" s="224"/>
      <c r="V355" s="224"/>
      <c r="W355" s="224"/>
      <c r="X355" s="224"/>
      <c r="Y355" s="224"/>
      <c r="Z355" s="224"/>
    </row>
    <row r="356" spans="1:26" ht="12.75" customHeight="1" x14ac:dyDescent="0.35">
      <c r="A356" s="218" t="s">
        <v>546</v>
      </c>
      <c r="B356" s="219" t="s">
        <v>547</v>
      </c>
      <c r="C356" s="220"/>
      <c r="D356" s="205"/>
      <c r="E356" s="205"/>
      <c r="F356" s="205"/>
      <c r="G356" s="238"/>
      <c r="H356" s="223"/>
      <c r="I356" s="223"/>
      <c r="J356" s="224"/>
      <c r="K356" s="224"/>
      <c r="L356" s="224"/>
      <c r="M356" s="224"/>
      <c r="N356" s="224"/>
      <c r="O356" s="224"/>
      <c r="P356" s="224"/>
      <c r="Q356" s="224"/>
      <c r="R356" s="224"/>
      <c r="S356" s="224"/>
      <c r="T356" s="224"/>
      <c r="U356" s="224"/>
      <c r="V356" s="224"/>
      <c r="W356" s="224"/>
      <c r="X356" s="224"/>
      <c r="Y356" s="224"/>
      <c r="Z356" s="224"/>
    </row>
    <row r="357" spans="1:26" ht="12.75" customHeight="1" x14ac:dyDescent="0.35">
      <c r="A357" s="218" t="s">
        <v>2351</v>
      </c>
      <c r="B357" s="219" t="s">
        <v>2352</v>
      </c>
      <c r="C357" s="220" t="s">
        <v>89</v>
      </c>
      <c r="D357" s="205"/>
      <c r="E357" s="205">
        <v>6.13</v>
      </c>
      <c r="F357" s="205">
        <v>6.13</v>
      </c>
      <c r="G357" s="240"/>
      <c r="H357" s="244"/>
      <c r="I357" s="244"/>
      <c r="J357" s="239"/>
      <c r="K357" s="239"/>
      <c r="L357" s="239"/>
      <c r="M357" s="239"/>
      <c r="N357" s="239"/>
      <c r="O357" s="239"/>
      <c r="P357" s="239"/>
      <c r="Q357" s="239"/>
      <c r="R357" s="239"/>
      <c r="S357" s="239"/>
      <c r="T357" s="239"/>
      <c r="U357" s="239"/>
      <c r="V357" s="239"/>
      <c r="W357" s="239"/>
      <c r="X357" s="239"/>
      <c r="Y357" s="239"/>
      <c r="Z357" s="239"/>
    </row>
    <row r="358" spans="1:26" ht="12.75" customHeight="1" x14ac:dyDescent="0.35">
      <c r="A358" s="218" t="s">
        <v>2353</v>
      </c>
      <c r="B358" s="219" t="s">
        <v>2354</v>
      </c>
      <c r="C358" s="220" t="s">
        <v>89</v>
      </c>
      <c r="D358" s="205"/>
      <c r="E358" s="205">
        <v>1.02</v>
      </c>
      <c r="F358" s="205">
        <v>1.02</v>
      </c>
      <c r="G358" s="238"/>
      <c r="H358" s="223"/>
      <c r="I358" s="223"/>
      <c r="J358" s="224"/>
      <c r="K358" s="224"/>
      <c r="L358" s="224"/>
      <c r="M358" s="224"/>
      <c r="N358" s="224"/>
      <c r="O358" s="224"/>
      <c r="P358" s="224"/>
      <c r="Q358" s="224"/>
      <c r="R358" s="224"/>
      <c r="S358" s="224"/>
      <c r="T358" s="224"/>
      <c r="U358" s="224"/>
      <c r="V358" s="224"/>
      <c r="W358" s="224"/>
      <c r="X358" s="224"/>
      <c r="Y358" s="224"/>
      <c r="Z358" s="224"/>
    </row>
    <row r="359" spans="1:26" ht="12.75" customHeight="1" x14ac:dyDescent="0.35">
      <c r="A359" s="218" t="s">
        <v>548</v>
      </c>
      <c r="B359" s="219" t="s">
        <v>549</v>
      </c>
      <c r="C359" s="220"/>
      <c r="D359" s="205"/>
      <c r="E359" s="205"/>
      <c r="F359" s="205"/>
      <c r="G359" s="238"/>
      <c r="H359" s="223"/>
      <c r="I359" s="223"/>
      <c r="J359" s="224"/>
      <c r="K359" s="224"/>
      <c r="L359" s="224"/>
      <c r="M359" s="224"/>
      <c r="N359" s="224"/>
      <c r="O359" s="224"/>
      <c r="P359" s="224"/>
      <c r="Q359" s="224"/>
      <c r="R359" s="224"/>
      <c r="S359" s="224"/>
      <c r="T359" s="224"/>
      <c r="U359" s="224"/>
      <c r="V359" s="224"/>
      <c r="W359" s="224"/>
      <c r="X359" s="224"/>
      <c r="Y359" s="224"/>
      <c r="Z359" s="224"/>
    </row>
    <row r="360" spans="1:26" ht="12.75" customHeight="1" x14ac:dyDescent="0.35">
      <c r="A360" s="218" t="s">
        <v>2355</v>
      </c>
      <c r="B360" s="219" t="s">
        <v>2356</v>
      </c>
      <c r="C360" s="220" t="s">
        <v>89</v>
      </c>
      <c r="D360" s="205"/>
      <c r="E360" s="205">
        <v>14.9</v>
      </c>
      <c r="F360" s="205">
        <v>14.9</v>
      </c>
      <c r="G360" s="238"/>
      <c r="H360" s="224"/>
      <c r="I360" s="224"/>
      <c r="J360" s="224"/>
      <c r="K360" s="224"/>
      <c r="L360" s="224"/>
      <c r="M360" s="224"/>
      <c r="N360" s="224"/>
      <c r="O360" s="224"/>
      <c r="P360" s="224"/>
      <c r="Q360" s="224"/>
      <c r="R360" s="224"/>
      <c r="S360" s="224"/>
      <c r="T360" s="224"/>
      <c r="U360" s="224"/>
      <c r="V360" s="224"/>
      <c r="W360" s="224"/>
      <c r="X360" s="224"/>
      <c r="Y360" s="224"/>
      <c r="Z360" s="224"/>
    </row>
    <row r="361" spans="1:26" ht="12.75" customHeight="1" x14ac:dyDescent="0.35">
      <c r="A361" s="218" t="s">
        <v>2357</v>
      </c>
      <c r="B361" s="219" t="s">
        <v>2358</v>
      </c>
      <c r="C361" s="220" t="s">
        <v>89</v>
      </c>
      <c r="D361" s="205"/>
      <c r="E361" s="205">
        <v>45.31</v>
      </c>
      <c r="F361" s="205">
        <v>45.31</v>
      </c>
      <c r="G361" s="238"/>
      <c r="H361" s="239"/>
      <c r="I361" s="239"/>
      <c r="J361" s="239"/>
      <c r="K361" s="239"/>
      <c r="L361" s="239"/>
      <c r="M361" s="239"/>
      <c r="N361" s="239"/>
      <c r="O361" s="239"/>
      <c r="P361" s="239"/>
      <c r="Q361" s="239"/>
      <c r="R361" s="239"/>
      <c r="S361" s="239"/>
      <c r="T361" s="239"/>
      <c r="U361" s="239"/>
      <c r="V361" s="239"/>
      <c r="W361" s="239"/>
      <c r="X361" s="239"/>
      <c r="Y361" s="239"/>
      <c r="Z361" s="239"/>
    </row>
    <row r="362" spans="1:26" ht="12.75" customHeight="1" x14ac:dyDescent="0.35">
      <c r="A362" s="218" t="s">
        <v>550</v>
      </c>
      <c r="B362" s="219" t="s">
        <v>551</v>
      </c>
      <c r="C362" s="220"/>
      <c r="D362" s="205"/>
      <c r="E362" s="205"/>
      <c r="F362" s="205"/>
      <c r="G362" s="238"/>
      <c r="H362" s="239"/>
      <c r="I362" s="239"/>
      <c r="J362" s="239"/>
      <c r="K362" s="239"/>
      <c r="L362" s="239"/>
      <c r="M362" s="239"/>
      <c r="N362" s="239"/>
      <c r="O362" s="239"/>
      <c r="P362" s="239"/>
      <c r="Q362" s="239"/>
      <c r="R362" s="239"/>
      <c r="S362" s="239"/>
      <c r="T362" s="239"/>
      <c r="U362" s="239"/>
      <c r="V362" s="239"/>
      <c r="W362" s="239"/>
      <c r="X362" s="239"/>
      <c r="Y362" s="239"/>
      <c r="Z362" s="239"/>
    </row>
    <row r="363" spans="1:26" ht="12.75" customHeight="1" x14ac:dyDescent="0.35">
      <c r="A363" s="218" t="s">
        <v>2359</v>
      </c>
      <c r="B363" s="219" t="s">
        <v>2360</v>
      </c>
      <c r="C363" s="220" t="s">
        <v>61</v>
      </c>
      <c r="D363" s="205"/>
      <c r="E363" s="205">
        <v>20.100000000000001</v>
      </c>
      <c r="F363" s="205">
        <v>20.100000000000001</v>
      </c>
      <c r="G363" s="238"/>
      <c r="H363" s="239"/>
      <c r="I363" s="239"/>
      <c r="J363" s="239"/>
      <c r="K363" s="239"/>
      <c r="L363" s="239"/>
      <c r="M363" s="239"/>
      <c r="N363" s="239"/>
      <c r="O363" s="239"/>
      <c r="P363" s="239"/>
      <c r="Q363" s="239"/>
      <c r="R363" s="239"/>
      <c r="S363" s="239"/>
      <c r="T363" s="239"/>
      <c r="U363" s="239"/>
      <c r="V363" s="239"/>
      <c r="W363" s="239"/>
      <c r="X363" s="239"/>
      <c r="Y363" s="239"/>
      <c r="Z363" s="239"/>
    </row>
    <row r="364" spans="1:26" ht="12.75" customHeight="1" x14ac:dyDescent="0.35">
      <c r="A364" s="218" t="s">
        <v>2361</v>
      </c>
      <c r="B364" s="219" t="s">
        <v>2362</v>
      </c>
      <c r="C364" s="220" t="s">
        <v>61</v>
      </c>
      <c r="D364" s="205"/>
      <c r="E364" s="205">
        <v>75.36</v>
      </c>
      <c r="F364" s="205">
        <v>75.36</v>
      </c>
      <c r="G364" s="238"/>
      <c r="H364" s="224"/>
      <c r="I364" s="224"/>
      <c r="J364" s="224"/>
      <c r="K364" s="224"/>
      <c r="L364" s="224"/>
      <c r="M364" s="224"/>
      <c r="N364" s="224"/>
      <c r="O364" s="224"/>
      <c r="P364" s="224"/>
      <c r="Q364" s="224"/>
      <c r="R364" s="224"/>
      <c r="S364" s="224"/>
      <c r="T364" s="224"/>
      <c r="U364" s="224"/>
      <c r="V364" s="224"/>
      <c r="W364" s="224"/>
      <c r="X364" s="224"/>
      <c r="Y364" s="224"/>
      <c r="Z364" s="224"/>
    </row>
    <row r="365" spans="1:26" ht="12.75" customHeight="1" x14ac:dyDescent="0.35">
      <c r="A365" s="218" t="s">
        <v>2363</v>
      </c>
      <c r="B365" s="219" t="s">
        <v>2364</v>
      </c>
      <c r="C365" s="220" t="s">
        <v>61</v>
      </c>
      <c r="D365" s="205"/>
      <c r="E365" s="205">
        <v>25.12</v>
      </c>
      <c r="F365" s="205">
        <v>25.12</v>
      </c>
      <c r="G365" s="238"/>
      <c r="H365" s="239"/>
      <c r="I365" s="239"/>
      <c r="J365" s="239"/>
      <c r="K365" s="239"/>
      <c r="L365" s="239"/>
      <c r="M365" s="239"/>
      <c r="N365" s="239"/>
      <c r="O365" s="239"/>
      <c r="P365" s="239"/>
      <c r="Q365" s="239"/>
      <c r="R365" s="239"/>
      <c r="S365" s="239"/>
      <c r="T365" s="239"/>
      <c r="U365" s="239"/>
      <c r="V365" s="239"/>
      <c r="W365" s="239"/>
      <c r="X365" s="239"/>
      <c r="Y365" s="239"/>
      <c r="Z365" s="239"/>
    </row>
    <row r="366" spans="1:26" ht="12.75" customHeight="1" x14ac:dyDescent="0.35">
      <c r="A366" s="218" t="s">
        <v>2365</v>
      </c>
      <c r="B366" s="219" t="s">
        <v>2366</v>
      </c>
      <c r="C366" s="220" t="s">
        <v>90</v>
      </c>
      <c r="D366" s="205"/>
      <c r="E366" s="205">
        <v>20.100000000000001</v>
      </c>
      <c r="F366" s="205">
        <v>20.100000000000001</v>
      </c>
      <c r="G366" s="238"/>
      <c r="H366" s="224"/>
      <c r="I366" s="224"/>
      <c r="J366" s="224"/>
      <c r="K366" s="224"/>
      <c r="L366" s="224"/>
      <c r="M366" s="224"/>
      <c r="N366" s="224"/>
      <c r="O366" s="224"/>
      <c r="P366" s="224"/>
      <c r="Q366" s="224"/>
      <c r="R366" s="224"/>
      <c r="S366" s="224"/>
      <c r="T366" s="224"/>
      <c r="U366" s="224"/>
      <c r="V366" s="224"/>
      <c r="W366" s="224"/>
      <c r="X366" s="224"/>
      <c r="Y366" s="224"/>
      <c r="Z366" s="224"/>
    </row>
    <row r="367" spans="1:26" ht="12.75" customHeight="1" x14ac:dyDescent="0.35">
      <c r="A367" s="218" t="s">
        <v>2367</v>
      </c>
      <c r="B367" s="219" t="s">
        <v>2368</v>
      </c>
      <c r="C367" s="220" t="s">
        <v>61</v>
      </c>
      <c r="D367" s="205"/>
      <c r="E367" s="205">
        <v>7.54</v>
      </c>
      <c r="F367" s="205">
        <v>7.54</v>
      </c>
      <c r="G367" s="238"/>
      <c r="H367" s="223"/>
      <c r="I367" s="223"/>
      <c r="J367" s="224"/>
      <c r="K367" s="224"/>
      <c r="L367" s="224"/>
      <c r="M367" s="224"/>
      <c r="N367" s="224"/>
      <c r="O367" s="224"/>
      <c r="P367" s="224"/>
      <c r="Q367" s="224"/>
      <c r="R367" s="224"/>
      <c r="S367" s="224"/>
      <c r="T367" s="224"/>
      <c r="U367" s="224"/>
      <c r="V367" s="224"/>
      <c r="W367" s="224"/>
      <c r="X367" s="224"/>
      <c r="Y367" s="224"/>
      <c r="Z367" s="224"/>
    </row>
    <row r="368" spans="1:26" ht="12.75" customHeight="1" x14ac:dyDescent="0.35">
      <c r="A368" s="218" t="s">
        <v>2369</v>
      </c>
      <c r="B368" s="219" t="s">
        <v>2370</v>
      </c>
      <c r="C368" s="220" t="s">
        <v>61</v>
      </c>
      <c r="D368" s="205"/>
      <c r="E368" s="205">
        <v>7.54</v>
      </c>
      <c r="F368" s="205">
        <v>7.54</v>
      </c>
      <c r="G368" s="238"/>
      <c r="H368" s="224"/>
      <c r="I368" s="224"/>
      <c r="J368" s="224"/>
      <c r="K368" s="224"/>
      <c r="L368" s="224"/>
      <c r="M368" s="224"/>
      <c r="N368" s="224"/>
      <c r="O368" s="224"/>
      <c r="P368" s="224"/>
      <c r="Q368" s="224"/>
      <c r="R368" s="224"/>
      <c r="S368" s="224"/>
      <c r="T368" s="224"/>
      <c r="U368" s="224"/>
      <c r="V368" s="224"/>
      <c r="W368" s="224"/>
      <c r="X368" s="224"/>
      <c r="Y368" s="224"/>
      <c r="Z368" s="224"/>
    </row>
    <row r="369" spans="1:26" ht="12.75" customHeight="1" x14ac:dyDescent="0.35">
      <c r="A369" s="218" t="s">
        <v>2371</v>
      </c>
      <c r="B369" s="219" t="s">
        <v>2372</v>
      </c>
      <c r="C369" s="220" t="s">
        <v>61</v>
      </c>
      <c r="D369" s="205"/>
      <c r="E369" s="205">
        <v>50.24</v>
      </c>
      <c r="F369" s="205">
        <v>50.24</v>
      </c>
      <c r="G369" s="238"/>
      <c r="H369" s="224"/>
      <c r="I369" s="224"/>
      <c r="J369" s="224"/>
      <c r="K369" s="224"/>
      <c r="L369" s="224"/>
      <c r="M369" s="224"/>
      <c r="N369" s="224"/>
      <c r="O369" s="224"/>
      <c r="P369" s="224"/>
      <c r="Q369" s="224"/>
      <c r="R369" s="224"/>
      <c r="S369" s="224"/>
      <c r="T369" s="224"/>
      <c r="U369" s="224"/>
      <c r="V369" s="224"/>
      <c r="W369" s="224"/>
      <c r="X369" s="224"/>
      <c r="Y369" s="224"/>
      <c r="Z369" s="224"/>
    </row>
    <row r="370" spans="1:26" ht="12.75" customHeight="1" x14ac:dyDescent="0.35">
      <c r="A370" s="218" t="s">
        <v>2373</v>
      </c>
      <c r="B370" s="219" t="s">
        <v>2374</v>
      </c>
      <c r="C370" s="220" t="s">
        <v>61</v>
      </c>
      <c r="D370" s="205"/>
      <c r="E370" s="205">
        <v>25.12</v>
      </c>
      <c r="F370" s="205">
        <v>25.12</v>
      </c>
      <c r="G370" s="238"/>
      <c r="H370" s="224"/>
      <c r="I370" s="224"/>
      <c r="J370" s="224"/>
      <c r="K370" s="224"/>
      <c r="L370" s="224"/>
      <c r="M370" s="224"/>
      <c r="N370" s="224"/>
      <c r="O370" s="224"/>
      <c r="P370" s="224"/>
      <c r="Q370" s="224"/>
      <c r="R370" s="224"/>
      <c r="S370" s="224"/>
      <c r="T370" s="224"/>
      <c r="U370" s="224"/>
      <c r="V370" s="224"/>
      <c r="W370" s="224"/>
      <c r="X370" s="224"/>
      <c r="Y370" s="224"/>
      <c r="Z370" s="224"/>
    </row>
    <row r="371" spans="1:26" ht="12.75" customHeight="1" x14ac:dyDescent="0.35">
      <c r="A371" s="218" t="s">
        <v>2375</v>
      </c>
      <c r="B371" s="219" t="s">
        <v>2376</v>
      </c>
      <c r="C371" s="220" t="s">
        <v>61</v>
      </c>
      <c r="D371" s="205"/>
      <c r="E371" s="205">
        <v>22.61</v>
      </c>
      <c r="F371" s="205">
        <v>22.61</v>
      </c>
      <c r="G371" s="238"/>
      <c r="H371" s="223"/>
      <c r="I371" s="223"/>
      <c r="J371" s="224"/>
      <c r="K371" s="224"/>
      <c r="L371" s="224"/>
      <c r="M371" s="224"/>
      <c r="N371" s="224"/>
      <c r="O371" s="224"/>
      <c r="P371" s="224"/>
      <c r="Q371" s="224"/>
      <c r="R371" s="224"/>
      <c r="S371" s="224"/>
      <c r="T371" s="224"/>
      <c r="U371" s="224"/>
      <c r="V371" s="224"/>
      <c r="W371" s="224"/>
      <c r="X371" s="224"/>
      <c r="Y371" s="224"/>
      <c r="Z371" s="224"/>
    </row>
    <row r="372" spans="1:26" ht="12.75" customHeight="1" x14ac:dyDescent="0.35">
      <c r="A372" s="218" t="s">
        <v>2377</v>
      </c>
      <c r="B372" s="219" t="s">
        <v>2378</v>
      </c>
      <c r="C372" s="220" t="s">
        <v>61</v>
      </c>
      <c r="D372" s="205"/>
      <c r="E372" s="205">
        <v>20.100000000000001</v>
      </c>
      <c r="F372" s="205">
        <v>20.100000000000001</v>
      </c>
      <c r="G372" s="238"/>
      <c r="H372" s="224"/>
      <c r="I372" s="224"/>
      <c r="J372" s="224"/>
      <c r="K372" s="224"/>
      <c r="L372" s="224"/>
      <c r="M372" s="224"/>
      <c r="N372" s="224"/>
      <c r="O372" s="224"/>
      <c r="P372" s="224"/>
      <c r="Q372" s="224"/>
      <c r="R372" s="224"/>
      <c r="S372" s="224"/>
      <c r="T372" s="224"/>
      <c r="U372" s="224"/>
      <c r="V372" s="224"/>
      <c r="W372" s="224"/>
      <c r="X372" s="224"/>
      <c r="Y372" s="224"/>
      <c r="Z372" s="224"/>
    </row>
    <row r="373" spans="1:26" ht="12.75" customHeight="1" x14ac:dyDescent="0.35">
      <c r="A373" s="218" t="s">
        <v>2379</v>
      </c>
      <c r="B373" s="219" t="s">
        <v>2380</v>
      </c>
      <c r="C373" s="220" t="s">
        <v>61</v>
      </c>
      <c r="D373" s="205"/>
      <c r="E373" s="205">
        <v>20.100000000000001</v>
      </c>
      <c r="F373" s="205">
        <v>20.100000000000001</v>
      </c>
      <c r="G373" s="238"/>
      <c r="H373" s="224"/>
      <c r="I373" s="224"/>
      <c r="J373" s="224"/>
      <c r="K373" s="224"/>
      <c r="L373" s="224"/>
      <c r="M373" s="224"/>
      <c r="N373" s="224"/>
      <c r="O373" s="224"/>
      <c r="P373" s="224"/>
      <c r="Q373" s="224"/>
      <c r="R373" s="224"/>
      <c r="S373" s="224"/>
      <c r="T373" s="224"/>
      <c r="U373" s="224"/>
      <c r="V373" s="224"/>
      <c r="W373" s="224"/>
      <c r="X373" s="224"/>
      <c r="Y373" s="224"/>
      <c r="Z373" s="224"/>
    </row>
    <row r="374" spans="1:26" ht="12.75" customHeight="1" x14ac:dyDescent="0.35">
      <c r="A374" s="218" t="s">
        <v>2381</v>
      </c>
      <c r="B374" s="219" t="s">
        <v>2382</v>
      </c>
      <c r="C374" s="220" t="s">
        <v>61</v>
      </c>
      <c r="D374" s="205"/>
      <c r="E374" s="205">
        <v>15.07</v>
      </c>
      <c r="F374" s="205">
        <v>15.07</v>
      </c>
      <c r="G374" s="238"/>
      <c r="H374" s="224"/>
      <c r="I374" s="224"/>
      <c r="J374" s="224"/>
      <c r="K374" s="224"/>
      <c r="L374" s="224"/>
      <c r="M374" s="224"/>
      <c r="N374" s="224"/>
      <c r="O374" s="224"/>
      <c r="P374" s="224"/>
      <c r="Q374" s="224"/>
      <c r="R374" s="224"/>
      <c r="S374" s="224"/>
      <c r="T374" s="224"/>
      <c r="U374" s="224"/>
      <c r="V374" s="224"/>
      <c r="W374" s="224"/>
      <c r="X374" s="224"/>
      <c r="Y374" s="224"/>
      <c r="Z374" s="224"/>
    </row>
    <row r="375" spans="1:26" ht="12.75" customHeight="1" x14ac:dyDescent="0.35">
      <c r="A375" s="218" t="s">
        <v>552</v>
      </c>
      <c r="B375" s="219" t="s">
        <v>553</v>
      </c>
      <c r="C375" s="220"/>
      <c r="D375" s="205"/>
      <c r="E375" s="205"/>
      <c r="F375" s="205"/>
      <c r="G375" s="238"/>
      <c r="H375" s="224"/>
      <c r="I375" s="224"/>
      <c r="J375" s="224"/>
      <c r="K375" s="224"/>
      <c r="L375" s="224"/>
      <c r="M375" s="224"/>
      <c r="N375" s="224"/>
      <c r="O375" s="224"/>
      <c r="P375" s="224"/>
      <c r="Q375" s="224"/>
      <c r="R375" s="224"/>
      <c r="S375" s="224"/>
      <c r="T375" s="224"/>
      <c r="U375" s="224"/>
      <c r="V375" s="224"/>
      <c r="W375" s="224"/>
      <c r="X375" s="224"/>
      <c r="Y375" s="224"/>
      <c r="Z375" s="224"/>
    </row>
    <row r="376" spans="1:26" ht="12.75" customHeight="1" x14ac:dyDescent="0.35">
      <c r="A376" s="218" t="s">
        <v>2383</v>
      </c>
      <c r="B376" s="219" t="s">
        <v>2384</v>
      </c>
      <c r="C376" s="220" t="s">
        <v>61</v>
      </c>
      <c r="D376" s="205"/>
      <c r="E376" s="205">
        <v>12.56</v>
      </c>
      <c r="F376" s="205">
        <v>12.56</v>
      </c>
      <c r="G376" s="238"/>
      <c r="H376" s="224"/>
      <c r="I376" s="224"/>
      <c r="J376" s="224"/>
      <c r="K376" s="224"/>
      <c r="L376" s="224"/>
      <c r="M376" s="224"/>
      <c r="N376" s="224"/>
      <c r="O376" s="224"/>
      <c r="P376" s="224"/>
      <c r="Q376" s="224"/>
      <c r="R376" s="224"/>
      <c r="S376" s="224"/>
      <c r="T376" s="224"/>
      <c r="U376" s="224"/>
      <c r="V376" s="224"/>
      <c r="W376" s="224"/>
      <c r="X376" s="224"/>
      <c r="Y376" s="224"/>
      <c r="Z376" s="224"/>
    </row>
    <row r="377" spans="1:26" ht="12.75" customHeight="1" x14ac:dyDescent="0.35">
      <c r="A377" s="218" t="s">
        <v>2385</v>
      </c>
      <c r="B377" s="219" t="s">
        <v>2386</v>
      </c>
      <c r="C377" s="220" t="s">
        <v>90</v>
      </c>
      <c r="D377" s="205"/>
      <c r="E377" s="205">
        <v>17.579999999999998</v>
      </c>
      <c r="F377" s="205">
        <v>17.579999999999998</v>
      </c>
      <c r="G377" s="238"/>
      <c r="H377" s="224"/>
      <c r="I377" s="224"/>
      <c r="J377" s="224"/>
      <c r="K377" s="224"/>
      <c r="L377" s="224"/>
      <c r="M377" s="224"/>
      <c r="N377" s="224"/>
      <c r="O377" s="224"/>
      <c r="P377" s="224"/>
      <c r="Q377" s="224"/>
      <c r="R377" s="224"/>
      <c r="S377" s="224"/>
      <c r="T377" s="224"/>
      <c r="U377" s="224"/>
      <c r="V377" s="224"/>
      <c r="W377" s="224"/>
      <c r="X377" s="224"/>
      <c r="Y377" s="224"/>
      <c r="Z377" s="224"/>
    </row>
    <row r="378" spans="1:26" ht="12.75" customHeight="1" x14ac:dyDescent="0.35">
      <c r="A378" s="218" t="s">
        <v>2387</v>
      </c>
      <c r="B378" s="219" t="s">
        <v>2388</v>
      </c>
      <c r="C378" s="220" t="s">
        <v>61</v>
      </c>
      <c r="D378" s="205"/>
      <c r="E378" s="205">
        <v>251.2</v>
      </c>
      <c r="F378" s="205">
        <v>251.2</v>
      </c>
      <c r="G378" s="238"/>
      <c r="H378" s="224"/>
      <c r="I378" s="224"/>
      <c r="J378" s="224"/>
      <c r="K378" s="224"/>
      <c r="L378" s="224"/>
      <c r="M378" s="224"/>
      <c r="N378" s="224"/>
      <c r="O378" s="224"/>
      <c r="P378" s="224"/>
      <c r="Q378" s="224"/>
      <c r="R378" s="224"/>
      <c r="S378" s="224"/>
      <c r="T378" s="224"/>
      <c r="U378" s="224"/>
      <c r="V378" s="224"/>
      <c r="W378" s="224"/>
      <c r="X378" s="224"/>
      <c r="Y378" s="224"/>
      <c r="Z378" s="224"/>
    </row>
    <row r="379" spans="1:26" ht="12.75" customHeight="1" x14ac:dyDescent="0.35">
      <c r="A379" s="218" t="s">
        <v>2389</v>
      </c>
      <c r="B379" s="219" t="s">
        <v>2390</v>
      </c>
      <c r="C379" s="220" t="s">
        <v>61</v>
      </c>
      <c r="D379" s="205"/>
      <c r="E379" s="205">
        <v>200.96</v>
      </c>
      <c r="F379" s="205">
        <v>200.96</v>
      </c>
      <c r="G379" s="238"/>
      <c r="H379" s="224"/>
      <c r="I379" s="224"/>
      <c r="J379" s="224"/>
      <c r="K379" s="224"/>
      <c r="L379" s="224"/>
      <c r="M379" s="224"/>
      <c r="N379" s="224"/>
      <c r="O379" s="224"/>
      <c r="P379" s="224"/>
      <c r="Q379" s="224"/>
      <c r="R379" s="224"/>
      <c r="S379" s="224"/>
      <c r="T379" s="224"/>
      <c r="U379" s="224"/>
      <c r="V379" s="224"/>
      <c r="W379" s="224"/>
      <c r="X379" s="224"/>
      <c r="Y379" s="224"/>
      <c r="Z379" s="224"/>
    </row>
    <row r="380" spans="1:26" ht="12.75" customHeight="1" x14ac:dyDescent="0.35">
      <c r="A380" s="218" t="s">
        <v>2391</v>
      </c>
      <c r="B380" s="219" t="s">
        <v>2392</v>
      </c>
      <c r="C380" s="220" t="s">
        <v>61</v>
      </c>
      <c r="D380" s="205"/>
      <c r="E380" s="205">
        <v>100.48</v>
      </c>
      <c r="F380" s="205">
        <v>100.48</v>
      </c>
      <c r="G380" s="238"/>
      <c r="H380" s="224"/>
      <c r="I380" s="224"/>
      <c r="J380" s="224"/>
      <c r="K380" s="224"/>
      <c r="L380" s="224"/>
      <c r="M380" s="224"/>
      <c r="N380" s="224"/>
      <c r="O380" s="224"/>
      <c r="P380" s="224"/>
      <c r="Q380" s="224"/>
      <c r="R380" s="224"/>
      <c r="S380" s="224"/>
      <c r="T380" s="224"/>
      <c r="U380" s="224"/>
      <c r="V380" s="224"/>
      <c r="W380" s="224"/>
      <c r="X380" s="224"/>
      <c r="Y380" s="224"/>
      <c r="Z380" s="224"/>
    </row>
    <row r="381" spans="1:26" ht="12.75" customHeight="1" x14ac:dyDescent="0.35">
      <c r="A381" s="218" t="s">
        <v>2393</v>
      </c>
      <c r="B381" s="219" t="s">
        <v>2394</v>
      </c>
      <c r="C381" s="220" t="s">
        <v>61</v>
      </c>
      <c r="D381" s="205"/>
      <c r="E381" s="205">
        <v>55.78</v>
      </c>
      <c r="F381" s="205">
        <v>55.78</v>
      </c>
      <c r="G381" s="238"/>
      <c r="H381" s="224"/>
      <c r="I381" s="224"/>
      <c r="J381" s="224"/>
      <c r="K381" s="224"/>
      <c r="L381" s="224"/>
      <c r="M381" s="224"/>
      <c r="N381" s="224"/>
      <c r="O381" s="224"/>
      <c r="P381" s="224"/>
      <c r="Q381" s="224"/>
      <c r="R381" s="224"/>
      <c r="S381" s="224"/>
      <c r="T381" s="224"/>
      <c r="U381" s="224"/>
      <c r="V381" s="224"/>
      <c r="W381" s="224"/>
      <c r="X381" s="224"/>
      <c r="Y381" s="224"/>
      <c r="Z381" s="224"/>
    </row>
    <row r="382" spans="1:26" ht="12.75" customHeight="1" x14ac:dyDescent="0.35">
      <c r="A382" s="218" t="s">
        <v>2395</v>
      </c>
      <c r="B382" s="219" t="s">
        <v>2396</v>
      </c>
      <c r="C382" s="220" t="s">
        <v>61</v>
      </c>
      <c r="D382" s="205"/>
      <c r="E382" s="205">
        <v>7.45</v>
      </c>
      <c r="F382" s="205">
        <v>7.45</v>
      </c>
      <c r="G382" s="238"/>
      <c r="H382" s="224"/>
      <c r="I382" s="224"/>
      <c r="J382" s="224"/>
      <c r="K382" s="224"/>
      <c r="L382" s="224"/>
      <c r="M382" s="224"/>
      <c r="N382" s="224"/>
      <c r="O382" s="224"/>
      <c r="P382" s="224"/>
      <c r="Q382" s="224"/>
      <c r="R382" s="224"/>
      <c r="S382" s="224"/>
      <c r="T382" s="224"/>
      <c r="U382" s="224"/>
      <c r="V382" s="224"/>
      <c r="W382" s="224"/>
      <c r="X382" s="224"/>
      <c r="Y382" s="224"/>
      <c r="Z382" s="224"/>
    </row>
    <row r="383" spans="1:26" ht="12.75" customHeight="1" x14ac:dyDescent="0.35">
      <c r="A383" s="218" t="s">
        <v>2397</v>
      </c>
      <c r="B383" s="219" t="s">
        <v>2398</v>
      </c>
      <c r="C383" s="220" t="s">
        <v>61</v>
      </c>
      <c r="D383" s="205"/>
      <c r="E383" s="205">
        <v>8.94</v>
      </c>
      <c r="F383" s="205">
        <v>8.94</v>
      </c>
      <c r="G383" s="238"/>
      <c r="H383" s="224"/>
      <c r="I383" s="224"/>
      <c r="J383" s="224"/>
      <c r="K383" s="224"/>
      <c r="L383" s="224"/>
      <c r="M383" s="224"/>
      <c r="N383" s="224"/>
      <c r="O383" s="224"/>
      <c r="P383" s="224"/>
      <c r="Q383" s="224"/>
      <c r="R383" s="224"/>
      <c r="S383" s="224"/>
      <c r="T383" s="224"/>
      <c r="U383" s="224"/>
      <c r="V383" s="224"/>
      <c r="W383" s="224"/>
      <c r="X383" s="224"/>
      <c r="Y383" s="224"/>
      <c r="Z383" s="224"/>
    </row>
    <row r="384" spans="1:26" ht="12.75" customHeight="1" x14ac:dyDescent="0.35">
      <c r="A384" s="218" t="s">
        <v>2399</v>
      </c>
      <c r="B384" s="219" t="s">
        <v>2400</v>
      </c>
      <c r="C384" s="220" t="s">
        <v>61</v>
      </c>
      <c r="D384" s="205"/>
      <c r="E384" s="205">
        <v>55.78</v>
      </c>
      <c r="F384" s="205">
        <v>55.78</v>
      </c>
      <c r="G384" s="238"/>
      <c r="H384" s="224"/>
      <c r="I384" s="224"/>
      <c r="J384" s="224"/>
      <c r="K384" s="224"/>
      <c r="L384" s="224"/>
      <c r="M384" s="224"/>
      <c r="N384" s="224"/>
      <c r="O384" s="224"/>
      <c r="P384" s="224"/>
      <c r="Q384" s="224"/>
      <c r="R384" s="224"/>
      <c r="S384" s="224"/>
      <c r="T384" s="224"/>
      <c r="U384" s="224"/>
      <c r="V384" s="224"/>
      <c r="W384" s="224"/>
      <c r="X384" s="224"/>
      <c r="Y384" s="224"/>
      <c r="Z384" s="224"/>
    </row>
    <row r="385" spans="1:26" ht="12.75" customHeight="1" x14ac:dyDescent="0.35">
      <c r="A385" s="218" t="s">
        <v>2401</v>
      </c>
      <c r="B385" s="219" t="s">
        <v>2402</v>
      </c>
      <c r="C385" s="220" t="s">
        <v>90</v>
      </c>
      <c r="D385" s="205"/>
      <c r="E385" s="205">
        <v>12.56</v>
      </c>
      <c r="F385" s="205">
        <v>12.56</v>
      </c>
      <c r="G385" s="238"/>
      <c r="H385" s="224"/>
      <c r="I385" s="224"/>
      <c r="J385" s="224"/>
      <c r="K385" s="224"/>
      <c r="L385" s="224"/>
      <c r="M385" s="224"/>
      <c r="N385" s="224"/>
      <c r="O385" s="224"/>
      <c r="P385" s="224"/>
      <c r="Q385" s="224"/>
      <c r="R385" s="224"/>
      <c r="S385" s="224"/>
      <c r="T385" s="224"/>
      <c r="U385" s="224"/>
      <c r="V385" s="224"/>
      <c r="W385" s="224"/>
      <c r="X385" s="224"/>
      <c r="Y385" s="224"/>
      <c r="Z385" s="224"/>
    </row>
    <row r="386" spans="1:26" ht="12.75" customHeight="1" x14ac:dyDescent="0.35">
      <c r="A386" s="218" t="s">
        <v>2403</v>
      </c>
      <c r="B386" s="219" t="s">
        <v>2404</v>
      </c>
      <c r="C386" s="220" t="s">
        <v>61</v>
      </c>
      <c r="D386" s="205"/>
      <c r="E386" s="205">
        <v>25.12</v>
      </c>
      <c r="F386" s="205">
        <v>25.12</v>
      </c>
      <c r="G386" s="238"/>
      <c r="H386" s="224"/>
      <c r="I386" s="224"/>
      <c r="J386" s="224"/>
      <c r="K386" s="224"/>
      <c r="L386" s="224"/>
      <c r="M386" s="224"/>
      <c r="N386" s="224"/>
      <c r="O386" s="224"/>
      <c r="P386" s="224"/>
      <c r="Q386" s="224"/>
      <c r="R386" s="224"/>
      <c r="S386" s="224"/>
      <c r="T386" s="224"/>
      <c r="U386" s="224"/>
      <c r="V386" s="224"/>
      <c r="W386" s="224"/>
      <c r="X386" s="224"/>
      <c r="Y386" s="224"/>
      <c r="Z386" s="224"/>
    </row>
    <row r="387" spans="1:26" ht="12.75" customHeight="1" x14ac:dyDescent="0.35">
      <c r="A387" s="218" t="s">
        <v>2405</v>
      </c>
      <c r="B387" s="219" t="s">
        <v>2406</v>
      </c>
      <c r="C387" s="220" t="s">
        <v>61</v>
      </c>
      <c r="D387" s="205"/>
      <c r="E387" s="205">
        <v>20.100000000000001</v>
      </c>
      <c r="F387" s="205">
        <v>20.100000000000001</v>
      </c>
      <c r="G387" s="238"/>
      <c r="H387" s="224"/>
      <c r="I387" s="224"/>
      <c r="J387" s="224"/>
      <c r="K387" s="224"/>
      <c r="L387" s="224"/>
      <c r="M387" s="224"/>
      <c r="N387" s="224"/>
      <c r="O387" s="224"/>
      <c r="P387" s="224"/>
      <c r="Q387" s="224"/>
      <c r="R387" s="224"/>
      <c r="S387" s="224"/>
      <c r="T387" s="224"/>
      <c r="U387" s="224"/>
      <c r="V387" s="224"/>
      <c r="W387" s="224"/>
      <c r="X387" s="224"/>
      <c r="Y387" s="224"/>
      <c r="Z387" s="224"/>
    </row>
    <row r="388" spans="1:26" ht="12.75" customHeight="1" x14ac:dyDescent="0.35">
      <c r="A388" s="218" t="s">
        <v>2407</v>
      </c>
      <c r="B388" s="219" t="s">
        <v>2408</v>
      </c>
      <c r="C388" s="220" t="s">
        <v>61</v>
      </c>
      <c r="D388" s="205"/>
      <c r="E388" s="205">
        <v>30.14</v>
      </c>
      <c r="F388" s="205">
        <v>30.14</v>
      </c>
      <c r="G388" s="238"/>
      <c r="H388" s="223"/>
      <c r="I388" s="223"/>
      <c r="J388" s="224"/>
      <c r="K388" s="224"/>
      <c r="L388" s="224"/>
      <c r="M388" s="224"/>
      <c r="N388" s="224"/>
      <c r="O388" s="224"/>
      <c r="P388" s="224"/>
      <c r="Q388" s="224"/>
      <c r="R388" s="224"/>
      <c r="S388" s="224"/>
      <c r="T388" s="224"/>
      <c r="U388" s="224"/>
      <c r="V388" s="224"/>
      <c r="W388" s="224"/>
      <c r="X388" s="224"/>
      <c r="Y388" s="224"/>
      <c r="Z388" s="224"/>
    </row>
    <row r="389" spans="1:26" ht="12.75" customHeight="1" x14ac:dyDescent="0.35">
      <c r="A389" s="218" t="s">
        <v>2409</v>
      </c>
      <c r="B389" s="219" t="s">
        <v>2410</v>
      </c>
      <c r="C389" s="220" t="s">
        <v>61</v>
      </c>
      <c r="D389" s="205"/>
      <c r="E389" s="205">
        <v>25.12</v>
      </c>
      <c r="F389" s="205">
        <v>25.12</v>
      </c>
      <c r="G389" s="238"/>
      <c r="H389" s="224"/>
      <c r="I389" s="224"/>
      <c r="J389" s="224"/>
      <c r="K389" s="224"/>
      <c r="L389" s="224"/>
      <c r="M389" s="224"/>
      <c r="N389" s="224"/>
      <c r="O389" s="224"/>
      <c r="P389" s="224"/>
      <c r="Q389" s="224"/>
      <c r="R389" s="224"/>
      <c r="S389" s="224"/>
      <c r="T389" s="224"/>
      <c r="U389" s="224"/>
      <c r="V389" s="224"/>
      <c r="W389" s="224"/>
      <c r="X389" s="224"/>
      <c r="Y389" s="224"/>
      <c r="Z389" s="224"/>
    </row>
    <row r="390" spans="1:26" ht="12.75" customHeight="1" x14ac:dyDescent="0.35">
      <c r="A390" s="218" t="s">
        <v>2411</v>
      </c>
      <c r="B390" s="219" t="s">
        <v>2412</v>
      </c>
      <c r="C390" s="220" t="s">
        <v>61</v>
      </c>
      <c r="D390" s="205"/>
      <c r="E390" s="205">
        <v>50.24</v>
      </c>
      <c r="F390" s="205">
        <v>50.24</v>
      </c>
      <c r="G390" s="238"/>
      <c r="H390" s="224"/>
      <c r="I390" s="224"/>
      <c r="J390" s="224"/>
      <c r="K390" s="224"/>
      <c r="L390" s="224"/>
      <c r="M390" s="224"/>
      <c r="N390" s="224"/>
      <c r="O390" s="224"/>
      <c r="P390" s="224"/>
      <c r="Q390" s="224"/>
      <c r="R390" s="224"/>
      <c r="S390" s="224"/>
      <c r="T390" s="224"/>
      <c r="U390" s="224"/>
      <c r="V390" s="224"/>
      <c r="W390" s="224"/>
      <c r="X390" s="224"/>
      <c r="Y390" s="224"/>
      <c r="Z390" s="224"/>
    </row>
    <row r="391" spans="1:26" ht="12.75" customHeight="1" x14ac:dyDescent="0.35">
      <c r="A391" s="218" t="s">
        <v>2413</v>
      </c>
      <c r="B391" s="219" t="s">
        <v>2414</v>
      </c>
      <c r="C391" s="220" t="s">
        <v>61</v>
      </c>
      <c r="D391" s="205"/>
      <c r="E391" s="205">
        <v>75.36</v>
      </c>
      <c r="F391" s="205">
        <v>75.36</v>
      </c>
      <c r="G391" s="238"/>
      <c r="H391" s="224"/>
      <c r="I391" s="224"/>
      <c r="J391" s="224"/>
      <c r="K391" s="224"/>
      <c r="L391" s="224"/>
      <c r="M391" s="224"/>
      <c r="N391" s="224"/>
      <c r="O391" s="224"/>
      <c r="P391" s="224"/>
      <c r="Q391" s="224"/>
      <c r="R391" s="224"/>
      <c r="S391" s="224"/>
      <c r="T391" s="224"/>
      <c r="U391" s="224"/>
      <c r="V391" s="224"/>
      <c r="W391" s="224"/>
      <c r="X391" s="224"/>
      <c r="Y391" s="224"/>
      <c r="Z391" s="224"/>
    </row>
    <row r="392" spans="1:26" ht="12.75" customHeight="1" x14ac:dyDescent="0.35">
      <c r="A392" s="218" t="s">
        <v>2415</v>
      </c>
      <c r="B392" s="219" t="s">
        <v>2416</v>
      </c>
      <c r="C392" s="220" t="s">
        <v>61</v>
      </c>
      <c r="D392" s="205"/>
      <c r="E392" s="205">
        <v>141.36000000000001</v>
      </c>
      <c r="F392" s="205">
        <v>141.36000000000001</v>
      </c>
      <c r="G392" s="238"/>
      <c r="H392" s="224"/>
      <c r="I392" s="224"/>
      <c r="J392" s="224"/>
      <c r="K392" s="224"/>
      <c r="L392" s="224"/>
      <c r="M392" s="224"/>
      <c r="N392" s="224"/>
      <c r="O392" s="224"/>
      <c r="P392" s="224"/>
      <c r="Q392" s="224"/>
      <c r="R392" s="224"/>
      <c r="S392" s="224"/>
      <c r="T392" s="224"/>
      <c r="U392" s="224"/>
      <c r="V392" s="224"/>
      <c r="W392" s="224"/>
      <c r="X392" s="224"/>
      <c r="Y392" s="224"/>
      <c r="Z392" s="224"/>
    </row>
    <row r="393" spans="1:26" ht="12.75" customHeight="1" x14ac:dyDescent="0.35">
      <c r="A393" s="218" t="s">
        <v>2417</v>
      </c>
      <c r="B393" s="219" t="s">
        <v>2418</v>
      </c>
      <c r="C393" s="220" t="s">
        <v>61</v>
      </c>
      <c r="D393" s="205"/>
      <c r="E393" s="205">
        <v>37.68</v>
      </c>
      <c r="F393" s="205">
        <v>37.68</v>
      </c>
      <c r="G393" s="238"/>
      <c r="H393" s="224"/>
      <c r="I393" s="224"/>
      <c r="J393" s="224"/>
      <c r="K393" s="224"/>
      <c r="L393" s="224"/>
      <c r="M393" s="224"/>
      <c r="N393" s="224"/>
      <c r="O393" s="224"/>
      <c r="P393" s="224"/>
      <c r="Q393" s="224"/>
      <c r="R393" s="224"/>
      <c r="S393" s="224"/>
      <c r="T393" s="224"/>
      <c r="U393" s="224"/>
      <c r="V393" s="224"/>
      <c r="W393" s="224"/>
      <c r="X393" s="224"/>
      <c r="Y393" s="224"/>
      <c r="Z393" s="224"/>
    </row>
    <row r="394" spans="1:26" ht="12.75" customHeight="1" x14ac:dyDescent="0.35">
      <c r="A394" s="218" t="s">
        <v>2419</v>
      </c>
      <c r="B394" s="219" t="s">
        <v>2420</v>
      </c>
      <c r="C394" s="220" t="s">
        <v>61</v>
      </c>
      <c r="D394" s="205"/>
      <c r="E394" s="205">
        <v>10.220000000000001</v>
      </c>
      <c r="F394" s="205">
        <v>10.220000000000001</v>
      </c>
      <c r="G394" s="238"/>
      <c r="H394" s="224"/>
      <c r="I394" s="224"/>
      <c r="J394" s="224"/>
      <c r="K394" s="224"/>
      <c r="L394" s="224"/>
      <c r="M394" s="224"/>
      <c r="N394" s="224"/>
      <c r="O394" s="224"/>
      <c r="P394" s="224"/>
      <c r="Q394" s="224"/>
      <c r="R394" s="224"/>
      <c r="S394" s="224"/>
      <c r="T394" s="224"/>
      <c r="U394" s="224"/>
      <c r="V394" s="224"/>
      <c r="W394" s="224"/>
      <c r="X394" s="224"/>
      <c r="Y394" s="224"/>
      <c r="Z394" s="224"/>
    </row>
    <row r="395" spans="1:26" ht="12.75" customHeight="1" x14ac:dyDescent="0.35">
      <c r="A395" s="218" t="s">
        <v>2421</v>
      </c>
      <c r="B395" s="219" t="s">
        <v>2422</v>
      </c>
      <c r="C395" s="220" t="s">
        <v>61</v>
      </c>
      <c r="D395" s="205"/>
      <c r="E395" s="205">
        <v>20.010000000000002</v>
      </c>
      <c r="F395" s="205">
        <v>20.010000000000002</v>
      </c>
      <c r="G395" s="238"/>
      <c r="H395" s="223"/>
      <c r="I395" s="223"/>
      <c r="J395" s="224"/>
      <c r="K395" s="224"/>
      <c r="L395" s="224"/>
      <c r="M395" s="224"/>
      <c r="N395" s="224"/>
      <c r="O395" s="224"/>
      <c r="P395" s="224"/>
      <c r="Q395" s="224"/>
      <c r="R395" s="224"/>
      <c r="S395" s="224"/>
      <c r="T395" s="224"/>
      <c r="U395" s="224"/>
      <c r="V395" s="224"/>
      <c r="W395" s="224"/>
      <c r="X395" s="224"/>
      <c r="Y395" s="224"/>
      <c r="Z395" s="224"/>
    </row>
    <row r="396" spans="1:26" ht="12.75" customHeight="1" x14ac:dyDescent="0.35">
      <c r="A396" s="218" t="s">
        <v>2423</v>
      </c>
      <c r="B396" s="219" t="s">
        <v>2424</v>
      </c>
      <c r="C396" s="220" t="s">
        <v>90</v>
      </c>
      <c r="D396" s="205"/>
      <c r="E396" s="205">
        <v>6.03</v>
      </c>
      <c r="F396" s="205">
        <v>6.03</v>
      </c>
      <c r="G396" s="238"/>
      <c r="H396" s="224"/>
      <c r="I396" s="224"/>
      <c r="J396" s="224"/>
      <c r="K396" s="224"/>
      <c r="L396" s="224"/>
      <c r="M396" s="224"/>
      <c r="N396" s="224"/>
      <c r="O396" s="224"/>
      <c r="P396" s="224"/>
      <c r="Q396" s="224"/>
      <c r="R396" s="224"/>
      <c r="S396" s="224"/>
      <c r="T396" s="224"/>
      <c r="U396" s="224"/>
      <c r="V396" s="224"/>
      <c r="W396" s="224"/>
      <c r="X396" s="224"/>
      <c r="Y396" s="224"/>
      <c r="Z396" s="224"/>
    </row>
    <row r="397" spans="1:26" ht="12.75" customHeight="1" x14ac:dyDescent="0.35">
      <c r="A397" s="218" t="s">
        <v>2425</v>
      </c>
      <c r="B397" s="219" t="s">
        <v>2426</v>
      </c>
      <c r="C397" s="220" t="s">
        <v>90</v>
      </c>
      <c r="D397" s="205"/>
      <c r="E397" s="205">
        <v>3.02</v>
      </c>
      <c r="F397" s="205">
        <v>3.02</v>
      </c>
      <c r="G397" s="238"/>
      <c r="H397" s="223"/>
      <c r="I397" s="223"/>
      <c r="J397" s="224"/>
      <c r="K397" s="224"/>
      <c r="L397" s="224"/>
      <c r="M397" s="224"/>
      <c r="N397" s="224"/>
      <c r="O397" s="224"/>
      <c r="P397" s="224"/>
      <c r="Q397" s="224"/>
      <c r="R397" s="224"/>
      <c r="S397" s="224"/>
      <c r="T397" s="224"/>
      <c r="U397" s="224"/>
      <c r="V397" s="224"/>
      <c r="W397" s="224"/>
      <c r="X397" s="224"/>
      <c r="Y397" s="224"/>
      <c r="Z397" s="224"/>
    </row>
    <row r="398" spans="1:26" ht="12.75" customHeight="1" x14ac:dyDescent="0.35">
      <c r="A398" s="218" t="s">
        <v>2427</v>
      </c>
      <c r="B398" s="219" t="s">
        <v>2428</v>
      </c>
      <c r="C398" s="220" t="s">
        <v>90</v>
      </c>
      <c r="D398" s="205"/>
      <c r="E398" s="205">
        <v>5.0199999999999996</v>
      </c>
      <c r="F398" s="205">
        <v>5.0199999999999996</v>
      </c>
      <c r="G398" s="238"/>
      <c r="H398" s="224"/>
      <c r="I398" s="224"/>
      <c r="J398" s="224"/>
      <c r="K398" s="224"/>
      <c r="L398" s="224"/>
      <c r="M398" s="224"/>
      <c r="N398" s="224"/>
      <c r="O398" s="224"/>
      <c r="P398" s="224"/>
      <c r="Q398" s="224"/>
      <c r="R398" s="224"/>
      <c r="S398" s="224"/>
      <c r="T398" s="224"/>
      <c r="U398" s="224"/>
      <c r="V398" s="224"/>
      <c r="W398" s="224"/>
      <c r="X398" s="224"/>
      <c r="Y398" s="224"/>
      <c r="Z398" s="224"/>
    </row>
    <row r="399" spans="1:26" ht="12.75" customHeight="1" x14ac:dyDescent="0.35">
      <c r="A399" s="218" t="s">
        <v>2429</v>
      </c>
      <c r="B399" s="219" t="s">
        <v>2430</v>
      </c>
      <c r="C399" s="220" t="s">
        <v>90</v>
      </c>
      <c r="D399" s="205"/>
      <c r="E399" s="205">
        <v>2.5099999999999998</v>
      </c>
      <c r="F399" s="205">
        <v>2.5099999999999998</v>
      </c>
      <c r="G399" s="238"/>
      <c r="H399" s="239"/>
      <c r="I399" s="239"/>
      <c r="J399" s="239"/>
      <c r="K399" s="239"/>
      <c r="L399" s="239"/>
      <c r="M399" s="239"/>
      <c r="N399" s="239"/>
      <c r="O399" s="239"/>
      <c r="P399" s="239"/>
      <c r="Q399" s="239"/>
      <c r="R399" s="239"/>
      <c r="S399" s="239"/>
      <c r="T399" s="239"/>
      <c r="U399" s="239"/>
      <c r="V399" s="239"/>
      <c r="W399" s="239"/>
      <c r="X399" s="239"/>
      <c r="Y399" s="239"/>
      <c r="Z399" s="239"/>
    </row>
    <row r="400" spans="1:26" ht="12.75" customHeight="1" x14ac:dyDescent="0.35">
      <c r="A400" s="218" t="s">
        <v>2431</v>
      </c>
      <c r="B400" s="219" t="s">
        <v>2432</v>
      </c>
      <c r="C400" s="220" t="s">
        <v>90</v>
      </c>
      <c r="D400" s="205"/>
      <c r="E400" s="205">
        <v>35.340000000000003</v>
      </c>
      <c r="F400" s="205">
        <v>35.340000000000003</v>
      </c>
      <c r="G400" s="238"/>
      <c r="H400" s="224"/>
      <c r="I400" s="224"/>
      <c r="J400" s="224"/>
      <c r="K400" s="224"/>
      <c r="L400" s="224"/>
      <c r="M400" s="224"/>
      <c r="N400" s="224"/>
      <c r="O400" s="224"/>
      <c r="P400" s="224"/>
      <c r="Q400" s="224"/>
      <c r="R400" s="224"/>
      <c r="S400" s="224"/>
      <c r="T400" s="224"/>
      <c r="U400" s="224"/>
      <c r="V400" s="224"/>
      <c r="W400" s="224"/>
      <c r="X400" s="224"/>
      <c r="Y400" s="224"/>
      <c r="Z400" s="224"/>
    </row>
    <row r="401" spans="1:26" ht="12.75" customHeight="1" x14ac:dyDescent="0.35">
      <c r="A401" s="218" t="s">
        <v>2433</v>
      </c>
      <c r="B401" s="219" t="s">
        <v>2434</v>
      </c>
      <c r="C401" s="220" t="s">
        <v>90</v>
      </c>
      <c r="D401" s="205"/>
      <c r="E401" s="205">
        <v>10.050000000000001</v>
      </c>
      <c r="F401" s="205">
        <v>10.050000000000001</v>
      </c>
      <c r="G401" s="238"/>
      <c r="H401" s="224"/>
      <c r="I401" s="224"/>
      <c r="J401" s="224"/>
      <c r="K401" s="224"/>
      <c r="L401" s="224"/>
      <c r="M401" s="224"/>
      <c r="N401" s="224"/>
      <c r="O401" s="224"/>
      <c r="P401" s="224"/>
      <c r="Q401" s="224"/>
      <c r="R401" s="224"/>
      <c r="S401" s="224"/>
      <c r="T401" s="224"/>
      <c r="U401" s="224"/>
      <c r="V401" s="224"/>
      <c r="W401" s="224"/>
      <c r="X401" s="224"/>
      <c r="Y401" s="224"/>
      <c r="Z401" s="224"/>
    </row>
    <row r="402" spans="1:26" ht="12.75" customHeight="1" x14ac:dyDescent="0.35">
      <c r="A402" s="218" t="s">
        <v>2435</v>
      </c>
      <c r="B402" s="219" t="s">
        <v>2436</v>
      </c>
      <c r="C402" s="220" t="s">
        <v>61</v>
      </c>
      <c r="D402" s="205"/>
      <c r="E402" s="205">
        <v>50.24</v>
      </c>
      <c r="F402" s="205">
        <v>50.24</v>
      </c>
      <c r="G402" s="238"/>
      <c r="H402" s="223"/>
      <c r="I402" s="223"/>
      <c r="J402" s="224"/>
      <c r="K402" s="224"/>
      <c r="L402" s="224"/>
      <c r="M402" s="224"/>
      <c r="N402" s="224"/>
      <c r="O402" s="224"/>
      <c r="P402" s="224"/>
      <c r="Q402" s="224"/>
      <c r="R402" s="224"/>
      <c r="S402" s="224"/>
      <c r="T402" s="224"/>
      <c r="U402" s="224"/>
      <c r="V402" s="224"/>
      <c r="W402" s="224"/>
      <c r="X402" s="224"/>
      <c r="Y402" s="224"/>
      <c r="Z402" s="224"/>
    </row>
    <row r="403" spans="1:26" ht="12.75" customHeight="1" x14ac:dyDescent="0.35">
      <c r="A403" s="218" t="s">
        <v>2437</v>
      </c>
      <c r="B403" s="219" t="s">
        <v>2438</v>
      </c>
      <c r="C403" s="220" t="s">
        <v>61</v>
      </c>
      <c r="D403" s="205"/>
      <c r="E403" s="205">
        <v>10.050000000000001</v>
      </c>
      <c r="F403" s="205">
        <v>10.050000000000001</v>
      </c>
      <c r="G403" s="238"/>
      <c r="H403" s="223"/>
      <c r="I403" s="223"/>
      <c r="J403" s="224"/>
      <c r="K403" s="224"/>
      <c r="L403" s="224"/>
      <c r="M403" s="224"/>
      <c r="N403" s="224"/>
      <c r="O403" s="224"/>
      <c r="P403" s="224"/>
      <c r="Q403" s="224"/>
      <c r="R403" s="224"/>
      <c r="S403" s="224"/>
      <c r="T403" s="224"/>
      <c r="U403" s="224"/>
      <c r="V403" s="224"/>
      <c r="W403" s="224"/>
      <c r="X403" s="224"/>
      <c r="Y403" s="224"/>
      <c r="Z403" s="224"/>
    </row>
    <row r="404" spans="1:26" ht="12.75" customHeight="1" x14ac:dyDescent="0.35">
      <c r="A404" s="218" t="s">
        <v>2439</v>
      </c>
      <c r="B404" s="219" t="s">
        <v>2440</v>
      </c>
      <c r="C404" s="220" t="s">
        <v>61</v>
      </c>
      <c r="D404" s="205"/>
      <c r="E404" s="205">
        <v>75.36</v>
      </c>
      <c r="F404" s="205">
        <v>75.36</v>
      </c>
      <c r="G404" s="238"/>
      <c r="H404" s="223"/>
      <c r="I404" s="223"/>
      <c r="J404" s="224"/>
      <c r="K404" s="224"/>
      <c r="L404" s="224"/>
      <c r="M404" s="224"/>
      <c r="N404" s="224"/>
      <c r="O404" s="224"/>
      <c r="P404" s="224"/>
      <c r="Q404" s="224"/>
      <c r="R404" s="224"/>
      <c r="S404" s="224"/>
      <c r="T404" s="224"/>
      <c r="U404" s="224"/>
      <c r="V404" s="224"/>
      <c r="W404" s="224"/>
      <c r="X404" s="224"/>
      <c r="Y404" s="224"/>
      <c r="Z404" s="224"/>
    </row>
    <row r="405" spans="1:26" ht="12.75" customHeight="1" x14ac:dyDescent="0.35">
      <c r="A405" s="218" t="s">
        <v>2441</v>
      </c>
      <c r="B405" s="219" t="s">
        <v>2442</v>
      </c>
      <c r="C405" s="220" t="s">
        <v>61</v>
      </c>
      <c r="D405" s="205"/>
      <c r="E405" s="205">
        <v>106.02</v>
      </c>
      <c r="F405" s="205">
        <v>106.02</v>
      </c>
      <c r="G405" s="238"/>
      <c r="H405" s="224"/>
      <c r="I405" s="224"/>
      <c r="J405" s="224"/>
      <c r="K405" s="224"/>
      <c r="L405" s="224"/>
      <c r="M405" s="224"/>
      <c r="N405" s="224"/>
      <c r="O405" s="224"/>
      <c r="P405" s="224"/>
      <c r="Q405" s="224"/>
      <c r="R405" s="224"/>
      <c r="S405" s="224"/>
      <c r="T405" s="224"/>
      <c r="U405" s="224"/>
      <c r="V405" s="224"/>
      <c r="W405" s="224"/>
      <c r="X405" s="224"/>
      <c r="Y405" s="224"/>
      <c r="Z405" s="224"/>
    </row>
    <row r="406" spans="1:26" ht="12.75" customHeight="1" x14ac:dyDescent="0.35">
      <c r="A406" s="218" t="s">
        <v>554</v>
      </c>
      <c r="B406" s="219" t="s">
        <v>555</v>
      </c>
      <c r="C406" s="220"/>
      <c r="D406" s="205"/>
      <c r="E406" s="205"/>
      <c r="F406" s="205"/>
      <c r="G406" s="238"/>
      <c r="H406" s="239"/>
      <c r="I406" s="239"/>
      <c r="J406" s="239"/>
      <c r="K406" s="239"/>
      <c r="L406" s="239"/>
      <c r="M406" s="239"/>
      <c r="N406" s="239"/>
      <c r="O406" s="239"/>
      <c r="P406" s="239"/>
      <c r="Q406" s="239"/>
      <c r="R406" s="239"/>
      <c r="S406" s="239"/>
      <c r="T406" s="239"/>
      <c r="U406" s="239"/>
      <c r="V406" s="239"/>
      <c r="W406" s="239"/>
      <c r="X406" s="239"/>
      <c r="Y406" s="239"/>
      <c r="Z406" s="239"/>
    </row>
    <row r="407" spans="1:26" ht="12.75" customHeight="1" x14ac:dyDescent="0.35">
      <c r="A407" s="218" t="s">
        <v>2443</v>
      </c>
      <c r="B407" s="219" t="s">
        <v>2444</v>
      </c>
      <c r="C407" s="220" t="s">
        <v>61</v>
      </c>
      <c r="D407" s="205"/>
      <c r="E407" s="205">
        <v>206.39</v>
      </c>
      <c r="F407" s="205">
        <v>206.39</v>
      </c>
      <c r="G407" s="238"/>
      <c r="H407" s="239"/>
      <c r="I407" s="239"/>
      <c r="J407" s="239"/>
      <c r="K407" s="239"/>
      <c r="L407" s="239"/>
      <c r="M407" s="239"/>
      <c r="N407" s="239"/>
      <c r="O407" s="239"/>
      <c r="P407" s="239"/>
      <c r="Q407" s="239"/>
      <c r="R407" s="239"/>
      <c r="S407" s="239"/>
      <c r="T407" s="239"/>
      <c r="U407" s="239"/>
      <c r="V407" s="239"/>
      <c r="W407" s="239"/>
      <c r="X407" s="239"/>
      <c r="Y407" s="239"/>
      <c r="Z407" s="239"/>
    </row>
    <row r="408" spans="1:26" ht="12.75" customHeight="1" x14ac:dyDescent="0.35">
      <c r="A408" s="218" t="s">
        <v>2445</v>
      </c>
      <c r="B408" s="219" t="s">
        <v>2446</v>
      </c>
      <c r="C408" s="220" t="s">
        <v>61</v>
      </c>
      <c r="D408" s="205"/>
      <c r="E408" s="205">
        <v>50.24</v>
      </c>
      <c r="F408" s="205">
        <v>50.24</v>
      </c>
      <c r="G408" s="238"/>
      <c r="H408" s="239"/>
      <c r="I408" s="239"/>
      <c r="J408" s="239"/>
      <c r="K408" s="239"/>
      <c r="L408" s="239"/>
      <c r="M408" s="239"/>
      <c r="N408" s="239"/>
      <c r="O408" s="239"/>
      <c r="P408" s="239"/>
      <c r="Q408" s="239"/>
      <c r="R408" s="239"/>
      <c r="S408" s="239"/>
      <c r="T408" s="239"/>
      <c r="U408" s="239"/>
      <c r="V408" s="239"/>
      <c r="W408" s="239"/>
      <c r="X408" s="239"/>
      <c r="Y408" s="239"/>
      <c r="Z408" s="239"/>
    </row>
    <row r="409" spans="1:26" ht="12.75" customHeight="1" x14ac:dyDescent="0.35">
      <c r="A409" s="218" t="s">
        <v>2447</v>
      </c>
      <c r="B409" s="219" t="s">
        <v>2448</v>
      </c>
      <c r="C409" s="220" t="s">
        <v>61</v>
      </c>
      <c r="D409" s="205"/>
      <c r="E409" s="205">
        <v>12.56</v>
      </c>
      <c r="F409" s="205">
        <v>12.56</v>
      </c>
      <c r="G409" s="238"/>
      <c r="H409" s="239"/>
      <c r="I409" s="239"/>
      <c r="J409" s="239"/>
      <c r="K409" s="239"/>
      <c r="L409" s="239"/>
      <c r="M409" s="239"/>
      <c r="N409" s="239"/>
      <c r="O409" s="239"/>
      <c r="P409" s="239"/>
      <c r="Q409" s="239"/>
      <c r="R409" s="239"/>
      <c r="S409" s="239"/>
      <c r="T409" s="239"/>
      <c r="U409" s="239"/>
      <c r="V409" s="239"/>
      <c r="W409" s="239"/>
      <c r="X409" s="239"/>
      <c r="Y409" s="239"/>
      <c r="Z409" s="239"/>
    </row>
    <row r="410" spans="1:26" ht="12.75" customHeight="1" x14ac:dyDescent="0.35">
      <c r="A410" s="218" t="s">
        <v>2449</v>
      </c>
      <c r="B410" s="219" t="s">
        <v>2450</v>
      </c>
      <c r="C410" s="220" t="s">
        <v>89</v>
      </c>
      <c r="D410" s="205"/>
      <c r="E410" s="205">
        <v>50.24</v>
      </c>
      <c r="F410" s="205">
        <v>50.24</v>
      </c>
      <c r="G410" s="238"/>
      <c r="H410" s="224"/>
      <c r="I410" s="224"/>
      <c r="J410" s="224"/>
      <c r="K410" s="224"/>
      <c r="L410" s="224"/>
      <c r="M410" s="224"/>
      <c r="N410" s="224"/>
      <c r="O410" s="224"/>
      <c r="P410" s="224"/>
      <c r="Q410" s="224"/>
      <c r="R410" s="224"/>
      <c r="S410" s="224"/>
      <c r="T410" s="224"/>
      <c r="U410" s="224"/>
      <c r="V410" s="224"/>
      <c r="W410" s="224"/>
      <c r="X410" s="224"/>
      <c r="Y410" s="224"/>
      <c r="Z410" s="224"/>
    </row>
    <row r="411" spans="1:26" ht="12.75" customHeight="1" x14ac:dyDescent="0.35">
      <c r="A411" s="218" t="s">
        <v>2451</v>
      </c>
      <c r="B411" s="219" t="s">
        <v>2452</v>
      </c>
      <c r="C411" s="220" t="s">
        <v>61</v>
      </c>
      <c r="D411" s="205"/>
      <c r="E411" s="205">
        <v>10.050000000000001</v>
      </c>
      <c r="F411" s="205">
        <v>10.050000000000001</v>
      </c>
      <c r="G411" s="238"/>
      <c r="H411" s="224"/>
      <c r="I411" s="224"/>
      <c r="J411" s="224"/>
      <c r="K411" s="224"/>
      <c r="L411" s="224"/>
      <c r="M411" s="224"/>
      <c r="N411" s="224"/>
      <c r="O411" s="224"/>
      <c r="P411" s="224"/>
      <c r="Q411" s="224"/>
      <c r="R411" s="224"/>
      <c r="S411" s="224"/>
      <c r="T411" s="224"/>
      <c r="U411" s="224"/>
      <c r="V411" s="224"/>
      <c r="W411" s="224"/>
      <c r="X411" s="224"/>
      <c r="Y411" s="224"/>
      <c r="Z411" s="224"/>
    </row>
    <row r="412" spans="1:26" ht="12.75" customHeight="1" x14ac:dyDescent="0.35">
      <c r="A412" s="218" t="s">
        <v>2453</v>
      </c>
      <c r="B412" s="219" t="s">
        <v>2454</v>
      </c>
      <c r="C412" s="220" t="s">
        <v>61</v>
      </c>
      <c r="D412" s="205"/>
      <c r="E412" s="205">
        <v>20.100000000000001</v>
      </c>
      <c r="F412" s="205">
        <v>20.100000000000001</v>
      </c>
      <c r="G412" s="238"/>
      <c r="H412" s="224"/>
      <c r="I412" s="224"/>
      <c r="J412" s="224"/>
      <c r="K412" s="224"/>
      <c r="L412" s="224"/>
      <c r="M412" s="224"/>
      <c r="N412" s="224"/>
      <c r="O412" s="224"/>
      <c r="P412" s="224"/>
      <c r="Q412" s="224"/>
      <c r="R412" s="224"/>
      <c r="S412" s="224"/>
      <c r="T412" s="224"/>
      <c r="U412" s="224"/>
      <c r="V412" s="224"/>
      <c r="W412" s="224"/>
      <c r="X412" s="224"/>
      <c r="Y412" s="224"/>
      <c r="Z412" s="224"/>
    </row>
    <row r="413" spans="1:26" ht="12.75" customHeight="1" x14ac:dyDescent="0.35">
      <c r="A413" s="218" t="s">
        <v>2455</v>
      </c>
      <c r="B413" s="219" t="s">
        <v>2456</v>
      </c>
      <c r="C413" s="220" t="s">
        <v>61</v>
      </c>
      <c r="D413" s="205"/>
      <c r="E413" s="205">
        <v>5.0199999999999996</v>
      </c>
      <c r="F413" s="205">
        <v>5.0199999999999996</v>
      </c>
      <c r="G413" s="238"/>
      <c r="H413" s="224"/>
      <c r="I413" s="224"/>
      <c r="J413" s="224"/>
      <c r="K413" s="224"/>
      <c r="L413" s="224"/>
      <c r="M413" s="224"/>
      <c r="N413" s="224"/>
      <c r="O413" s="224"/>
      <c r="P413" s="224"/>
      <c r="Q413" s="224"/>
      <c r="R413" s="224"/>
      <c r="S413" s="224"/>
      <c r="T413" s="224"/>
      <c r="U413" s="224"/>
      <c r="V413" s="224"/>
      <c r="W413" s="224"/>
      <c r="X413" s="224"/>
      <c r="Y413" s="224"/>
      <c r="Z413" s="224"/>
    </row>
    <row r="414" spans="1:26" ht="12.75" customHeight="1" x14ac:dyDescent="0.35">
      <c r="A414" s="218" t="s">
        <v>2457</v>
      </c>
      <c r="B414" s="219" t="s">
        <v>2458</v>
      </c>
      <c r="C414" s="220" t="s">
        <v>61</v>
      </c>
      <c r="D414" s="205"/>
      <c r="E414" s="205">
        <v>7.54</v>
      </c>
      <c r="F414" s="205">
        <v>7.54</v>
      </c>
      <c r="G414" s="238"/>
      <c r="H414" s="239"/>
      <c r="I414" s="239"/>
      <c r="J414" s="239"/>
      <c r="K414" s="239"/>
      <c r="L414" s="239"/>
      <c r="M414" s="239"/>
      <c r="N414" s="239"/>
      <c r="O414" s="239"/>
      <c r="P414" s="239"/>
      <c r="Q414" s="239"/>
      <c r="R414" s="239"/>
      <c r="S414" s="239"/>
      <c r="T414" s="239"/>
      <c r="U414" s="239"/>
      <c r="V414" s="239"/>
      <c r="W414" s="239"/>
      <c r="X414" s="239"/>
      <c r="Y414" s="239"/>
      <c r="Z414" s="239"/>
    </row>
    <row r="415" spans="1:26" ht="12.75" customHeight="1" x14ac:dyDescent="0.35">
      <c r="A415" s="218" t="s">
        <v>2459</v>
      </c>
      <c r="B415" s="219" t="s">
        <v>2460</v>
      </c>
      <c r="C415" s="220" t="s">
        <v>61</v>
      </c>
      <c r="D415" s="205"/>
      <c r="E415" s="205">
        <v>12.56</v>
      </c>
      <c r="F415" s="205">
        <v>12.56</v>
      </c>
      <c r="G415" s="238"/>
      <c r="H415" s="223"/>
      <c r="I415" s="223"/>
      <c r="J415" s="224"/>
      <c r="K415" s="224"/>
      <c r="L415" s="224"/>
      <c r="M415" s="224"/>
      <c r="N415" s="224"/>
      <c r="O415" s="224"/>
      <c r="P415" s="224"/>
      <c r="Q415" s="224"/>
      <c r="R415" s="224"/>
      <c r="S415" s="224"/>
      <c r="T415" s="224"/>
      <c r="U415" s="224"/>
      <c r="V415" s="224"/>
      <c r="W415" s="224"/>
      <c r="X415" s="224"/>
      <c r="Y415" s="224"/>
      <c r="Z415" s="224"/>
    </row>
    <row r="416" spans="1:26" ht="12.75" customHeight="1" x14ac:dyDescent="0.35">
      <c r="A416" s="218" t="s">
        <v>2461</v>
      </c>
      <c r="B416" s="219" t="s">
        <v>2462</v>
      </c>
      <c r="C416" s="220" t="s">
        <v>61</v>
      </c>
      <c r="D416" s="205"/>
      <c r="E416" s="205">
        <v>12.56</v>
      </c>
      <c r="F416" s="205">
        <v>12.56</v>
      </c>
      <c r="G416" s="238"/>
      <c r="H416" s="224"/>
      <c r="I416" s="224"/>
      <c r="J416" s="224"/>
      <c r="K416" s="224"/>
      <c r="L416" s="224"/>
      <c r="M416" s="224"/>
      <c r="N416" s="224"/>
      <c r="O416" s="224"/>
      <c r="P416" s="224"/>
      <c r="Q416" s="224"/>
      <c r="R416" s="224"/>
      <c r="S416" s="224"/>
      <c r="T416" s="224"/>
      <c r="U416" s="224"/>
      <c r="V416" s="224"/>
      <c r="W416" s="224"/>
      <c r="X416" s="224"/>
      <c r="Y416" s="224"/>
      <c r="Z416" s="224"/>
    </row>
    <row r="417" spans="1:26" ht="12.75" customHeight="1" x14ac:dyDescent="0.35">
      <c r="A417" s="218" t="s">
        <v>556</v>
      </c>
      <c r="B417" s="219" t="s">
        <v>557</v>
      </c>
      <c r="C417" s="220"/>
      <c r="D417" s="205"/>
      <c r="E417" s="205"/>
      <c r="F417" s="205"/>
      <c r="G417" s="238"/>
      <c r="H417" s="224"/>
      <c r="I417" s="224"/>
      <c r="J417" s="224"/>
      <c r="K417" s="224"/>
      <c r="L417" s="224"/>
      <c r="M417" s="224"/>
      <c r="N417" s="224"/>
      <c r="O417" s="224"/>
      <c r="P417" s="224"/>
      <c r="Q417" s="224"/>
      <c r="R417" s="224"/>
      <c r="S417" s="224"/>
      <c r="T417" s="224"/>
      <c r="U417" s="224"/>
      <c r="V417" s="224"/>
      <c r="W417" s="224"/>
      <c r="X417" s="224"/>
      <c r="Y417" s="224"/>
      <c r="Z417" s="224"/>
    </row>
    <row r="418" spans="1:26" ht="12.75" customHeight="1" x14ac:dyDescent="0.35">
      <c r="A418" s="218" t="s">
        <v>2463</v>
      </c>
      <c r="B418" s="219" t="s">
        <v>2464</v>
      </c>
      <c r="C418" s="220" t="s">
        <v>61</v>
      </c>
      <c r="D418" s="205"/>
      <c r="E418" s="205">
        <v>35.340000000000003</v>
      </c>
      <c r="F418" s="205">
        <v>35.340000000000003</v>
      </c>
      <c r="G418" s="238"/>
      <c r="H418" s="224"/>
      <c r="I418" s="224"/>
      <c r="J418" s="224"/>
      <c r="K418" s="224"/>
      <c r="L418" s="224"/>
      <c r="M418" s="224"/>
      <c r="N418" s="224"/>
      <c r="O418" s="224"/>
      <c r="P418" s="224"/>
      <c r="Q418" s="224"/>
      <c r="R418" s="224"/>
      <c r="S418" s="224"/>
      <c r="T418" s="224"/>
      <c r="U418" s="224"/>
      <c r="V418" s="224"/>
      <c r="W418" s="224"/>
      <c r="X418" s="224"/>
      <c r="Y418" s="224"/>
      <c r="Z418" s="224"/>
    </row>
    <row r="419" spans="1:26" ht="12.75" customHeight="1" x14ac:dyDescent="0.35">
      <c r="A419" s="218" t="s">
        <v>2465</v>
      </c>
      <c r="B419" s="219" t="s">
        <v>2466</v>
      </c>
      <c r="C419" s="220" t="s">
        <v>61</v>
      </c>
      <c r="D419" s="205"/>
      <c r="E419" s="205">
        <v>4.09</v>
      </c>
      <c r="F419" s="205">
        <v>4.09</v>
      </c>
      <c r="G419" s="238"/>
      <c r="H419" s="223"/>
      <c r="I419" s="223"/>
      <c r="J419" s="224"/>
      <c r="K419" s="224"/>
      <c r="L419" s="224"/>
      <c r="M419" s="224"/>
      <c r="N419" s="224"/>
      <c r="O419" s="224"/>
      <c r="P419" s="224"/>
      <c r="Q419" s="224"/>
      <c r="R419" s="224"/>
      <c r="S419" s="224"/>
      <c r="T419" s="224"/>
      <c r="U419" s="224"/>
      <c r="V419" s="224"/>
      <c r="W419" s="224"/>
      <c r="X419" s="224"/>
      <c r="Y419" s="224"/>
      <c r="Z419" s="224"/>
    </row>
    <row r="420" spans="1:26" ht="12.75" customHeight="1" x14ac:dyDescent="0.35">
      <c r="A420" s="218" t="s">
        <v>2467</v>
      </c>
      <c r="B420" s="219" t="s">
        <v>2468</v>
      </c>
      <c r="C420" s="220" t="s">
        <v>61</v>
      </c>
      <c r="D420" s="205"/>
      <c r="E420" s="205">
        <v>50.24</v>
      </c>
      <c r="F420" s="205">
        <v>50.24</v>
      </c>
      <c r="G420" s="238"/>
      <c r="H420" s="223"/>
      <c r="I420" s="223"/>
      <c r="J420" s="224"/>
      <c r="K420" s="224"/>
      <c r="L420" s="224"/>
      <c r="M420" s="224"/>
      <c r="N420" s="224"/>
      <c r="O420" s="224"/>
      <c r="P420" s="224"/>
      <c r="Q420" s="224"/>
      <c r="R420" s="224"/>
      <c r="S420" s="224"/>
      <c r="T420" s="224"/>
      <c r="U420" s="224"/>
      <c r="V420" s="224"/>
      <c r="W420" s="224"/>
      <c r="X420" s="224"/>
      <c r="Y420" s="224"/>
      <c r="Z420" s="224"/>
    </row>
    <row r="421" spans="1:26" ht="12.75" customHeight="1" x14ac:dyDescent="0.35">
      <c r="A421" s="218" t="s">
        <v>2469</v>
      </c>
      <c r="B421" s="219" t="s">
        <v>2470</v>
      </c>
      <c r="C421" s="220" t="s">
        <v>61</v>
      </c>
      <c r="D421" s="205"/>
      <c r="E421" s="205">
        <v>25.12</v>
      </c>
      <c r="F421" s="205">
        <v>25.12</v>
      </c>
      <c r="G421" s="238"/>
      <c r="H421" s="223"/>
      <c r="I421" s="223"/>
      <c r="J421" s="224"/>
      <c r="K421" s="224"/>
      <c r="L421" s="224"/>
      <c r="M421" s="224"/>
      <c r="N421" s="224"/>
      <c r="O421" s="224"/>
      <c r="P421" s="224"/>
      <c r="Q421" s="224"/>
      <c r="R421" s="224"/>
      <c r="S421" s="224"/>
      <c r="T421" s="224"/>
      <c r="U421" s="224"/>
      <c r="V421" s="224"/>
      <c r="W421" s="224"/>
      <c r="X421" s="224"/>
      <c r="Y421" s="224"/>
      <c r="Z421" s="224"/>
    </row>
    <row r="422" spans="1:26" ht="12.75" customHeight="1" x14ac:dyDescent="0.35">
      <c r="A422" s="218" t="s">
        <v>2471</v>
      </c>
      <c r="B422" s="219" t="s">
        <v>2472</v>
      </c>
      <c r="C422" s="220" t="s">
        <v>61</v>
      </c>
      <c r="D422" s="205"/>
      <c r="E422" s="205">
        <v>20.440000000000001</v>
      </c>
      <c r="F422" s="205">
        <v>20.440000000000001</v>
      </c>
      <c r="G422" s="238"/>
      <c r="H422" s="224"/>
      <c r="I422" s="224"/>
      <c r="J422" s="224"/>
      <c r="K422" s="224"/>
      <c r="L422" s="224"/>
      <c r="M422" s="224"/>
      <c r="N422" s="224"/>
      <c r="O422" s="224"/>
      <c r="P422" s="224"/>
      <c r="Q422" s="224"/>
      <c r="R422" s="224"/>
      <c r="S422" s="224"/>
      <c r="T422" s="224"/>
      <c r="U422" s="224"/>
      <c r="V422" s="224"/>
      <c r="W422" s="224"/>
      <c r="X422" s="224"/>
      <c r="Y422" s="224"/>
      <c r="Z422" s="224"/>
    </row>
    <row r="423" spans="1:26" ht="12.75" customHeight="1" x14ac:dyDescent="0.35">
      <c r="A423" s="218" t="s">
        <v>2473</v>
      </c>
      <c r="B423" s="219" t="s">
        <v>2474</v>
      </c>
      <c r="C423" s="220" t="s">
        <v>61</v>
      </c>
      <c r="D423" s="205"/>
      <c r="E423" s="205">
        <v>70.680000000000007</v>
      </c>
      <c r="F423" s="205">
        <v>70.680000000000007</v>
      </c>
      <c r="G423" s="238"/>
      <c r="H423" s="223"/>
      <c r="I423" s="223"/>
      <c r="J423" s="224"/>
      <c r="K423" s="224"/>
      <c r="L423" s="224"/>
      <c r="M423" s="224"/>
      <c r="N423" s="224"/>
      <c r="O423" s="224"/>
      <c r="P423" s="224"/>
      <c r="Q423" s="224"/>
      <c r="R423" s="224"/>
      <c r="S423" s="224"/>
      <c r="T423" s="224"/>
      <c r="U423" s="224"/>
      <c r="V423" s="224"/>
      <c r="W423" s="224"/>
      <c r="X423" s="224"/>
      <c r="Y423" s="224"/>
      <c r="Z423" s="224"/>
    </row>
    <row r="424" spans="1:26" ht="12.75" customHeight="1" x14ac:dyDescent="0.35">
      <c r="A424" s="218" t="s">
        <v>558</v>
      </c>
      <c r="B424" s="219" t="s">
        <v>559</v>
      </c>
      <c r="C424" s="220"/>
      <c r="D424" s="205"/>
      <c r="E424" s="205"/>
      <c r="F424" s="205"/>
      <c r="G424" s="238"/>
      <c r="H424" s="224"/>
      <c r="I424" s="224"/>
      <c r="J424" s="224"/>
      <c r="K424" s="224"/>
      <c r="L424" s="224"/>
      <c r="M424" s="224"/>
      <c r="N424" s="224"/>
      <c r="O424" s="224"/>
      <c r="P424" s="224"/>
      <c r="Q424" s="224"/>
      <c r="R424" s="224"/>
      <c r="S424" s="224"/>
      <c r="T424" s="224"/>
      <c r="U424" s="224"/>
      <c r="V424" s="224"/>
      <c r="W424" s="224"/>
      <c r="X424" s="224"/>
      <c r="Y424" s="224"/>
      <c r="Z424" s="224"/>
    </row>
    <row r="425" spans="1:26" ht="12.75" customHeight="1" x14ac:dyDescent="0.35">
      <c r="A425" s="218" t="s">
        <v>2475</v>
      </c>
      <c r="B425" s="219" t="s">
        <v>2476</v>
      </c>
      <c r="C425" s="220" t="s">
        <v>1766</v>
      </c>
      <c r="D425" s="205"/>
      <c r="E425" s="205">
        <v>0.82</v>
      </c>
      <c r="F425" s="205">
        <v>0.82</v>
      </c>
      <c r="G425" s="238"/>
      <c r="H425" s="223"/>
      <c r="I425" s="223"/>
      <c r="J425" s="224"/>
      <c r="K425" s="224"/>
      <c r="L425" s="224"/>
      <c r="M425" s="224"/>
      <c r="N425" s="224"/>
      <c r="O425" s="224"/>
      <c r="P425" s="224"/>
      <c r="Q425" s="224"/>
      <c r="R425" s="224"/>
      <c r="S425" s="224"/>
      <c r="T425" s="224"/>
      <c r="U425" s="224"/>
      <c r="V425" s="224"/>
      <c r="W425" s="224"/>
      <c r="X425" s="224"/>
      <c r="Y425" s="224"/>
      <c r="Z425" s="224"/>
    </row>
    <row r="426" spans="1:26" ht="12.75" customHeight="1" x14ac:dyDescent="0.35">
      <c r="A426" s="218" t="s">
        <v>2477</v>
      </c>
      <c r="B426" s="219" t="s">
        <v>2478</v>
      </c>
      <c r="C426" s="220" t="s">
        <v>61</v>
      </c>
      <c r="D426" s="205"/>
      <c r="E426" s="205">
        <v>75.36</v>
      </c>
      <c r="F426" s="205">
        <v>75.36</v>
      </c>
      <c r="G426" s="238"/>
      <c r="H426" s="244"/>
      <c r="I426" s="244"/>
      <c r="J426" s="239"/>
      <c r="K426" s="239"/>
      <c r="L426" s="239"/>
      <c r="M426" s="239"/>
      <c r="N426" s="239"/>
      <c r="O426" s="239"/>
      <c r="P426" s="239"/>
      <c r="Q426" s="239"/>
      <c r="R426" s="239"/>
      <c r="S426" s="239"/>
      <c r="T426" s="239"/>
      <c r="U426" s="239"/>
      <c r="V426" s="239"/>
      <c r="W426" s="239"/>
      <c r="X426" s="239"/>
      <c r="Y426" s="239"/>
      <c r="Z426" s="239"/>
    </row>
    <row r="427" spans="1:26" ht="12.75" customHeight="1" x14ac:dyDescent="0.35">
      <c r="A427" s="218" t="s">
        <v>2479</v>
      </c>
      <c r="B427" s="219" t="s">
        <v>2480</v>
      </c>
      <c r="C427" s="220" t="s">
        <v>61</v>
      </c>
      <c r="D427" s="205"/>
      <c r="E427" s="205">
        <v>100.48</v>
      </c>
      <c r="F427" s="205">
        <v>100.48</v>
      </c>
      <c r="G427" s="238"/>
      <c r="H427" s="224"/>
      <c r="I427" s="224"/>
      <c r="J427" s="224"/>
      <c r="K427" s="224"/>
      <c r="L427" s="224"/>
      <c r="M427" s="224"/>
      <c r="N427" s="224"/>
      <c r="O427" s="224"/>
      <c r="P427" s="224"/>
      <c r="Q427" s="224"/>
      <c r="R427" s="224"/>
      <c r="S427" s="224"/>
      <c r="T427" s="224"/>
      <c r="U427" s="224"/>
      <c r="V427" s="224"/>
      <c r="W427" s="224"/>
      <c r="X427" s="224"/>
      <c r="Y427" s="224"/>
      <c r="Z427" s="224"/>
    </row>
    <row r="428" spans="1:26" ht="12.75" customHeight="1" x14ac:dyDescent="0.35">
      <c r="A428" s="218" t="s">
        <v>2481</v>
      </c>
      <c r="B428" s="219" t="s">
        <v>2482</v>
      </c>
      <c r="C428" s="220" t="s">
        <v>90</v>
      </c>
      <c r="D428" s="205"/>
      <c r="E428" s="205">
        <v>20.100000000000001</v>
      </c>
      <c r="F428" s="205">
        <v>20.100000000000001</v>
      </c>
      <c r="G428" s="238"/>
      <c r="H428" s="224"/>
      <c r="I428" s="224"/>
      <c r="J428" s="224"/>
      <c r="K428" s="224"/>
      <c r="L428" s="224"/>
      <c r="M428" s="224"/>
      <c r="N428" s="224"/>
      <c r="O428" s="224"/>
      <c r="P428" s="224"/>
      <c r="Q428" s="224"/>
      <c r="R428" s="224"/>
      <c r="S428" s="224"/>
      <c r="T428" s="224"/>
      <c r="U428" s="224"/>
      <c r="V428" s="224"/>
      <c r="W428" s="224"/>
      <c r="X428" s="224"/>
      <c r="Y428" s="224"/>
      <c r="Z428" s="224"/>
    </row>
    <row r="429" spans="1:26" ht="12.75" customHeight="1" x14ac:dyDescent="0.35">
      <c r="A429" s="218" t="s">
        <v>2483</v>
      </c>
      <c r="B429" s="219" t="s">
        <v>2484</v>
      </c>
      <c r="C429" s="220" t="s">
        <v>89</v>
      </c>
      <c r="D429" s="205"/>
      <c r="E429" s="205">
        <v>50.24</v>
      </c>
      <c r="F429" s="205">
        <v>50.24</v>
      </c>
      <c r="G429" s="238"/>
      <c r="H429" s="224"/>
      <c r="I429" s="224"/>
      <c r="J429" s="224"/>
      <c r="K429" s="224"/>
      <c r="L429" s="224"/>
      <c r="M429" s="224"/>
      <c r="N429" s="224"/>
      <c r="O429" s="224"/>
      <c r="P429" s="224"/>
      <c r="Q429" s="224"/>
      <c r="R429" s="224"/>
      <c r="S429" s="224"/>
      <c r="T429" s="224"/>
      <c r="U429" s="224"/>
      <c r="V429" s="224"/>
      <c r="W429" s="224"/>
      <c r="X429" s="224"/>
      <c r="Y429" s="224"/>
      <c r="Z429" s="224"/>
    </row>
    <row r="430" spans="1:26" ht="12.75" customHeight="1" x14ac:dyDescent="0.35">
      <c r="A430" s="218" t="s">
        <v>2485</v>
      </c>
      <c r="B430" s="219" t="s">
        <v>2486</v>
      </c>
      <c r="C430" s="220" t="s">
        <v>61</v>
      </c>
      <c r="D430" s="205">
        <v>124.88</v>
      </c>
      <c r="E430" s="205">
        <v>141.36000000000001</v>
      </c>
      <c r="F430" s="205">
        <v>266.24</v>
      </c>
      <c r="G430" s="238"/>
      <c r="H430" s="224"/>
      <c r="I430" s="224"/>
      <c r="J430" s="224"/>
      <c r="K430" s="224"/>
      <c r="L430" s="224"/>
      <c r="M430" s="224"/>
      <c r="N430" s="224"/>
      <c r="O430" s="224"/>
      <c r="P430" s="224"/>
      <c r="Q430" s="224"/>
      <c r="R430" s="224"/>
      <c r="S430" s="224"/>
      <c r="T430" s="224"/>
      <c r="U430" s="224"/>
      <c r="V430" s="224"/>
      <c r="W430" s="224"/>
      <c r="X430" s="224"/>
      <c r="Y430" s="224"/>
      <c r="Z430" s="224"/>
    </row>
    <row r="431" spans="1:26" ht="12.75" customHeight="1" x14ac:dyDescent="0.35">
      <c r="A431" s="218" t="s">
        <v>2487</v>
      </c>
      <c r="B431" s="219" t="s">
        <v>2488</v>
      </c>
      <c r="C431" s="220" t="s">
        <v>61</v>
      </c>
      <c r="D431" s="205">
        <v>124.88</v>
      </c>
      <c r="E431" s="205">
        <v>141.36000000000001</v>
      </c>
      <c r="F431" s="205">
        <v>266.24</v>
      </c>
      <c r="G431" s="238"/>
      <c r="H431" s="224"/>
      <c r="I431" s="224"/>
      <c r="J431" s="224"/>
      <c r="K431" s="224"/>
      <c r="L431" s="224"/>
      <c r="M431" s="224"/>
      <c r="N431" s="224"/>
      <c r="O431" s="224"/>
      <c r="P431" s="224"/>
      <c r="Q431" s="224"/>
      <c r="R431" s="224"/>
      <c r="S431" s="224"/>
      <c r="T431" s="224"/>
      <c r="U431" s="224"/>
      <c r="V431" s="224"/>
      <c r="W431" s="224"/>
      <c r="X431" s="224"/>
      <c r="Y431" s="224"/>
      <c r="Z431" s="224"/>
    </row>
    <row r="432" spans="1:26" ht="12.75" customHeight="1" x14ac:dyDescent="0.35">
      <c r="A432" s="218" t="s">
        <v>2489</v>
      </c>
      <c r="B432" s="219" t="s">
        <v>2490</v>
      </c>
      <c r="C432" s="220" t="s">
        <v>61</v>
      </c>
      <c r="D432" s="205"/>
      <c r="E432" s="205">
        <v>158.30000000000001</v>
      </c>
      <c r="F432" s="205">
        <v>158.30000000000001</v>
      </c>
      <c r="G432" s="238"/>
      <c r="H432" s="224"/>
      <c r="I432" s="224"/>
      <c r="J432" s="224"/>
      <c r="K432" s="224"/>
      <c r="L432" s="224"/>
      <c r="M432" s="224"/>
      <c r="N432" s="224"/>
      <c r="O432" s="224"/>
      <c r="P432" s="224"/>
      <c r="Q432" s="224"/>
      <c r="R432" s="224"/>
      <c r="S432" s="224"/>
      <c r="T432" s="224"/>
      <c r="U432" s="224"/>
      <c r="V432" s="224"/>
      <c r="W432" s="224"/>
      <c r="X432" s="224"/>
      <c r="Y432" s="224"/>
      <c r="Z432" s="224"/>
    </row>
    <row r="433" spans="1:26" ht="12.75" customHeight="1" x14ac:dyDescent="0.35">
      <c r="A433" s="218" t="s">
        <v>2491</v>
      </c>
      <c r="B433" s="219" t="s">
        <v>2492</v>
      </c>
      <c r="C433" s="220" t="s">
        <v>89</v>
      </c>
      <c r="D433" s="205"/>
      <c r="E433" s="205">
        <v>100.48</v>
      </c>
      <c r="F433" s="205">
        <v>100.48</v>
      </c>
      <c r="G433" s="238"/>
      <c r="H433" s="224"/>
      <c r="I433" s="224"/>
      <c r="J433" s="224"/>
      <c r="K433" s="224"/>
      <c r="L433" s="224"/>
      <c r="M433" s="224"/>
      <c r="N433" s="224"/>
      <c r="O433" s="224"/>
      <c r="P433" s="224"/>
      <c r="Q433" s="224"/>
      <c r="R433" s="224"/>
      <c r="S433" s="224"/>
      <c r="T433" s="224"/>
      <c r="U433" s="224"/>
      <c r="V433" s="224"/>
      <c r="W433" s="224"/>
      <c r="X433" s="224"/>
      <c r="Y433" s="224"/>
      <c r="Z433" s="224"/>
    </row>
    <row r="434" spans="1:26" ht="12.75" customHeight="1" x14ac:dyDescent="0.35">
      <c r="A434" s="218" t="s">
        <v>2493</v>
      </c>
      <c r="B434" s="219" t="s">
        <v>2494</v>
      </c>
      <c r="C434" s="220" t="s">
        <v>61</v>
      </c>
      <c r="D434" s="205"/>
      <c r="E434" s="205">
        <v>17.670000000000002</v>
      </c>
      <c r="F434" s="205">
        <v>17.670000000000002</v>
      </c>
      <c r="G434" s="238"/>
      <c r="H434" s="224"/>
      <c r="I434" s="224"/>
      <c r="J434" s="224"/>
      <c r="K434" s="224"/>
      <c r="L434" s="224"/>
      <c r="M434" s="224"/>
      <c r="N434" s="224"/>
      <c r="O434" s="224"/>
      <c r="P434" s="224"/>
      <c r="Q434" s="224"/>
      <c r="R434" s="224"/>
      <c r="S434" s="224"/>
      <c r="T434" s="224"/>
      <c r="U434" s="224"/>
      <c r="V434" s="224"/>
      <c r="W434" s="224"/>
      <c r="X434" s="224"/>
      <c r="Y434" s="224"/>
      <c r="Z434" s="224"/>
    </row>
    <row r="435" spans="1:26" ht="12.75" customHeight="1" x14ac:dyDescent="0.35">
      <c r="A435" s="218" t="s">
        <v>2495</v>
      </c>
      <c r="B435" s="219" t="s">
        <v>2496</v>
      </c>
      <c r="C435" s="220" t="s">
        <v>61</v>
      </c>
      <c r="D435" s="205"/>
      <c r="E435" s="205">
        <v>100.48</v>
      </c>
      <c r="F435" s="205">
        <v>100.48</v>
      </c>
      <c r="G435" s="238"/>
      <c r="H435" s="223"/>
      <c r="I435" s="223"/>
      <c r="J435" s="224"/>
      <c r="K435" s="224"/>
      <c r="L435" s="224"/>
      <c r="M435" s="224"/>
      <c r="N435" s="224"/>
      <c r="O435" s="224"/>
      <c r="P435" s="224"/>
      <c r="Q435" s="224"/>
      <c r="R435" s="224"/>
      <c r="S435" s="224"/>
      <c r="T435" s="224"/>
      <c r="U435" s="224"/>
      <c r="V435" s="224"/>
      <c r="W435" s="224"/>
      <c r="X435" s="224"/>
      <c r="Y435" s="224"/>
      <c r="Z435" s="224"/>
    </row>
    <row r="436" spans="1:26" ht="12.75" customHeight="1" x14ac:dyDescent="0.35">
      <c r="A436" s="218" t="s">
        <v>2497</v>
      </c>
      <c r="B436" s="219" t="s">
        <v>2498</v>
      </c>
      <c r="C436" s="220" t="s">
        <v>61</v>
      </c>
      <c r="D436" s="205"/>
      <c r="E436" s="205">
        <v>23.84</v>
      </c>
      <c r="F436" s="205">
        <v>23.84</v>
      </c>
      <c r="G436" s="238"/>
      <c r="H436" s="223"/>
      <c r="I436" s="223"/>
      <c r="J436" s="224"/>
      <c r="K436" s="224"/>
      <c r="L436" s="224"/>
      <c r="M436" s="224"/>
      <c r="N436" s="224"/>
      <c r="O436" s="224"/>
      <c r="P436" s="224"/>
      <c r="Q436" s="224"/>
      <c r="R436" s="224"/>
      <c r="S436" s="224"/>
      <c r="T436" s="224"/>
      <c r="U436" s="224"/>
      <c r="V436" s="224"/>
      <c r="W436" s="224"/>
      <c r="X436" s="224"/>
      <c r="Y436" s="224"/>
      <c r="Z436" s="224"/>
    </row>
    <row r="437" spans="1:26" ht="12.75" customHeight="1" x14ac:dyDescent="0.35">
      <c r="A437" s="218" t="s">
        <v>2499</v>
      </c>
      <c r="B437" s="219" t="s">
        <v>2500</v>
      </c>
      <c r="C437" s="220" t="s">
        <v>61</v>
      </c>
      <c r="D437" s="205"/>
      <c r="E437" s="205">
        <v>4.09</v>
      </c>
      <c r="F437" s="205">
        <v>4.09</v>
      </c>
      <c r="G437" s="238"/>
      <c r="H437" s="224"/>
      <c r="I437" s="224"/>
      <c r="J437" s="224"/>
      <c r="K437" s="224"/>
      <c r="L437" s="224"/>
      <c r="M437" s="224"/>
      <c r="N437" s="224"/>
      <c r="O437" s="224"/>
      <c r="P437" s="224"/>
      <c r="Q437" s="224"/>
      <c r="R437" s="224"/>
      <c r="S437" s="224"/>
      <c r="T437" s="224"/>
      <c r="U437" s="224"/>
      <c r="V437" s="224"/>
      <c r="W437" s="224"/>
      <c r="X437" s="224"/>
      <c r="Y437" s="224"/>
      <c r="Z437" s="224"/>
    </row>
    <row r="438" spans="1:26" ht="12.75" customHeight="1" x14ac:dyDescent="0.35">
      <c r="A438" s="218" t="s">
        <v>2501</v>
      </c>
      <c r="B438" s="219" t="s">
        <v>2502</v>
      </c>
      <c r="C438" s="220" t="s">
        <v>61</v>
      </c>
      <c r="D438" s="205"/>
      <c r="E438" s="205">
        <v>4.09</v>
      </c>
      <c r="F438" s="205">
        <v>4.09</v>
      </c>
      <c r="G438" s="238"/>
      <c r="H438" s="223"/>
      <c r="I438" s="223"/>
      <c r="J438" s="224"/>
      <c r="K438" s="224"/>
      <c r="L438" s="224"/>
      <c r="M438" s="224"/>
      <c r="N438" s="224"/>
      <c r="O438" s="224"/>
      <c r="P438" s="224"/>
      <c r="Q438" s="224"/>
      <c r="R438" s="224"/>
      <c r="S438" s="224"/>
      <c r="T438" s="224"/>
      <c r="U438" s="224"/>
      <c r="V438" s="224"/>
      <c r="W438" s="224"/>
      <c r="X438" s="224"/>
      <c r="Y438" s="224"/>
      <c r="Z438" s="224"/>
    </row>
    <row r="439" spans="1:26" ht="12.75" customHeight="1" x14ac:dyDescent="0.35">
      <c r="A439" s="218" t="s">
        <v>2503</v>
      </c>
      <c r="B439" s="219" t="s">
        <v>2504</v>
      </c>
      <c r="C439" s="220" t="s">
        <v>61</v>
      </c>
      <c r="D439" s="205"/>
      <c r="E439" s="205">
        <v>32.700000000000003</v>
      </c>
      <c r="F439" s="205">
        <v>32.700000000000003</v>
      </c>
      <c r="G439" s="238"/>
      <c r="H439" s="224"/>
      <c r="I439" s="224"/>
      <c r="J439" s="224"/>
      <c r="K439" s="224"/>
      <c r="L439" s="224"/>
      <c r="M439" s="224"/>
      <c r="N439" s="224"/>
      <c r="O439" s="224"/>
      <c r="P439" s="224"/>
      <c r="Q439" s="224"/>
      <c r="R439" s="224"/>
      <c r="S439" s="224"/>
      <c r="T439" s="224"/>
      <c r="U439" s="224"/>
      <c r="V439" s="224"/>
      <c r="W439" s="224"/>
      <c r="X439" s="224"/>
      <c r="Y439" s="224"/>
      <c r="Z439" s="224"/>
    </row>
    <row r="440" spans="1:26" ht="12.75" customHeight="1" x14ac:dyDescent="0.35">
      <c r="A440" s="218" t="s">
        <v>560</v>
      </c>
      <c r="B440" s="219" t="s">
        <v>561</v>
      </c>
      <c r="C440" s="220"/>
      <c r="D440" s="205"/>
      <c r="E440" s="205"/>
      <c r="F440" s="205"/>
      <c r="G440" s="238"/>
      <c r="H440" s="224"/>
      <c r="I440" s="224"/>
      <c r="J440" s="224"/>
      <c r="K440" s="224"/>
      <c r="L440" s="224"/>
      <c r="M440" s="224"/>
      <c r="N440" s="224"/>
      <c r="O440" s="224"/>
      <c r="P440" s="224"/>
      <c r="Q440" s="224"/>
      <c r="R440" s="224"/>
      <c r="S440" s="224"/>
      <c r="T440" s="224"/>
      <c r="U440" s="224"/>
      <c r="V440" s="224"/>
      <c r="W440" s="224"/>
      <c r="X440" s="224"/>
      <c r="Y440" s="224"/>
      <c r="Z440" s="224"/>
    </row>
    <row r="441" spans="1:26" ht="12.75" customHeight="1" x14ac:dyDescent="0.35">
      <c r="A441" s="218" t="s">
        <v>2505</v>
      </c>
      <c r="B441" s="219" t="s">
        <v>2506</v>
      </c>
      <c r="C441" s="220" t="s">
        <v>61</v>
      </c>
      <c r="D441" s="205"/>
      <c r="E441" s="205">
        <v>5.1100000000000003</v>
      </c>
      <c r="F441" s="205">
        <v>5.1100000000000003</v>
      </c>
      <c r="G441" s="238"/>
      <c r="H441" s="223"/>
      <c r="I441" s="223"/>
      <c r="J441" s="224"/>
      <c r="K441" s="224"/>
      <c r="L441" s="224"/>
      <c r="M441" s="224"/>
      <c r="N441" s="224"/>
      <c r="O441" s="224"/>
      <c r="P441" s="224"/>
      <c r="Q441" s="224"/>
      <c r="R441" s="224"/>
      <c r="S441" s="224"/>
      <c r="T441" s="224"/>
      <c r="U441" s="224"/>
      <c r="V441" s="224"/>
      <c r="W441" s="224"/>
      <c r="X441" s="224"/>
      <c r="Y441" s="224"/>
      <c r="Z441" s="224"/>
    </row>
    <row r="442" spans="1:26" ht="12.75" customHeight="1" x14ac:dyDescent="0.35">
      <c r="A442" s="218" t="s">
        <v>2507</v>
      </c>
      <c r="B442" s="219" t="s">
        <v>2508</v>
      </c>
      <c r="C442" s="220" t="s">
        <v>61</v>
      </c>
      <c r="D442" s="205"/>
      <c r="E442" s="205">
        <v>347.75</v>
      </c>
      <c r="F442" s="205">
        <v>347.75</v>
      </c>
      <c r="G442" s="238"/>
      <c r="H442" s="224"/>
      <c r="I442" s="224"/>
      <c r="J442" s="224"/>
      <c r="K442" s="224"/>
      <c r="L442" s="224"/>
      <c r="M442" s="224"/>
      <c r="N442" s="224"/>
      <c r="O442" s="224"/>
      <c r="P442" s="224"/>
      <c r="Q442" s="224"/>
      <c r="R442" s="224"/>
      <c r="S442" s="224"/>
      <c r="T442" s="224"/>
      <c r="U442" s="224"/>
      <c r="V442" s="224"/>
      <c r="W442" s="224"/>
      <c r="X442" s="224"/>
      <c r="Y442" s="224"/>
      <c r="Z442" s="224"/>
    </row>
    <row r="443" spans="1:26" ht="12.75" customHeight="1" x14ac:dyDescent="0.35">
      <c r="A443" s="218" t="s">
        <v>2509</v>
      </c>
      <c r="B443" s="219" t="s">
        <v>2510</v>
      </c>
      <c r="C443" s="220" t="s">
        <v>61</v>
      </c>
      <c r="D443" s="205"/>
      <c r="E443" s="205">
        <v>32.659999999999997</v>
      </c>
      <c r="F443" s="205">
        <v>32.659999999999997</v>
      </c>
      <c r="G443" s="238"/>
      <c r="H443" s="224"/>
      <c r="I443" s="224"/>
      <c r="J443" s="224"/>
      <c r="K443" s="224"/>
      <c r="L443" s="224"/>
      <c r="M443" s="224"/>
      <c r="N443" s="224"/>
      <c r="O443" s="224"/>
      <c r="P443" s="224"/>
      <c r="Q443" s="224"/>
      <c r="R443" s="224"/>
      <c r="S443" s="224"/>
      <c r="T443" s="224"/>
      <c r="U443" s="224"/>
      <c r="V443" s="224"/>
      <c r="W443" s="224"/>
      <c r="X443" s="224"/>
      <c r="Y443" s="224"/>
      <c r="Z443" s="224"/>
    </row>
    <row r="444" spans="1:26" ht="12.75" customHeight="1" x14ac:dyDescent="0.35">
      <c r="A444" s="218" t="s">
        <v>2511</v>
      </c>
      <c r="B444" s="219" t="s">
        <v>2512</v>
      </c>
      <c r="C444" s="220" t="s">
        <v>61</v>
      </c>
      <c r="D444" s="205">
        <v>249.76</v>
      </c>
      <c r="E444" s="205">
        <v>401.92</v>
      </c>
      <c r="F444" s="205">
        <v>651.67999999999995</v>
      </c>
      <c r="G444" s="238"/>
      <c r="H444" s="223"/>
      <c r="I444" s="223"/>
      <c r="J444" s="224"/>
      <c r="K444" s="224"/>
      <c r="L444" s="224"/>
      <c r="M444" s="224"/>
      <c r="N444" s="224"/>
      <c r="O444" s="224"/>
      <c r="P444" s="224"/>
      <c r="Q444" s="224"/>
      <c r="R444" s="224"/>
      <c r="S444" s="224"/>
      <c r="T444" s="224"/>
      <c r="U444" s="224"/>
      <c r="V444" s="224"/>
      <c r="W444" s="224"/>
      <c r="X444" s="224"/>
      <c r="Y444" s="224"/>
      <c r="Z444" s="224"/>
    </row>
    <row r="445" spans="1:26" ht="12.75" customHeight="1" x14ac:dyDescent="0.35">
      <c r="A445" s="218" t="s">
        <v>2513</v>
      </c>
      <c r="B445" s="219" t="s">
        <v>2514</v>
      </c>
      <c r="C445" s="220" t="s">
        <v>90</v>
      </c>
      <c r="D445" s="205"/>
      <c r="E445" s="205">
        <v>25.12</v>
      </c>
      <c r="F445" s="205">
        <v>25.12</v>
      </c>
      <c r="G445" s="238"/>
      <c r="H445" s="224"/>
      <c r="I445" s="224"/>
      <c r="J445" s="224"/>
      <c r="K445" s="224"/>
      <c r="L445" s="224"/>
      <c r="M445" s="224"/>
      <c r="N445" s="224"/>
      <c r="O445" s="224"/>
      <c r="P445" s="224"/>
      <c r="Q445" s="224"/>
      <c r="R445" s="224"/>
      <c r="S445" s="224"/>
      <c r="T445" s="224"/>
      <c r="U445" s="224"/>
      <c r="V445" s="224"/>
      <c r="W445" s="224"/>
      <c r="X445" s="224"/>
      <c r="Y445" s="224"/>
      <c r="Z445" s="224"/>
    </row>
    <row r="446" spans="1:26" ht="12.75" customHeight="1" x14ac:dyDescent="0.35">
      <c r="A446" s="218" t="s">
        <v>2515</v>
      </c>
      <c r="B446" s="219" t="s">
        <v>2516</v>
      </c>
      <c r="C446" s="220" t="s">
        <v>90</v>
      </c>
      <c r="D446" s="205"/>
      <c r="E446" s="205">
        <v>12.56</v>
      </c>
      <c r="F446" s="205">
        <v>12.56</v>
      </c>
      <c r="G446" s="238"/>
      <c r="H446" s="224"/>
      <c r="I446" s="224"/>
      <c r="J446" s="224"/>
      <c r="K446" s="224"/>
      <c r="L446" s="224"/>
      <c r="M446" s="224"/>
      <c r="N446" s="224"/>
      <c r="O446" s="224"/>
      <c r="P446" s="224"/>
      <c r="Q446" s="224"/>
      <c r="R446" s="224"/>
      <c r="S446" s="224"/>
      <c r="T446" s="224"/>
      <c r="U446" s="224"/>
      <c r="V446" s="224"/>
      <c r="W446" s="224"/>
      <c r="X446" s="224"/>
      <c r="Y446" s="224"/>
      <c r="Z446" s="224"/>
    </row>
    <row r="447" spans="1:26" ht="12.75" customHeight="1" x14ac:dyDescent="0.35">
      <c r="A447" s="218" t="s">
        <v>2517</v>
      </c>
      <c r="B447" s="219" t="s">
        <v>2518</v>
      </c>
      <c r="C447" s="220" t="s">
        <v>90</v>
      </c>
      <c r="D447" s="205"/>
      <c r="E447" s="205">
        <v>50.24</v>
      </c>
      <c r="F447" s="205">
        <v>50.24</v>
      </c>
      <c r="G447" s="238"/>
      <c r="H447" s="224"/>
      <c r="I447" s="224"/>
      <c r="J447" s="224"/>
      <c r="K447" s="224"/>
      <c r="L447" s="224"/>
      <c r="M447" s="224"/>
      <c r="N447" s="224"/>
      <c r="O447" s="224"/>
      <c r="P447" s="224"/>
      <c r="Q447" s="224"/>
      <c r="R447" s="224"/>
      <c r="S447" s="224"/>
      <c r="T447" s="224"/>
      <c r="U447" s="224"/>
      <c r="V447" s="224"/>
      <c r="W447" s="224"/>
      <c r="X447" s="224"/>
      <c r="Y447" s="224"/>
      <c r="Z447" s="224"/>
    </row>
    <row r="448" spans="1:26" ht="12.75" customHeight="1" x14ac:dyDescent="0.35">
      <c r="A448" s="218" t="s">
        <v>2519</v>
      </c>
      <c r="B448" s="219" t="s">
        <v>2520</v>
      </c>
      <c r="C448" s="220" t="s">
        <v>90</v>
      </c>
      <c r="D448" s="205"/>
      <c r="E448" s="205">
        <v>25.12</v>
      </c>
      <c r="F448" s="205">
        <v>25.12</v>
      </c>
      <c r="G448" s="238"/>
      <c r="H448" s="223"/>
      <c r="I448" s="223"/>
      <c r="J448" s="224"/>
      <c r="K448" s="224"/>
      <c r="L448" s="224"/>
      <c r="M448" s="224"/>
      <c r="N448" s="224"/>
      <c r="O448" s="224"/>
      <c r="P448" s="224"/>
      <c r="Q448" s="224"/>
      <c r="R448" s="224"/>
      <c r="S448" s="224"/>
      <c r="T448" s="224"/>
      <c r="U448" s="224"/>
      <c r="V448" s="224"/>
      <c r="W448" s="224"/>
      <c r="X448" s="224"/>
      <c r="Y448" s="224"/>
      <c r="Z448" s="224"/>
    </row>
    <row r="449" spans="1:26" ht="12.75" customHeight="1" x14ac:dyDescent="0.35">
      <c r="A449" s="218" t="s">
        <v>2521</v>
      </c>
      <c r="B449" s="219" t="s">
        <v>2522</v>
      </c>
      <c r="C449" s="220" t="s">
        <v>90</v>
      </c>
      <c r="D449" s="205"/>
      <c r="E449" s="205">
        <v>10.050000000000001</v>
      </c>
      <c r="F449" s="205">
        <v>10.050000000000001</v>
      </c>
      <c r="G449" s="238"/>
      <c r="H449" s="223"/>
      <c r="I449" s="223"/>
      <c r="J449" s="224"/>
      <c r="K449" s="224"/>
      <c r="L449" s="224"/>
      <c r="M449" s="224"/>
      <c r="N449" s="224"/>
      <c r="O449" s="224"/>
      <c r="P449" s="224"/>
      <c r="Q449" s="224"/>
      <c r="R449" s="224"/>
      <c r="S449" s="224"/>
      <c r="T449" s="224"/>
      <c r="U449" s="224"/>
      <c r="V449" s="224"/>
      <c r="W449" s="224"/>
      <c r="X449" s="224"/>
      <c r="Y449" s="224"/>
      <c r="Z449" s="224"/>
    </row>
    <row r="450" spans="1:26" ht="12.75" customHeight="1" x14ac:dyDescent="0.35">
      <c r="A450" s="218" t="s">
        <v>562</v>
      </c>
      <c r="B450" s="219" t="s">
        <v>563</v>
      </c>
      <c r="C450" s="220"/>
      <c r="D450" s="205"/>
      <c r="E450" s="205"/>
      <c r="F450" s="205"/>
      <c r="G450" s="238"/>
      <c r="H450" s="223"/>
      <c r="I450" s="223"/>
      <c r="J450" s="224"/>
      <c r="K450" s="224"/>
      <c r="L450" s="224"/>
      <c r="M450" s="224"/>
      <c r="N450" s="224"/>
      <c r="O450" s="224"/>
      <c r="P450" s="224"/>
      <c r="Q450" s="224"/>
      <c r="R450" s="224"/>
      <c r="S450" s="224"/>
      <c r="T450" s="224"/>
      <c r="U450" s="224"/>
      <c r="V450" s="224"/>
      <c r="W450" s="224"/>
      <c r="X450" s="224"/>
      <c r="Y450" s="224"/>
      <c r="Z450" s="224"/>
    </row>
    <row r="451" spans="1:26" ht="12.75" customHeight="1" x14ac:dyDescent="0.35">
      <c r="A451" s="218" t="s">
        <v>2523</v>
      </c>
      <c r="B451" s="219" t="s">
        <v>2524</v>
      </c>
      <c r="C451" s="220" t="s">
        <v>90</v>
      </c>
      <c r="D451" s="205"/>
      <c r="E451" s="205">
        <v>4.7</v>
      </c>
      <c r="F451" s="205">
        <v>4.7</v>
      </c>
      <c r="G451" s="238"/>
      <c r="H451" s="223"/>
      <c r="I451" s="223"/>
      <c r="J451" s="224"/>
      <c r="K451" s="224"/>
      <c r="L451" s="224"/>
      <c r="M451" s="224"/>
      <c r="N451" s="224"/>
      <c r="O451" s="224"/>
      <c r="P451" s="224"/>
      <c r="Q451" s="224"/>
      <c r="R451" s="224"/>
      <c r="S451" s="224"/>
      <c r="T451" s="224"/>
      <c r="U451" s="224"/>
      <c r="V451" s="224"/>
      <c r="W451" s="224"/>
      <c r="X451" s="224"/>
      <c r="Y451" s="224"/>
      <c r="Z451" s="224"/>
    </row>
    <row r="452" spans="1:26" ht="12.75" customHeight="1" x14ac:dyDescent="0.35">
      <c r="A452" s="218" t="s">
        <v>2525</v>
      </c>
      <c r="B452" s="219" t="s">
        <v>2526</v>
      </c>
      <c r="C452" s="220" t="s">
        <v>90</v>
      </c>
      <c r="D452" s="205"/>
      <c r="E452" s="205">
        <v>3.07</v>
      </c>
      <c r="F452" s="205">
        <v>3.07</v>
      </c>
      <c r="G452" s="238"/>
      <c r="H452" s="223"/>
      <c r="I452" s="223"/>
      <c r="J452" s="224"/>
      <c r="K452" s="224"/>
      <c r="L452" s="224"/>
      <c r="M452" s="224"/>
      <c r="N452" s="224"/>
      <c r="O452" s="224"/>
      <c r="P452" s="224"/>
      <c r="Q452" s="224"/>
      <c r="R452" s="224"/>
      <c r="S452" s="224"/>
      <c r="T452" s="224"/>
      <c r="U452" s="224"/>
      <c r="V452" s="224"/>
      <c r="W452" s="224"/>
      <c r="X452" s="224"/>
      <c r="Y452" s="224"/>
      <c r="Z452" s="224"/>
    </row>
    <row r="453" spans="1:26" ht="12.75" customHeight="1" x14ac:dyDescent="0.35">
      <c r="A453" s="218" t="s">
        <v>2527</v>
      </c>
      <c r="B453" s="219" t="s">
        <v>2528</v>
      </c>
      <c r="C453" s="220" t="s">
        <v>90</v>
      </c>
      <c r="D453" s="205"/>
      <c r="E453" s="205">
        <v>8.18</v>
      </c>
      <c r="F453" s="205">
        <v>8.18</v>
      </c>
      <c r="G453" s="238"/>
      <c r="H453" s="223"/>
      <c r="I453" s="223"/>
      <c r="J453" s="224"/>
      <c r="K453" s="224"/>
      <c r="L453" s="224"/>
      <c r="M453" s="224"/>
      <c r="N453" s="224"/>
      <c r="O453" s="224"/>
      <c r="P453" s="224"/>
      <c r="Q453" s="224"/>
      <c r="R453" s="224"/>
      <c r="S453" s="224"/>
      <c r="T453" s="224"/>
      <c r="U453" s="224"/>
      <c r="V453" s="224"/>
      <c r="W453" s="224"/>
      <c r="X453" s="224"/>
      <c r="Y453" s="224"/>
      <c r="Z453" s="224"/>
    </row>
    <row r="454" spans="1:26" ht="12.75" customHeight="1" x14ac:dyDescent="0.35">
      <c r="A454" s="218" t="s">
        <v>2529</v>
      </c>
      <c r="B454" s="219" t="s">
        <v>2530</v>
      </c>
      <c r="C454" s="220" t="s">
        <v>61</v>
      </c>
      <c r="D454" s="205"/>
      <c r="E454" s="205">
        <v>89.4</v>
      </c>
      <c r="F454" s="205">
        <v>89.4</v>
      </c>
      <c r="G454" s="238"/>
      <c r="H454" s="223"/>
      <c r="I454" s="223"/>
      <c r="J454" s="224"/>
      <c r="K454" s="224"/>
      <c r="L454" s="224"/>
      <c r="M454" s="224"/>
      <c r="N454" s="224"/>
      <c r="O454" s="224"/>
      <c r="P454" s="224"/>
      <c r="Q454" s="224"/>
      <c r="R454" s="224"/>
      <c r="S454" s="224"/>
      <c r="T454" s="224"/>
      <c r="U454" s="224"/>
      <c r="V454" s="224"/>
      <c r="W454" s="224"/>
      <c r="X454" s="224"/>
      <c r="Y454" s="224"/>
      <c r="Z454" s="224"/>
    </row>
    <row r="455" spans="1:26" ht="12.75" customHeight="1" x14ac:dyDescent="0.35">
      <c r="A455" s="218" t="s">
        <v>2531</v>
      </c>
      <c r="B455" s="219" t="s">
        <v>2532</v>
      </c>
      <c r="C455" s="220" t="s">
        <v>61</v>
      </c>
      <c r="D455" s="205"/>
      <c r="E455" s="205">
        <v>150.72</v>
      </c>
      <c r="F455" s="205">
        <v>150.72</v>
      </c>
      <c r="G455" s="238"/>
      <c r="H455" s="239"/>
      <c r="I455" s="239"/>
      <c r="J455" s="239"/>
      <c r="K455" s="239"/>
      <c r="L455" s="239"/>
      <c r="M455" s="239"/>
      <c r="N455" s="239"/>
      <c r="O455" s="239"/>
      <c r="P455" s="239"/>
      <c r="Q455" s="239"/>
      <c r="R455" s="239"/>
      <c r="S455" s="239"/>
      <c r="T455" s="239"/>
      <c r="U455" s="239"/>
      <c r="V455" s="239"/>
      <c r="W455" s="239"/>
      <c r="X455" s="239"/>
      <c r="Y455" s="239"/>
      <c r="Z455" s="239"/>
    </row>
    <row r="456" spans="1:26" ht="12.75" customHeight="1" x14ac:dyDescent="0.35">
      <c r="A456" s="218" t="s">
        <v>564</v>
      </c>
      <c r="B456" s="219" t="s">
        <v>565</v>
      </c>
      <c r="C456" s="220"/>
      <c r="D456" s="205"/>
      <c r="E456" s="205"/>
      <c r="F456" s="205"/>
      <c r="G456" s="238"/>
      <c r="H456" s="224"/>
      <c r="I456" s="224"/>
      <c r="J456" s="224"/>
      <c r="K456" s="224"/>
      <c r="L456" s="224"/>
      <c r="M456" s="224"/>
      <c r="N456" s="224"/>
      <c r="O456" s="224"/>
      <c r="P456" s="224"/>
      <c r="Q456" s="224"/>
      <c r="R456" s="224"/>
      <c r="S456" s="224"/>
      <c r="T456" s="224"/>
      <c r="U456" s="224"/>
      <c r="V456" s="224"/>
      <c r="W456" s="224"/>
      <c r="X456" s="224"/>
      <c r="Y456" s="224"/>
      <c r="Z456" s="224"/>
    </row>
    <row r="457" spans="1:26" ht="12.75" customHeight="1" x14ac:dyDescent="0.35">
      <c r="A457" s="218" t="s">
        <v>2533</v>
      </c>
      <c r="B457" s="219" t="s">
        <v>2534</v>
      </c>
      <c r="C457" s="220" t="s">
        <v>61</v>
      </c>
      <c r="D457" s="205"/>
      <c r="E457" s="205">
        <v>14.14</v>
      </c>
      <c r="F457" s="205">
        <v>14.14</v>
      </c>
      <c r="G457" s="238"/>
      <c r="H457" s="224"/>
      <c r="I457" s="224"/>
      <c r="J457" s="224"/>
      <c r="K457" s="224"/>
      <c r="L457" s="224"/>
      <c r="M457" s="224"/>
      <c r="N457" s="224"/>
      <c r="O457" s="224"/>
      <c r="P457" s="224"/>
      <c r="Q457" s="224"/>
      <c r="R457" s="224"/>
      <c r="S457" s="224"/>
      <c r="T457" s="224"/>
      <c r="U457" s="224"/>
      <c r="V457" s="224"/>
      <c r="W457" s="224"/>
      <c r="X457" s="224"/>
      <c r="Y457" s="224"/>
      <c r="Z457" s="224"/>
    </row>
    <row r="458" spans="1:26" ht="12.75" customHeight="1" x14ac:dyDescent="0.35">
      <c r="A458" s="218" t="s">
        <v>566</v>
      </c>
      <c r="B458" s="219" t="s">
        <v>567</v>
      </c>
      <c r="C458" s="220"/>
      <c r="D458" s="205"/>
      <c r="E458" s="205"/>
      <c r="F458" s="205"/>
      <c r="G458" s="238"/>
      <c r="H458" s="223"/>
      <c r="I458" s="223"/>
      <c r="J458" s="224"/>
      <c r="K458" s="224"/>
      <c r="L458" s="224"/>
      <c r="M458" s="224"/>
      <c r="N458" s="224"/>
      <c r="O458" s="224"/>
      <c r="P458" s="224"/>
      <c r="Q458" s="224"/>
      <c r="R458" s="224"/>
      <c r="S458" s="224"/>
      <c r="T458" s="224"/>
      <c r="U458" s="224"/>
      <c r="V458" s="224"/>
      <c r="W458" s="224"/>
      <c r="X458" s="224"/>
      <c r="Y458" s="224"/>
      <c r="Z458" s="224"/>
    </row>
    <row r="459" spans="1:26" ht="12.75" customHeight="1" x14ac:dyDescent="0.35">
      <c r="A459" s="218" t="s">
        <v>2535</v>
      </c>
      <c r="B459" s="219" t="s">
        <v>2536</v>
      </c>
      <c r="C459" s="220" t="s">
        <v>61</v>
      </c>
      <c r="D459" s="205"/>
      <c r="E459" s="205">
        <v>22.78</v>
      </c>
      <c r="F459" s="205">
        <v>22.78</v>
      </c>
      <c r="G459" s="238"/>
      <c r="H459" s="223"/>
      <c r="I459" s="223"/>
      <c r="J459" s="224"/>
      <c r="K459" s="224"/>
      <c r="L459" s="224"/>
      <c r="M459" s="224"/>
      <c r="N459" s="224"/>
      <c r="O459" s="224"/>
      <c r="P459" s="224"/>
      <c r="Q459" s="224"/>
      <c r="R459" s="224"/>
      <c r="S459" s="224"/>
      <c r="T459" s="224"/>
      <c r="U459" s="224"/>
      <c r="V459" s="224"/>
      <c r="W459" s="224"/>
      <c r="X459" s="224"/>
      <c r="Y459" s="224"/>
      <c r="Z459" s="224"/>
    </row>
    <row r="460" spans="1:26" ht="12.75" customHeight="1" x14ac:dyDescent="0.35">
      <c r="A460" s="218" t="s">
        <v>568</v>
      </c>
      <c r="B460" s="219" t="s">
        <v>569</v>
      </c>
      <c r="C460" s="220"/>
      <c r="D460" s="205"/>
      <c r="E460" s="205"/>
      <c r="F460" s="205"/>
      <c r="G460" s="238"/>
      <c r="H460" s="223"/>
      <c r="I460" s="223"/>
      <c r="J460" s="224"/>
      <c r="K460" s="224"/>
      <c r="L460" s="224"/>
      <c r="M460" s="224"/>
      <c r="N460" s="224"/>
      <c r="O460" s="224"/>
      <c r="P460" s="224"/>
      <c r="Q460" s="224"/>
      <c r="R460" s="224"/>
      <c r="S460" s="224"/>
      <c r="T460" s="224"/>
      <c r="U460" s="224"/>
      <c r="V460" s="224"/>
      <c r="W460" s="224"/>
      <c r="X460" s="224"/>
      <c r="Y460" s="224"/>
      <c r="Z460" s="224"/>
    </row>
    <row r="461" spans="1:26" ht="12.75" customHeight="1" x14ac:dyDescent="0.35">
      <c r="A461" s="218" t="s">
        <v>2537</v>
      </c>
      <c r="B461" s="219" t="s">
        <v>2538</v>
      </c>
      <c r="C461" s="220" t="s">
        <v>90</v>
      </c>
      <c r="D461" s="205">
        <v>0.9</v>
      </c>
      <c r="E461" s="205">
        <v>8.18</v>
      </c>
      <c r="F461" s="205">
        <v>9.08</v>
      </c>
      <c r="G461" s="238"/>
      <c r="H461" s="244"/>
      <c r="I461" s="244"/>
      <c r="J461" s="239"/>
      <c r="K461" s="239"/>
      <c r="L461" s="239"/>
      <c r="M461" s="239"/>
      <c r="N461" s="239"/>
      <c r="O461" s="239"/>
      <c r="P461" s="239"/>
      <c r="Q461" s="239"/>
      <c r="R461" s="239"/>
      <c r="S461" s="239"/>
      <c r="T461" s="239"/>
      <c r="U461" s="239"/>
      <c r="V461" s="239"/>
      <c r="W461" s="239"/>
      <c r="X461" s="239"/>
      <c r="Y461" s="239"/>
      <c r="Z461" s="239"/>
    </row>
    <row r="462" spans="1:26" ht="12.75" customHeight="1" x14ac:dyDescent="0.35">
      <c r="A462" s="218" t="s">
        <v>2539</v>
      </c>
      <c r="B462" s="219" t="s">
        <v>2540</v>
      </c>
      <c r="C462" s="220" t="s">
        <v>90</v>
      </c>
      <c r="D462" s="205"/>
      <c r="E462" s="205">
        <v>4.09</v>
      </c>
      <c r="F462" s="205">
        <v>4.09</v>
      </c>
      <c r="G462" s="238"/>
      <c r="H462" s="223"/>
      <c r="I462" s="223"/>
      <c r="J462" s="224"/>
      <c r="K462" s="224"/>
      <c r="L462" s="224"/>
      <c r="M462" s="224"/>
      <c r="N462" s="224"/>
      <c r="O462" s="224"/>
      <c r="P462" s="224"/>
      <c r="Q462" s="224"/>
      <c r="R462" s="224"/>
      <c r="S462" s="224"/>
      <c r="T462" s="224"/>
      <c r="U462" s="224"/>
      <c r="V462" s="224"/>
      <c r="W462" s="224"/>
      <c r="X462" s="224"/>
      <c r="Y462" s="224"/>
      <c r="Z462" s="224"/>
    </row>
    <row r="463" spans="1:26" ht="12.75" customHeight="1" x14ac:dyDescent="0.35">
      <c r="A463" s="218" t="s">
        <v>2541</v>
      </c>
      <c r="B463" s="219" t="s">
        <v>2542</v>
      </c>
      <c r="C463" s="220" t="s">
        <v>90</v>
      </c>
      <c r="D463" s="205"/>
      <c r="E463" s="205">
        <v>8.18</v>
      </c>
      <c r="F463" s="205">
        <v>8.18</v>
      </c>
      <c r="G463" s="238"/>
      <c r="H463" s="223"/>
      <c r="I463" s="223"/>
      <c r="J463" s="224"/>
      <c r="K463" s="224"/>
      <c r="L463" s="224"/>
      <c r="M463" s="224"/>
      <c r="N463" s="224"/>
      <c r="O463" s="224"/>
      <c r="P463" s="224"/>
      <c r="Q463" s="224"/>
      <c r="R463" s="224"/>
      <c r="S463" s="224"/>
      <c r="T463" s="224"/>
      <c r="U463" s="224"/>
      <c r="V463" s="224"/>
      <c r="W463" s="224"/>
      <c r="X463" s="224"/>
      <c r="Y463" s="224"/>
      <c r="Z463" s="224"/>
    </row>
    <row r="464" spans="1:26" ht="12.75" customHeight="1" x14ac:dyDescent="0.35">
      <c r="A464" s="218" t="s">
        <v>2543</v>
      </c>
      <c r="B464" s="219" t="s">
        <v>2544</v>
      </c>
      <c r="C464" s="220" t="s">
        <v>89</v>
      </c>
      <c r="D464" s="205">
        <v>7.2</v>
      </c>
      <c r="E464" s="205">
        <v>12.26</v>
      </c>
      <c r="F464" s="205">
        <v>19.46</v>
      </c>
      <c r="G464" s="238"/>
      <c r="H464" s="223"/>
      <c r="I464" s="223"/>
      <c r="J464" s="224"/>
      <c r="K464" s="224"/>
      <c r="L464" s="224"/>
      <c r="M464" s="224"/>
      <c r="N464" s="224"/>
      <c r="O464" s="224"/>
      <c r="P464" s="224"/>
      <c r="Q464" s="224"/>
      <c r="R464" s="224"/>
      <c r="S464" s="224"/>
      <c r="T464" s="224"/>
      <c r="U464" s="224"/>
      <c r="V464" s="224"/>
      <c r="W464" s="224"/>
      <c r="X464" s="224"/>
      <c r="Y464" s="224"/>
      <c r="Z464" s="224"/>
    </row>
    <row r="465" spans="1:26" ht="12.75" customHeight="1" x14ac:dyDescent="0.35">
      <c r="A465" s="218" t="s">
        <v>2545</v>
      </c>
      <c r="B465" s="219" t="s">
        <v>2546</v>
      </c>
      <c r="C465" s="220" t="s">
        <v>89</v>
      </c>
      <c r="D465" s="205"/>
      <c r="E465" s="205">
        <v>12.26</v>
      </c>
      <c r="F465" s="205">
        <v>12.26</v>
      </c>
      <c r="G465" s="238"/>
      <c r="H465" s="244"/>
      <c r="I465" s="244"/>
      <c r="J465" s="239"/>
      <c r="K465" s="239"/>
      <c r="L465" s="239"/>
      <c r="M465" s="239"/>
      <c r="N465" s="239"/>
      <c r="O465" s="239"/>
      <c r="P465" s="239"/>
      <c r="Q465" s="239"/>
      <c r="R465" s="239"/>
      <c r="S465" s="239"/>
      <c r="T465" s="239"/>
      <c r="U465" s="239"/>
      <c r="V465" s="239"/>
      <c r="W465" s="239"/>
      <c r="X465" s="239"/>
      <c r="Y465" s="239"/>
      <c r="Z465" s="239"/>
    </row>
    <row r="466" spans="1:26" ht="12.75" customHeight="1" x14ac:dyDescent="0.35">
      <c r="A466" s="218" t="s">
        <v>570</v>
      </c>
      <c r="B466" s="219" t="s">
        <v>571</v>
      </c>
      <c r="C466" s="220"/>
      <c r="D466" s="205"/>
      <c r="E466" s="205"/>
      <c r="F466" s="205"/>
      <c r="G466" s="238"/>
      <c r="H466" s="239"/>
      <c r="I466" s="239"/>
      <c r="J466" s="239"/>
      <c r="K466" s="239"/>
      <c r="L466" s="239"/>
      <c r="M466" s="239"/>
      <c r="N466" s="239"/>
      <c r="O466" s="239"/>
      <c r="P466" s="239"/>
      <c r="Q466" s="239"/>
      <c r="R466" s="239"/>
      <c r="S466" s="239"/>
      <c r="T466" s="239"/>
      <c r="U466" s="239"/>
      <c r="V466" s="239"/>
      <c r="W466" s="239"/>
      <c r="X466" s="239"/>
      <c r="Y466" s="239"/>
      <c r="Z466" s="239"/>
    </row>
    <row r="467" spans="1:26" ht="12.75" customHeight="1" x14ac:dyDescent="0.35">
      <c r="A467" s="218" t="s">
        <v>2547</v>
      </c>
      <c r="B467" s="219" t="s">
        <v>2548</v>
      </c>
      <c r="C467" s="220" t="s">
        <v>89</v>
      </c>
      <c r="D467" s="205">
        <v>41.71</v>
      </c>
      <c r="E467" s="205">
        <v>18.13</v>
      </c>
      <c r="F467" s="205">
        <v>59.84</v>
      </c>
      <c r="G467" s="238"/>
      <c r="H467" s="224"/>
      <c r="I467" s="224"/>
      <c r="J467" s="224"/>
      <c r="K467" s="224"/>
      <c r="L467" s="224"/>
      <c r="M467" s="224"/>
      <c r="N467" s="224"/>
      <c r="O467" s="224"/>
      <c r="P467" s="224"/>
      <c r="Q467" s="224"/>
      <c r="R467" s="224"/>
      <c r="S467" s="224"/>
      <c r="T467" s="224"/>
      <c r="U467" s="224"/>
      <c r="V467" s="224"/>
      <c r="W467" s="224"/>
      <c r="X467" s="224"/>
      <c r="Y467" s="224"/>
      <c r="Z467" s="224"/>
    </row>
    <row r="468" spans="1:26" ht="12.75" customHeight="1" x14ac:dyDescent="0.35">
      <c r="A468" s="218" t="s">
        <v>572</v>
      </c>
      <c r="B468" s="219" t="s">
        <v>573</v>
      </c>
      <c r="C468" s="220"/>
      <c r="D468" s="205"/>
      <c r="E468" s="205"/>
      <c r="F468" s="205"/>
      <c r="G468" s="238"/>
      <c r="H468" s="224"/>
      <c r="I468" s="224"/>
      <c r="J468" s="224"/>
      <c r="K468" s="224"/>
      <c r="L468" s="224"/>
      <c r="M468" s="224"/>
      <c r="N468" s="224"/>
      <c r="O468" s="224"/>
      <c r="P468" s="224"/>
      <c r="Q468" s="224"/>
      <c r="R468" s="224"/>
      <c r="S468" s="224"/>
      <c r="T468" s="224"/>
      <c r="U468" s="224"/>
      <c r="V468" s="224"/>
      <c r="W468" s="224"/>
      <c r="X468" s="224"/>
      <c r="Y468" s="224"/>
      <c r="Z468" s="224"/>
    </row>
    <row r="469" spans="1:26" ht="12.75" customHeight="1" x14ac:dyDescent="0.35">
      <c r="A469" s="218" t="s">
        <v>574</v>
      </c>
      <c r="B469" s="219" t="s">
        <v>575</v>
      </c>
      <c r="C469" s="220"/>
      <c r="D469" s="205"/>
      <c r="E469" s="205"/>
      <c r="F469" s="205"/>
      <c r="G469" s="238"/>
      <c r="H469" s="223"/>
      <c r="I469" s="223"/>
      <c r="J469" s="224"/>
      <c r="K469" s="224"/>
      <c r="L469" s="224"/>
      <c r="M469" s="224"/>
      <c r="N469" s="224"/>
      <c r="O469" s="224"/>
      <c r="P469" s="224"/>
      <c r="Q469" s="224"/>
      <c r="R469" s="224"/>
      <c r="S469" s="224"/>
      <c r="T469" s="224"/>
      <c r="U469" s="224"/>
      <c r="V469" s="224"/>
      <c r="W469" s="224"/>
      <c r="X469" s="224"/>
      <c r="Y469" s="224"/>
      <c r="Z469" s="224"/>
    </row>
    <row r="470" spans="1:26" ht="12.75" customHeight="1" x14ac:dyDescent="0.35">
      <c r="A470" s="218" t="s">
        <v>2549</v>
      </c>
      <c r="B470" s="219" t="s">
        <v>2550</v>
      </c>
      <c r="C470" s="220" t="s">
        <v>579</v>
      </c>
      <c r="D470" s="205">
        <v>27.09</v>
      </c>
      <c r="E470" s="205">
        <v>110.38</v>
      </c>
      <c r="F470" s="205">
        <v>137.47</v>
      </c>
      <c r="G470" s="238"/>
      <c r="H470" s="224"/>
      <c r="I470" s="224"/>
      <c r="J470" s="224"/>
      <c r="K470" s="224"/>
      <c r="L470" s="224"/>
      <c r="M470" s="224"/>
      <c r="N470" s="224"/>
      <c r="O470" s="224"/>
      <c r="P470" s="224"/>
      <c r="Q470" s="224"/>
      <c r="R470" s="224"/>
      <c r="S470" s="224"/>
      <c r="T470" s="224"/>
      <c r="U470" s="224"/>
      <c r="V470" s="224"/>
      <c r="W470" s="224"/>
      <c r="X470" s="224"/>
      <c r="Y470" s="224"/>
      <c r="Z470" s="224"/>
    </row>
    <row r="471" spans="1:26" ht="12.75" customHeight="1" x14ac:dyDescent="0.35">
      <c r="A471" s="218" t="s">
        <v>576</v>
      </c>
      <c r="B471" s="219" t="s">
        <v>577</v>
      </c>
      <c r="C471" s="220"/>
      <c r="D471" s="205"/>
      <c r="E471" s="205"/>
      <c r="F471" s="205"/>
      <c r="G471" s="238"/>
      <c r="H471" s="223"/>
      <c r="I471" s="223"/>
      <c r="J471" s="224"/>
      <c r="K471" s="224"/>
      <c r="L471" s="224"/>
      <c r="M471" s="224"/>
      <c r="N471" s="224"/>
      <c r="O471" s="224"/>
      <c r="P471" s="224"/>
      <c r="Q471" s="224"/>
      <c r="R471" s="224"/>
      <c r="S471" s="224"/>
      <c r="T471" s="224"/>
      <c r="U471" s="224"/>
      <c r="V471" s="224"/>
      <c r="W471" s="224"/>
      <c r="X471" s="224"/>
      <c r="Y471" s="224"/>
      <c r="Z471" s="224"/>
    </row>
    <row r="472" spans="1:26" ht="12.75" customHeight="1" x14ac:dyDescent="0.35">
      <c r="A472" s="218" t="s">
        <v>53</v>
      </c>
      <c r="B472" s="219" t="s">
        <v>578</v>
      </c>
      <c r="C472" s="220" t="s">
        <v>579</v>
      </c>
      <c r="D472" s="205">
        <v>98.52</v>
      </c>
      <c r="E472" s="205">
        <v>12.26</v>
      </c>
      <c r="F472" s="205">
        <v>110.78</v>
      </c>
      <c r="G472" s="238"/>
      <c r="H472" s="223"/>
      <c r="I472" s="223"/>
      <c r="J472" s="224"/>
      <c r="K472" s="224"/>
      <c r="L472" s="224"/>
      <c r="M472" s="224"/>
      <c r="N472" s="224"/>
      <c r="O472" s="224"/>
      <c r="P472" s="224"/>
      <c r="Q472" s="224"/>
      <c r="R472" s="224"/>
      <c r="S472" s="224"/>
      <c r="T472" s="224"/>
      <c r="U472" s="224"/>
      <c r="V472" s="224"/>
      <c r="W472" s="224"/>
      <c r="X472" s="224"/>
      <c r="Y472" s="224"/>
      <c r="Z472" s="224"/>
    </row>
    <row r="473" spans="1:26" ht="12.75" customHeight="1" x14ac:dyDescent="0.35">
      <c r="A473" s="218" t="s">
        <v>2551</v>
      </c>
      <c r="B473" s="219" t="s">
        <v>2552</v>
      </c>
      <c r="C473" s="220" t="s">
        <v>579</v>
      </c>
      <c r="D473" s="205">
        <v>118.19</v>
      </c>
      <c r="E473" s="205">
        <v>12.26</v>
      </c>
      <c r="F473" s="205">
        <v>130.44999999999999</v>
      </c>
      <c r="G473" s="238"/>
      <c r="H473" s="223"/>
      <c r="I473" s="223"/>
      <c r="J473" s="224"/>
      <c r="K473" s="224"/>
      <c r="L473" s="224"/>
      <c r="M473" s="224"/>
      <c r="N473" s="224"/>
      <c r="O473" s="224"/>
      <c r="P473" s="224"/>
      <c r="Q473" s="224"/>
      <c r="R473" s="224"/>
      <c r="S473" s="224"/>
      <c r="T473" s="224"/>
      <c r="U473" s="224"/>
      <c r="V473" s="224"/>
      <c r="W473" s="224"/>
      <c r="X473" s="224"/>
      <c r="Y473" s="224"/>
      <c r="Z473" s="224"/>
    </row>
    <row r="474" spans="1:26" ht="12.75" customHeight="1" x14ac:dyDescent="0.35">
      <c r="A474" s="218" t="s">
        <v>2553</v>
      </c>
      <c r="B474" s="219" t="s">
        <v>2554</v>
      </c>
      <c r="C474" s="220" t="s">
        <v>579</v>
      </c>
      <c r="D474" s="205">
        <v>123.08</v>
      </c>
      <c r="E474" s="205">
        <v>12.26</v>
      </c>
      <c r="F474" s="205">
        <v>135.34</v>
      </c>
      <c r="G474" s="238"/>
      <c r="H474" s="223"/>
      <c r="I474" s="223"/>
      <c r="J474" s="224"/>
      <c r="K474" s="224"/>
      <c r="L474" s="224"/>
      <c r="M474" s="224"/>
      <c r="N474" s="224"/>
      <c r="O474" s="224"/>
      <c r="P474" s="224"/>
      <c r="Q474" s="224"/>
      <c r="R474" s="224"/>
      <c r="S474" s="224"/>
      <c r="T474" s="224"/>
      <c r="U474" s="224"/>
      <c r="V474" s="224"/>
      <c r="W474" s="224"/>
      <c r="X474" s="224"/>
      <c r="Y474" s="224"/>
      <c r="Z474" s="224"/>
    </row>
    <row r="475" spans="1:26" ht="12.75" customHeight="1" x14ac:dyDescent="0.35">
      <c r="A475" s="218" t="s">
        <v>2555</v>
      </c>
      <c r="B475" s="219" t="s">
        <v>2556</v>
      </c>
      <c r="C475" s="220" t="s">
        <v>579</v>
      </c>
      <c r="D475" s="205">
        <v>120.87</v>
      </c>
      <c r="E475" s="205">
        <v>12.26</v>
      </c>
      <c r="F475" s="205">
        <v>133.13</v>
      </c>
      <c r="G475" s="238"/>
      <c r="H475" s="224"/>
      <c r="I475" s="224"/>
      <c r="J475" s="224"/>
      <c r="K475" s="224"/>
      <c r="L475" s="224"/>
      <c r="M475" s="224"/>
      <c r="N475" s="224"/>
      <c r="O475" s="224"/>
      <c r="P475" s="224"/>
      <c r="Q475" s="224"/>
      <c r="R475" s="224"/>
      <c r="S475" s="224"/>
      <c r="T475" s="224"/>
      <c r="U475" s="224"/>
      <c r="V475" s="224"/>
      <c r="W475" s="224"/>
      <c r="X475" s="224"/>
      <c r="Y475" s="224"/>
      <c r="Z475" s="224"/>
    </row>
    <row r="476" spans="1:26" ht="12.75" customHeight="1" x14ac:dyDescent="0.35">
      <c r="A476" s="218" t="s">
        <v>2557</v>
      </c>
      <c r="B476" s="219" t="s">
        <v>2558</v>
      </c>
      <c r="C476" s="220" t="s">
        <v>2559</v>
      </c>
      <c r="D476" s="205">
        <v>274.29000000000002</v>
      </c>
      <c r="E476" s="205">
        <v>1.02</v>
      </c>
      <c r="F476" s="205">
        <v>275.31</v>
      </c>
      <c r="G476" s="238"/>
      <c r="H476" s="224"/>
      <c r="I476" s="224"/>
      <c r="J476" s="224"/>
      <c r="K476" s="224"/>
      <c r="L476" s="224"/>
      <c r="M476" s="224"/>
      <c r="N476" s="224"/>
      <c r="O476" s="224"/>
      <c r="P476" s="224"/>
      <c r="Q476" s="224"/>
      <c r="R476" s="224"/>
      <c r="S476" s="224"/>
      <c r="T476" s="224"/>
      <c r="U476" s="224"/>
      <c r="V476" s="224"/>
      <c r="W476" s="224"/>
      <c r="X476" s="224"/>
      <c r="Y476" s="224"/>
      <c r="Z476" s="224"/>
    </row>
    <row r="477" spans="1:26" ht="12.75" customHeight="1" x14ac:dyDescent="0.35">
      <c r="A477" s="218" t="s">
        <v>580</v>
      </c>
      <c r="B477" s="219" t="s">
        <v>581</v>
      </c>
      <c r="C477" s="220"/>
      <c r="D477" s="205"/>
      <c r="E477" s="205"/>
      <c r="F477" s="205"/>
      <c r="G477" s="238"/>
      <c r="H477" s="239"/>
      <c r="I477" s="239"/>
      <c r="J477" s="239"/>
      <c r="K477" s="239"/>
      <c r="L477" s="239"/>
      <c r="M477" s="239"/>
      <c r="N477" s="239"/>
      <c r="O477" s="239"/>
      <c r="P477" s="239"/>
      <c r="Q477" s="239"/>
      <c r="R477" s="239"/>
      <c r="S477" s="239"/>
      <c r="T477" s="239"/>
      <c r="U477" s="239"/>
      <c r="V477" s="239"/>
      <c r="W477" s="239"/>
      <c r="X477" s="239"/>
      <c r="Y477" s="239"/>
      <c r="Z477" s="239"/>
    </row>
    <row r="478" spans="1:26" ht="12.75" customHeight="1" x14ac:dyDescent="0.35">
      <c r="A478" s="218" t="s">
        <v>2560</v>
      </c>
      <c r="B478" s="219" t="s">
        <v>2561</v>
      </c>
      <c r="C478" s="220" t="s">
        <v>579</v>
      </c>
      <c r="D478" s="205">
        <v>21.13</v>
      </c>
      <c r="E478" s="205"/>
      <c r="F478" s="205">
        <v>21.13</v>
      </c>
      <c r="G478" s="238"/>
      <c r="H478" s="224"/>
      <c r="I478" s="224"/>
      <c r="J478" s="224"/>
      <c r="K478" s="224"/>
      <c r="L478" s="224"/>
      <c r="M478" s="224"/>
      <c r="N478" s="224"/>
      <c r="O478" s="224"/>
      <c r="P478" s="224"/>
      <c r="Q478" s="224"/>
      <c r="R478" s="224"/>
      <c r="S478" s="224"/>
      <c r="T478" s="224"/>
      <c r="U478" s="224"/>
      <c r="V478" s="224"/>
      <c r="W478" s="224"/>
      <c r="X478" s="224"/>
      <c r="Y478" s="224"/>
      <c r="Z478" s="224"/>
    </row>
    <row r="479" spans="1:26" ht="12.75" customHeight="1" x14ac:dyDescent="0.35">
      <c r="A479" s="218" t="s">
        <v>2562</v>
      </c>
      <c r="B479" s="219" t="s">
        <v>2563</v>
      </c>
      <c r="C479" s="220" t="s">
        <v>579</v>
      </c>
      <c r="D479" s="205">
        <v>39.61</v>
      </c>
      <c r="E479" s="205"/>
      <c r="F479" s="205">
        <v>39.61</v>
      </c>
      <c r="G479" s="238"/>
      <c r="H479" s="239"/>
      <c r="I479" s="239"/>
      <c r="J479" s="239"/>
      <c r="K479" s="239"/>
      <c r="L479" s="239"/>
      <c r="M479" s="239"/>
      <c r="N479" s="239"/>
      <c r="O479" s="239"/>
      <c r="P479" s="239"/>
      <c r="Q479" s="239"/>
      <c r="R479" s="239"/>
      <c r="S479" s="239"/>
      <c r="T479" s="239"/>
      <c r="U479" s="239"/>
      <c r="V479" s="239"/>
      <c r="W479" s="239"/>
      <c r="X479" s="239"/>
      <c r="Y479" s="239"/>
      <c r="Z479" s="239"/>
    </row>
    <row r="480" spans="1:26" ht="12.75" customHeight="1" x14ac:dyDescent="0.35">
      <c r="A480" s="218" t="s">
        <v>2564</v>
      </c>
      <c r="B480" s="219" t="s">
        <v>2565</v>
      </c>
      <c r="C480" s="220" t="s">
        <v>579</v>
      </c>
      <c r="D480" s="205">
        <v>49.18</v>
      </c>
      <c r="E480" s="205"/>
      <c r="F480" s="205">
        <v>49.18</v>
      </c>
      <c r="G480" s="238"/>
      <c r="H480" s="224"/>
      <c r="I480" s="224"/>
      <c r="J480" s="224"/>
      <c r="K480" s="224"/>
      <c r="L480" s="224"/>
      <c r="M480" s="224"/>
      <c r="N480" s="224"/>
      <c r="O480" s="224"/>
      <c r="P480" s="224"/>
      <c r="Q480" s="224"/>
      <c r="R480" s="224"/>
      <c r="S480" s="224"/>
      <c r="T480" s="224"/>
      <c r="U480" s="224"/>
      <c r="V480" s="224"/>
      <c r="W480" s="224"/>
      <c r="X480" s="224"/>
      <c r="Y480" s="224"/>
      <c r="Z480" s="224"/>
    </row>
    <row r="481" spans="1:26" ht="12.75" customHeight="1" x14ac:dyDescent="0.35">
      <c r="A481" s="218" t="s">
        <v>2566</v>
      </c>
      <c r="B481" s="219" t="s">
        <v>2567</v>
      </c>
      <c r="C481" s="220" t="s">
        <v>579</v>
      </c>
      <c r="D481" s="205">
        <v>55.93</v>
      </c>
      <c r="E481" s="205"/>
      <c r="F481" s="205">
        <v>55.93</v>
      </c>
      <c r="G481" s="238"/>
      <c r="H481" s="224"/>
      <c r="I481" s="224"/>
      <c r="J481" s="224"/>
      <c r="K481" s="224"/>
      <c r="L481" s="224"/>
      <c r="M481" s="224"/>
      <c r="N481" s="224"/>
      <c r="O481" s="224"/>
      <c r="P481" s="224"/>
      <c r="Q481" s="224"/>
      <c r="R481" s="224"/>
      <c r="S481" s="224"/>
      <c r="T481" s="224"/>
      <c r="U481" s="224"/>
      <c r="V481" s="224"/>
      <c r="W481" s="224"/>
      <c r="X481" s="224"/>
      <c r="Y481" s="224"/>
      <c r="Z481" s="224"/>
    </row>
    <row r="482" spans="1:26" ht="12.75" customHeight="1" x14ac:dyDescent="0.35">
      <c r="A482" s="218" t="s">
        <v>2568</v>
      </c>
      <c r="B482" s="219" t="s">
        <v>2569</v>
      </c>
      <c r="C482" s="220" t="s">
        <v>2570</v>
      </c>
      <c r="D482" s="205">
        <v>2.8</v>
      </c>
      <c r="E482" s="205"/>
      <c r="F482" s="205">
        <v>2.8</v>
      </c>
      <c r="G482" s="238"/>
      <c r="H482" s="224"/>
      <c r="I482" s="224"/>
      <c r="J482" s="224"/>
      <c r="K482" s="224"/>
      <c r="L482" s="224"/>
      <c r="M482" s="224"/>
      <c r="N482" s="224"/>
      <c r="O482" s="224"/>
      <c r="P482" s="224"/>
      <c r="Q482" s="224"/>
      <c r="R482" s="224"/>
      <c r="S482" s="224"/>
      <c r="T482" s="224"/>
      <c r="U482" s="224"/>
      <c r="V482" s="224"/>
      <c r="W482" s="224"/>
      <c r="X482" s="224"/>
      <c r="Y482" s="224"/>
      <c r="Z482" s="224"/>
    </row>
    <row r="483" spans="1:26" ht="12.75" customHeight="1" x14ac:dyDescent="0.35">
      <c r="A483" s="218" t="s">
        <v>2571</v>
      </c>
      <c r="B483" s="219" t="s">
        <v>2572</v>
      </c>
      <c r="C483" s="220" t="s">
        <v>579</v>
      </c>
      <c r="D483" s="205">
        <v>17.13</v>
      </c>
      <c r="E483" s="205"/>
      <c r="F483" s="205">
        <v>17.13</v>
      </c>
      <c r="G483" s="238"/>
      <c r="H483" s="239"/>
      <c r="I483" s="239"/>
      <c r="J483" s="239"/>
      <c r="K483" s="239"/>
      <c r="L483" s="239"/>
      <c r="M483" s="239"/>
      <c r="N483" s="239"/>
      <c r="O483" s="239"/>
      <c r="P483" s="239"/>
      <c r="Q483" s="239"/>
      <c r="R483" s="239"/>
      <c r="S483" s="239"/>
      <c r="T483" s="239"/>
      <c r="U483" s="239"/>
      <c r="V483" s="239"/>
      <c r="W483" s="239"/>
      <c r="X483" s="239"/>
      <c r="Y483" s="239"/>
      <c r="Z483" s="239"/>
    </row>
    <row r="484" spans="1:26" ht="12.75" customHeight="1" x14ac:dyDescent="0.35">
      <c r="A484" s="218" t="s">
        <v>582</v>
      </c>
      <c r="B484" s="219" t="s">
        <v>583</v>
      </c>
      <c r="C484" s="220"/>
      <c r="D484" s="205"/>
      <c r="E484" s="205"/>
      <c r="F484" s="205"/>
      <c r="G484" s="238"/>
      <c r="H484" s="224"/>
      <c r="I484" s="224"/>
      <c r="J484" s="224"/>
      <c r="K484" s="224"/>
      <c r="L484" s="224"/>
      <c r="M484" s="224"/>
      <c r="N484" s="224"/>
      <c r="O484" s="224"/>
      <c r="P484" s="224"/>
      <c r="Q484" s="224"/>
      <c r="R484" s="224"/>
      <c r="S484" s="224"/>
      <c r="T484" s="224"/>
      <c r="U484" s="224"/>
      <c r="V484" s="224"/>
      <c r="W484" s="224"/>
      <c r="X484" s="224"/>
      <c r="Y484" s="224"/>
      <c r="Z484" s="224"/>
    </row>
    <row r="485" spans="1:26" ht="12.75" customHeight="1" x14ac:dyDescent="0.35">
      <c r="A485" s="218" t="s">
        <v>2573</v>
      </c>
      <c r="B485" s="219" t="s">
        <v>2574</v>
      </c>
      <c r="C485" s="220" t="s">
        <v>2559</v>
      </c>
      <c r="D485" s="205">
        <v>47.81</v>
      </c>
      <c r="E485" s="205"/>
      <c r="F485" s="205">
        <v>47.81</v>
      </c>
      <c r="G485" s="238"/>
      <c r="H485" s="224"/>
      <c r="I485" s="224"/>
      <c r="J485" s="224"/>
      <c r="K485" s="224"/>
      <c r="L485" s="224"/>
      <c r="M485" s="224"/>
      <c r="N485" s="224"/>
      <c r="O485" s="224"/>
      <c r="P485" s="224"/>
      <c r="Q485" s="224"/>
      <c r="R485" s="224"/>
      <c r="S485" s="224"/>
      <c r="T485" s="224"/>
      <c r="U485" s="224"/>
      <c r="V485" s="224"/>
      <c r="W485" s="224"/>
      <c r="X485" s="224"/>
      <c r="Y485" s="224"/>
      <c r="Z485" s="224"/>
    </row>
    <row r="486" spans="1:26" ht="12.75" customHeight="1" x14ac:dyDescent="0.35">
      <c r="A486" s="218" t="s">
        <v>2575</v>
      </c>
      <c r="B486" s="219" t="s">
        <v>2576</v>
      </c>
      <c r="C486" s="220" t="s">
        <v>579</v>
      </c>
      <c r="D486" s="205">
        <v>30.89</v>
      </c>
      <c r="E486" s="205"/>
      <c r="F486" s="205">
        <v>30.89</v>
      </c>
      <c r="G486" s="238"/>
      <c r="H486" s="223"/>
      <c r="I486" s="223"/>
      <c r="J486" s="224"/>
      <c r="K486" s="224"/>
      <c r="L486" s="224"/>
      <c r="M486" s="224"/>
      <c r="N486" s="224"/>
      <c r="O486" s="224"/>
      <c r="P486" s="224"/>
      <c r="Q486" s="224"/>
      <c r="R486" s="224"/>
      <c r="S486" s="224"/>
      <c r="T486" s="224"/>
      <c r="U486" s="224"/>
      <c r="V486" s="224"/>
      <c r="W486" s="224"/>
      <c r="X486" s="224"/>
      <c r="Y486" s="224"/>
      <c r="Z486" s="224"/>
    </row>
    <row r="487" spans="1:26" ht="12.75" customHeight="1" x14ac:dyDescent="0.35">
      <c r="A487" s="218" t="s">
        <v>2577</v>
      </c>
      <c r="B487" s="219" t="s">
        <v>2578</v>
      </c>
      <c r="C487" s="220" t="s">
        <v>2559</v>
      </c>
      <c r="D487" s="205">
        <v>913.05</v>
      </c>
      <c r="E487" s="205"/>
      <c r="F487" s="205">
        <v>913.05</v>
      </c>
      <c r="G487" s="238"/>
      <c r="H487" s="224"/>
      <c r="I487" s="224"/>
      <c r="J487" s="224"/>
      <c r="K487" s="224"/>
      <c r="L487" s="224"/>
      <c r="M487" s="224"/>
      <c r="N487" s="224"/>
      <c r="O487" s="224"/>
      <c r="P487" s="224"/>
      <c r="Q487" s="224"/>
      <c r="R487" s="224"/>
      <c r="S487" s="224"/>
      <c r="T487" s="224"/>
      <c r="U487" s="224"/>
      <c r="V487" s="224"/>
      <c r="W487" s="224"/>
      <c r="X487" s="224"/>
      <c r="Y487" s="224"/>
      <c r="Z487" s="224"/>
    </row>
    <row r="488" spans="1:26" ht="12.75" customHeight="1" x14ac:dyDescent="0.35">
      <c r="A488" s="218" t="s">
        <v>584</v>
      </c>
      <c r="B488" s="219" t="s">
        <v>585</v>
      </c>
      <c r="C488" s="220"/>
      <c r="D488" s="205"/>
      <c r="E488" s="205"/>
      <c r="F488" s="205"/>
      <c r="G488" s="238"/>
      <c r="H488" s="224"/>
      <c r="I488" s="224"/>
      <c r="J488" s="224"/>
      <c r="K488" s="224"/>
      <c r="L488" s="224"/>
      <c r="M488" s="224"/>
      <c r="N488" s="224"/>
      <c r="O488" s="224"/>
      <c r="P488" s="224"/>
      <c r="Q488" s="224"/>
      <c r="R488" s="224"/>
      <c r="S488" s="224"/>
      <c r="T488" s="224"/>
      <c r="U488" s="224"/>
      <c r="V488" s="224"/>
      <c r="W488" s="224"/>
      <c r="X488" s="224"/>
      <c r="Y488" s="224"/>
      <c r="Z488" s="224"/>
    </row>
    <row r="489" spans="1:26" ht="12.75" customHeight="1" x14ac:dyDescent="0.35">
      <c r="A489" s="218" t="s">
        <v>2579</v>
      </c>
      <c r="B489" s="219" t="s">
        <v>2580</v>
      </c>
      <c r="C489" s="220" t="s">
        <v>579</v>
      </c>
      <c r="D489" s="205">
        <v>5.52</v>
      </c>
      <c r="E489" s="205"/>
      <c r="F489" s="205">
        <v>5.52</v>
      </c>
      <c r="G489" s="238"/>
      <c r="H489" s="224"/>
      <c r="I489" s="224"/>
      <c r="J489" s="224"/>
      <c r="K489" s="224"/>
      <c r="L489" s="224"/>
      <c r="M489" s="224"/>
      <c r="N489" s="224"/>
      <c r="O489" s="224"/>
      <c r="P489" s="224"/>
      <c r="Q489" s="224"/>
      <c r="R489" s="224"/>
      <c r="S489" s="224"/>
      <c r="T489" s="224"/>
      <c r="U489" s="224"/>
      <c r="V489" s="224"/>
      <c r="W489" s="224"/>
      <c r="X489" s="224"/>
      <c r="Y489" s="224"/>
      <c r="Z489" s="224"/>
    </row>
    <row r="490" spans="1:26" ht="12.75" customHeight="1" x14ac:dyDescent="0.35">
      <c r="A490" s="218" t="s">
        <v>50</v>
      </c>
      <c r="B490" s="219" t="s">
        <v>586</v>
      </c>
      <c r="C490" s="220" t="s">
        <v>579</v>
      </c>
      <c r="D490" s="205">
        <v>8.75</v>
      </c>
      <c r="E490" s="205"/>
      <c r="F490" s="205">
        <v>8.75</v>
      </c>
      <c r="G490" s="238"/>
      <c r="H490" s="224"/>
      <c r="I490" s="224"/>
      <c r="J490" s="224"/>
      <c r="K490" s="224"/>
      <c r="L490" s="224"/>
      <c r="M490" s="224"/>
      <c r="N490" s="224"/>
      <c r="O490" s="224"/>
      <c r="P490" s="224"/>
      <c r="Q490" s="224"/>
      <c r="R490" s="224"/>
      <c r="S490" s="224"/>
      <c r="T490" s="224"/>
      <c r="U490" s="224"/>
      <c r="V490" s="224"/>
      <c r="W490" s="224"/>
      <c r="X490" s="224"/>
      <c r="Y490" s="224"/>
      <c r="Z490" s="224"/>
    </row>
    <row r="491" spans="1:26" ht="12.75" customHeight="1" x14ac:dyDescent="0.35">
      <c r="A491" s="218" t="s">
        <v>2581</v>
      </c>
      <c r="B491" s="219" t="s">
        <v>2582</v>
      </c>
      <c r="C491" s="220" t="s">
        <v>579</v>
      </c>
      <c r="D491" s="205">
        <v>13.06</v>
      </c>
      <c r="E491" s="205"/>
      <c r="F491" s="205">
        <v>13.06</v>
      </c>
      <c r="G491" s="238"/>
      <c r="H491" s="224"/>
      <c r="I491" s="224"/>
      <c r="J491" s="224"/>
      <c r="K491" s="224"/>
      <c r="L491" s="224"/>
      <c r="M491" s="224"/>
      <c r="N491" s="224"/>
      <c r="O491" s="224"/>
      <c r="P491" s="224"/>
      <c r="Q491" s="224"/>
      <c r="R491" s="224"/>
      <c r="S491" s="224"/>
      <c r="T491" s="224"/>
      <c r="U491" s="224"/>
      <c r="V491" s="224"/>
      <c r="W491" s="224"/>
      <c r="X491" s="224"/>
      <c r="Y491" s="224"/>
      <c r="Z491" s="224"/>
    </row>
    <row r="492" spans="1:26" ht="12.75" customHeight="1" x14ac:dyDescent="0.35">
      <c r="A492" s="218" t="s">
        <v>2583</v>
      </c>
      <c r="B492" s="219" t="s">
        <v>2584</v>
      </c>
      <c r="C492" s="220" t="s">
        <v>579</v>
      </c>
      <c r="D492" s="205">
        <v>14.43</v>
      </c>
      <c r="E492" s="205"/>
      <c r="F492" s="205">
        <v>14.43</v>
      </c>
      <c r="G492" s="238"/>
      <c r="H492" s="224"/>
      <c r="I492" s="224"/>
      <c r="J492" s="224"/>
      <c r="K492" s="224"/>
      <c r="L492" s="224"/>
      <c r="M492" s="224"/>
      <c r="N492" s="224"/>
      <c r="O492" s="224"/>
      <c r="P492" s="224"/>
      <c r="Q492" s="224"/>
      <c r="R492" s="224"/>
      <c r="S492" s="224"/>
      <c r="T492" s="224"/>
      <c r="U492" s="224"/>
      <c r="V492" s="224"/>
      <c r="W492" s="224"/>
      <c r="X492" s="224"/>
      <c r="Y492" s="224"/>
      <c r="Z492" s="224"/>
    </row>
    <row r="493" spans="1:26" ht="12.75" customHeight="1" x14ac:dyDescent="0.35">
      <c r="A493" s="218" t="s">
        <v>2585</v>
      </c>
      <c r="B493" s="219" t="s">
        <v>2586</v>
      </c>
      <c r="C493" s="220" t="s">
        <v>579</v>
      </c>
      <c r="D493" s="205">
        <v>19.29</v>
      </c>
      <c r="E493" s="205"/>
      <c r="F493" s="205">
        <v>19.29</v>
      </c>
      <c r="G493" s="238"/>
      <c r="H493" s="224"/>
      <c r="I493" s="224"/>
      <c r="J493" s="224"/>
      <c r="K493" s="224"/>
      <c r="L493" s="224"/>
      <c r="M493" s="224"/>
      <c r="N493" s="224"/>
      <c r="O493" s="224"/>
      <c r="P493" s="224"/>
      <c r="Q493" s="224"/>
      <c r="R493" s="224"/>
      <c r="S493" s="224"/>
      <c r="T493" s="224"/>
      <c r="U493" s="224"/>
      <c r="V493" s="224"/>
      <c r="W493" s="224"/>
      <c r="X493" s="224"/>
      <c r="Y493" s="224"/>
      <c r="Z493" s="224"/>
    </row>
    <row r="494" spans="1:26" ht="12.75" customHeight="1" x14ac:dyDescent="0.35">
      <c r="A494" s="218" t="s">
        <v>2587</v>
      </c>
      <c r="B494" s="219" t="s">
        <v>2588</v>
      </c>
      <c r="C494" s="220" t="s">
        <v>579</v>
      </c>
      <c r="D494" s="205">
        <v>28.91</v>
      </c>
      <c r="E494" s="205"/>
      <c r="F494" s="205">
        <v>28.91</v>
      </c>
      <c r="G494" s="238"/>
      <c r="H494" s="224"/>
      <c r="I494" s="224"/>
      <c r="J494" s="224"/>
      <c r="K494" s="224"/>
      <c r="L494" s="224"/>
      <c r="M494" s="224"/>
      <c r="N494" s="224"/>
      <c r="O494" s="224"/>
      <c r="P494" s="224"/>
      <c r="Q494" s="224"/>
      <c r="R494" s="224"/>
      <c r="S494" s="224"/>
      <c r="T494" s="224"/>
      <c r="U494" s="224"/>
      <c r="V494" s="224"/>
      <c r="W494" s="224"/>
      <c r="X494" s="224"/>
      <c r="Y494" s="224"/>
      <c r="Z494" s="224"/>
    </row>
    <row r="495" spans="1:26" ht="12.75" customHeight="1" x14ac:dyDescent="0.35">
      <c r="A495" s="218" t="s">
        <v>52</v>
      </c>
      <c r="B495" s="219" t="s">
        <v>587</v>
      </c>
      <c r="C495" s="220" t="s">
        <v>579</v>
      </c>
      <c r="D495" s="205">
        <v>38.5</v>
      </c>
      <c r="E495" s="205"/>
      <c r="F495" s="205">
        <v>38.5</v>
      </c>
      <c r="G495" s="238"/>
      <c r="H495" s="224"/>
      <c r="I495" s="224"/>
      <c r="J495" s="224"/>
      <c r="K495" s="224"/>
      <c r="L495" s="224"/>
      <c r="M495" s="224"/>
      <c r="N495" s="224"/>
      <c r="O495" s="224"/>
      <c r="P495" s="224"/>
      <c r="Q495" s="224"/>
      <c r="R495" s="224"/>
      <c r="S495" s="224"/>
      <c r="T495" s="224"/>
      <c r="U495" s="224"/>
      <c r="V495" s="224"/>
      <c r="W495" s="224"/>
      <c r="X495" s="224"/>
      <c r="Y495" s="224"/>
      <c r="Z495" s="224"/>
    </row>
    <row r="496" spans="1:26" ht="12.75" customHeight="1" x14ac:dyDescent="0.35">
      <c r="A496" s="218" t="s">
        <v>2589</v>
      </c>
      <c r="B496" s="219" t="s">
        <v>2590</v>
      </c>
      <c r="C496" s="220" t="s">
        <v>2570</v>
      </c>
      <c r="D496" s="205">
        <v>1.86</v>
      </c>
      <c r="E496" s="205"/>
      <c r="F496" s="205">
        <v>1.86</v>
      </c>
      <c r="G496" s="238"/>
      <c r="H496" s="224"/>
      <c r="I496" s="224"/>
      <c r="J496" s="224"/>
      <c r="K496" s="224"/>
      <c r="L496" s="224"/>
      <c r="M496" s="224"/>
      <c r="N496" s="224"/>
      <c r="O496" s="224"/>
      <c r="P496" s="224"/>
      <c r="Q496" s="224"/>
      <c r="R496" s="224"/>
      <c r="S496" s="224"/>
      <c r="T496" s="224"/>
      <c r="U496" s="224"/>
      <c r="V496" s="224"/>
      <c r="W496" s="224"/>
      <c r="X496" s="224"/>
      <c r="Y496" s="224"/>
      <c r="Z496" s="224"/>
    </row>
    <row r="497" spans="1:26" ht="12.75" customHeight="1" x14ac:dyDescent="0.35">
      <c r="A497" s="218" t="s">
        <v>2591</v>
      </c>
      <c r="B497" s="219" t="s">
        <v>2592</v>
      </c>
      <c r="C497" s="220" t="s">
        <v>579</v>
      </c>
      <c r="D497" s="205">
        <v>15.05</v>
      </c>
      <c r="E497" s="205"/>
      <c r="F497" s="205">
        <v>15.05</v>
      </c>
      <c r="G497" s="238"/>
      <c r="H497" s="223"/>
      <c r="I497" s="223"/>
      <c r="J497" s="224"/>
      <c r="K497" s="224"/>
      <c r="L497" s="224"/>
      <c r="M497" s="224"/>
      <c r="N497" s="224"/>
      <c r="O497" s="224"/>
      <c r="P497" s="224"/>
      <c r="Q497" s="224"/>
      <c r="R497" s="224"/>
      <c r="S497" s="224"/>
      <c r="T497" s="224"/>
      <c r="U497" s="224"/>
      <c r="V497" s="224"/>
      <c r="W497" s="224"/>
      <c r="X497" s="224"/>
      <c r="Y497" s="224"/>
      <c r="Z497" s="224"/>
    </row>
    <row r="498" spans="1:26" ht="12.75" customHeight="1" x14ac:dyDescent="0.35">
      <c r="A498" s="218" t="s">
        <v>2593</v>
      </c>
      <c r="B498" s="219" t="s">
        <v>2594</v>
      </c>
      <c r="C498" s="220" t="s">
        <v>579</v>
      </c>
      <c r="D498" s="205">
        <v>20.75</v>
      </c>
      <c r="E498" s="205"/>
      <c r="F498" s="205">
        <v>20.75</v>
      </c>
      <c r="G498" s="238"/>
      <c r="H498" s="224"/>
      <c r="I498" s="224"/>
      <c r="J498" s="224"/>
      <c r="K498" s="224"/>
      <c r="L498" s="224"/>
      <c r="M498" s="224"/>
      <c r="N498" s="224"/>
      <c r="O498" s="224"/>
      <c r="P498" s="224"/>
      <c r="Q498" s="224"/>
      <c r="R498" s="224"/>
      <c r="S498" s="224"/>
      <c r="T498" s="224"/>
      <c r="U498" s="224"/>
      <c r="V498" s="224"/>
      <c r="W498" s="224"/>
      <c r="X498" s="224"/>
      <c r="Y498" s="224"/>
      <c r="Z498" s="224"/>
    </row>
    <row r="499" spans="1:26" ht="12.75" customHeight="1" x14ac:dyDescent="0.35">
      <c r="A499" s="218" t="s">
        <v>2595</v>
      </c>
      <c r="B499" s="219" t="s">
        <v>2596</v>
      </c>
      <c r="C499" s="220" t="s">
        <v>579</v>
      </c>
      <c r="D499" s="205">
        <v>21.66</v>
      </c>
      <c r="E499" s="205"/>
      <c r="F499" s="205">
        <v>21.66</v>
      </c>
      <c r="G499" s="238"/>
      <c r="H499" s="223"/>
      <c r="I499" s="223"/>
      <c r="J499" s="224"/>
      <c r="K499" s="224"/>
      <c r="L499" s="224"/>
      <c r="M499" s="224"/>
      <c r="N499" s="224"/>
      <c r="O499" s="224"/>
      <c r="P499" s="224"/>
      <c r="Q499" s="224"/>
      <c r="R499" s="224"/>
      <c r="S499" s="224"/>
      <c r="T499" s="224"/>
      <c r="U499" s="224"/>
      <c r="V499" s="224"/>
      <c r="W499" s="224"/>
      <c r="X499" s="224"/>
      <c r="Y499" s="224"/>
      <c r="Z499" s="224"/>
    </row>
    <row r="500" spans="1:26" ht="12.75" customHeight="1" x14ac:dyDescent="0.35">
      <c r="A500" s="218" t="s">
        <v>2597</v>
      </c>
      <c r="B500" s="219" t="s">
        <v>2598</v>
      </c>
      <c r="C500" s="220" t="s">
        <v>579</v>
      </c>
      <c r="D500" s="205">
        <v>27.68</v>
      </c>
      <c r="E500" s="205"/>
      <c r="F500" s="205">
        <v>27.68</v>
      </c>
      <c r="G500" s="238"/>
      <c r="H500" s="224"/>
      <c r="I500" s="224"/>
      <c r="J500" s="224"/>
      <c r="K500" s="224"/>
      <c r="L500" s="224"/>
      <c r="M500" s="224"/>
      <c r="N500" s="224"/>
      <c r="O500" s="224"/>
      <c r="P500" s="224"/>
      <c r="Q500" s="224"/>
      <c r="R500" s="224"/>
      <c r="S500" s="224"/>
      <c r="T500" s="224"/>
      <c r="U500" s="224"/>
      <c r="V500" s="224"/>
      <c r="W500" s="224"/>
      <c r="X500" s="224"/>
      <c r="Y500" s="224"/>
      <c r="Z500" s="224"/>
    </row>
    <row r="501" spans="1:26" ht="12.75" customHeight="1" x14ac:dyDescent="0.35">
      <c r="A501" s="218" t="s">
        <v>2599</v>
      </c>
      <c r="B501" s="219" t="s">
        <v>2600</v>
      </c>
      <c r="C501" s="220" t="s">
        <v>579</v>
      </c>
      <c r="D501" s="205">
        <v>41.51</v>
      </c>
      <c r="E501" s="205"/>
      <c r="F501" s="205">
        <v>41.51</v>
      </c>
      <c r="G501" s="238"/>
      <c r="H501" s="224"/>
      <c r="I501" s="224"/>
      <c r="J501" s="224"/>
      <c r="K501" s="224"/>
      <c r="L501" s="224"/>
      <c r="M501" s="224"/>
      <c r="N501" s="224"/>
      <c r="O501" s="224"/>
      <c r="P501" s="224"/>
      <c r="Q501" s="224"/>
      <c r="R501" s="224"/>
      <c r="S501" s="224"/>
      <c r="T501" s="224"/>
      <c r="U501" s="224"/>
      <c r="V501" s="224"/>
      <c r="W501" s="224"/>
      <c r="X501" s="224"/>
      <c r="Y501" s="224"/>
      <c r="Z501" s="224"/>
    </row>
    <row r="502" spans="1:26" ht="12.75" customHeight="1" x14ac:dyDescent="0.35">
      <c r="A502" s="245" t="s">
        <v>2601</v>
      </c>
      <c r="B502" s="219" t="s">
        <v>2602</v>
      </c>
      <c r="C502" s="246" t="s">
        <v>579</v>
      </c>
      <c r="D502" s="205">
        <v>55.33</v>
      </c>
      <c r="E502" s="205"/>
      <c r="F502" s="205">
        <v>55.33</v>
      </c>
      <c r="G502" s="238"/>
      <c r="H502" s="224"/>
      <c r="I502" s="224"/>
      <c r="J502" s="224"/>
      <c r="K502" s="224"/>
      <c r="L502" s="224"/>
      <c r="M502" s="224"/>
      <c r="N502" s="224"/>
      <c r="O502" s="224"/>
      <c r="P502" s="224"/>
      <c r="Q502" s="224"/>
      <c r="R502" s="224"/>
      <c r="S502" s="224"/>
      <c r="T502" s="224"/>
      <c r="U502" s="224"/>
      <c r="V502" s="224"/>
      <c r="W502" s="224"/>
      <c r="X502" s="224"/>
      <c r="Y502" s="224"/>
      <c r="Z502" s="224"/>
    </row>
    <row r="503" spans="1:26" ht="12.75" customHeight="1" x14ac:dyDescent="0.35">
      <c r="A503" s="218" t="s">
        <v>2603</v>
      </c>
      <c r="B503" s="219" t="s">
        <v>2604</v>
      </c>
      <c r="C503" s="220" t="s">
        <v>2570</v>
      </c>
      <c r="D503" s="205">
        <v>2.68</v>
      </c>
      <c r="E503" s="205"/>
      <c r="F503" s="205">
        <v>2.68</v>
      </c>
      <c r="G503" s="238"/>
      <c r="H503" s="224"/>
      <c r="I503" s="224"/>
      <c r="J503" s="224"/>
      <c r="K503" s="224"/>
      <c r="L503" s="224"/>
      <c r="M503" s="224"/>
      <c r="N503" s="224"/>
      <c r="O503" s="224"/>
      <c r="P503" s="224"/>
      <c r="Q503" s="224"/>
      <c r="R503" s="224"/>
      <c r="S503" s="224"/>
      <c r="T503" s="224"/>
      <c r="U503" s="224"/>
      <c r="V503" s="224"/>
      <c r="W503" s="224"/>
      <c r="X503" s="224"/>
      <c r="Y503" s="224"/>
      <c r="Z503" s="224"/>
    </row>
    <row r="504" spans="1:26" ht="12.75" customHeight="1" x14ac:dyDescent="0.35">
      <c r="A504" s="218" t="s">
        <v>8259</v>
      </c>
      <c r="B504" s="219" t="s">
        <v>8260</v>
      </c>
      <c r="C504" s="220" t="s">
        <v>2570</v>
      </c>
      <c r="D504" s="205">
        <v>2.69</v>
      </c>
      <c r="E504" s="205"/>
      <c r="F504" s="205">
        <v>2.69</v>
      </c>
      <c r="G504" s="238"/>
      <c r="H504" s="239"/>
      <c r="I504" s="239"/>
      <c r="J504" s="239"/>
      <c r="K504" s="239"/>
      <c r="L504" s="239"/>
      <c r="M504" s="239"/>
      <c r="N504" s="239"/>
      <c r="O504" s="239"/>
      <c r="P504" s="239"/>
      <c r="Q504" s="239"/>
      <c r="R504" s="239"/>
      <c r="S504" s="239"/>
      <c r="T504" s="239"/>
      <c r="U504" s="239"/>
      <c r="V504" s="239"/>
      <c r="W504" s="239"/>
      <c r="X504" s="239"/>
      <c r="Y504" s="239"/>
      <c r="Z504" s="239"/>
    </row>
    <row r="505" spans="1:26" ht="12.75" customHeight="1" x14ac:dyDescent="0.35">
      <c r="A505" s="218" t="s">
        <v>588</v>
      </c>
      <c r="B505" s="219" t="s">
        <v>589</v>
      </c>
      <c r="C505" s="220"/>
      <c r="D505" s="205"/>
      <c r="E505" s="205"/>
      <c r="F505" s="205"/>
      <c r="G505" s="238"/>
      <c r="H505" s="224"/>
      <c r="I505" s="224"/>
      <c r="J505" s="224"/>
      <c r="K505" s="224"/>
      <c r="L505" s="224"/>
      <c r="M505" s="224"/>
      <c r="N505" s="224"/>
      <c r="O505" s="224"/>
      <c r="P505" s="224"/>
      <c r="Q505" s="224"/>
      <c r="R505" s="224"/>
      <c r="S505" s="224"/>
      <c r="T505" s="224"/>
      <c r="U505" s="224"/>
      <c r="V505" s="224"/>
      <c r="W505" s="224"/>
      <c r="X505" s="224"/>
      <c r="Y505" s="224"/>
      <c r="Z505" s="224"/>
    </row>
    <row r="506" spans="1:26" ht="12.75" customHeight="1" x14ac:dyDescent="0.35">
      <c r="A506" s="218" t="s">
        <v>590</v>
      </c>
      <c r="B506" s="219" t="s">
        <v>591</v>
      </c>
      <c r="C506" s="220"/>
      <c r="D506" s="205"/>
      <c r="E506" s="205"/>
      <c r="F506" s="205"/>
      <c r="G506" s="238"/>
      <c r="H506" s="224"/>
      <c r="I506" s="224"/>
      <c r="J506" s="224"/>
      <c r="K506" s="224"/>
      <c r="L506" s="224"/>
      <c r="M506" s="224"/>
      <c r="N506" s="224"/>
      <c r="O506" s="224"/>
      <c r="P506" s="224"/>
      <c r="Q506" s="224"/>
      <c r="R506" s="224"/>
      <c r="S506" s="224"/>
      <c r="T506" s="224"/>
      <c r="U506" s="224"/>
      <c r="V506" s="224"/>
      <c r="W506" s="224"/>
      <c r="X506" s="224"/>
      <c r="Y506" s="224"/>
      <c r="Z506" s="224"/>
    </row>
    <row r="507" spans="1:26" ht="12.75" customHeight="1" x14ac:dyDescent="0.35">
      <c r="A507" s="218" t="s">
        <v>2605</v>
      </c>
      <c r="B507" s="219" t="s">
        <v>2606</v>
      </c>
      <c r="C507" s="220" t="s">
        <v>579</v>
      </c>
      <c r="D507" s="205"/>
      <c r="E507" s="205">
        <v>51.1</v>
      </c>
      <c r="F507" s="205">
        <v>51.1</v>
      </c>
      <c r="G507" s="238"/>
      <c r="H507" s="224"/>
      <c r="I507" s="224"/>
      <c r="J507" s="224"/>
      <c r="K507" s="224"/>
      <c r="L507" s="224"/>
      <c r="M507" s="224"/>
      <c r="N507" s="224"/>
      <c r="O507" s="224"/>
      <c r="P507" s="224"/>
      <c r="Q507" s="224"/>
      <c r="R507" s="224"/>
      <c r="S507" s="224"/>
      <c r="T507" s="224"/>
      <c r="U507" s="224"/>
      <c r="V507" s="224"/>
      <c r="W507" s="224"/>
      <c r="X507" s="224"/>
      <c r="Y507" s="224"/>
      <c r="Z507" s="224"/>
    </row>
    <row r="508" spans="1:26" ht="12.75" customHeight="1" x14ac:dyDescent="0.35">
      <c r="A508" s="218" t="s">
        <v>2607</v>
      </c>
      <c r="B508" s="219" t="s">
        <v>2608</v>
      </c>
      <c r="C508" s="220" t="s">
        <v>579</v>
      </c>
      <c r="D508" s="205"/>
      <c r="E508" s="205">
        <v>63.77</v>
      </c>
      <c r="F508" s="205">
        <v>63.77</v>
      </c>
      <c r="G508" s="238"/>
      <c r="H508" s="224"/>
      <c r="I508" s="224"/>
      <c r="J508" s="224"/>
      <c r="K508" s="224"/>
      <c r="L508" s="224"/>
      <c r="M508" s="224"/>
      <c r="N508" s="224"/>
      <c r="O508" s="224"/>
      <c r="P508" s="224"/>
      <c r="Q508" s="224"/>
      <c r="R508" s="224"/>
      <c r="S508" s="224"/>
      <c r="T508" s="224"/>
      <c r="U508" s="224"/>
      <c r="V508" s="224"/>
      <c r="W508" s="224"/>
      <c r="X508" s="224"/>
      <c r="Y508" s="224"/>
      <c r="Z508" s="224"/>
    </row>
    <row r="509" spans="1:26" ht="12.75" customHeight="1" x14ac:dyDescent="0.35">
      <c r="A509" s="218" t="s">
        <v>592</v>
      </c>
      <c r="B509" s="219" t="s">
        <v>593</v>
      </c>
      <c r="C509" s="220"/>
      <c r="D509" s="205"/>
      <c r="E509" s="205"/>
      <c r="F509" s="205"/>
      <c r="G509" s="238"/>
      <c r="H509" s="223"/>
      <c r="I509" s="223"/>
      <c r="J509" s="224"/>
      <c r="K509" s="224"/>
      <c r="L509" s="224"/>
      <c r="M509" s="224"/>
      <c r="N509" s="224"/>
      <c r="O509" s="224"/>
      <c r="P509" s="224"/>
      <c r="Q509" s="224"/>
      <c r="R509" s="224"/>
      <c r="S509" s="224"/>
      <c r="T509" s="224"/>
      <c r="U509" s="224"/>
      <c r="V509" s="224"/>
      <c r="W509" s="224"/>
      <c r="X509" s="224"/>
      <c r="Y509" s="224"/>
      <c r="Z509" s="224"/>
    </row>
    <row r="510" spans="1:26" ht="12.75" customHeight="1" x14ac:dyDescent="0.35">
      <c r="A510" s="218" t="s">
        <v>63</v>
      </c>
      <c r="B510" s="219" t="s">
        <v>594</v>
      </c>
      <c r="C510" s="220" t="s">
        <v>579</v>
      </c>
      <c r="D510" s="205"/>
      <c r="E510" s="205">
        <v>61.32</v>
      </c>
      <c r="F510" s="205">
        <v>61.32</v>
      </c>
      <c r="G510" s="238"/>
      <c r="H510" s="223"/>
      <c r="I510" s="223"/>
      <c r="J510" s="224"/>
      <c r="K510" s="224"/>
      <c r="L510" s="224"/>
      <c r="M510" s="224"/>
      <c r="N510" s="224"/>
      <c r="O510" s="224"/>
      <c r="P510" s="224"/>
      <c r="Q510" s="224"/>
      <c r="R510" s="224"/>
      <c r="S510" s="224"/>
      <c r="T510" s="224"/>
      <c r="U510" s="224"/>
      <c r="V510" s="224"/>
      <c r="W510" s="224"/>
      <c r="X510" s="224"/>
      <c r="Y510" s="224"/>
      <c r="Z510" s="224"/>
    </row>
    <row r="511" spans="1:26" ht="12.75" customHeight="1" x14ac:dyDescent="0.35">
      <c r="A511" s="218" t="s">
        <v>2609</v>
      </c>
      <c r="B511" s="219" t="s">
        <v>2610</v>
      </c>
      <c r="C511" s="220" t="s">
        <v>579</v>
      </c>
      <c r="D511" s="205"/>
      <c r="E511" s="205">
        <v>79.31</v>
      </c>
      <c r="F511" s="205">
        <v>79.31</v>
      </c>
      <c r="G511" s="238"/>
      <c r="H511" s="223"/>
      <c r="I511" s="223"/>
      <c r="J511" s="224"/>
      <c r="K511" s="224"/>
      <c r="L511" s="224"/>
      <c r="M511" s="224"/>
      <c r="N511" s="224"/>
      <c r="O511" s="224"/>
      <c r="P511" s="224"/>
      <c r="Q511" s="224"/>
      <c r="R511" s="224"/>
      <c r="S511" s="224"/>
      <c r="T511" s="224"/>
      <c r="U511" s="224"/>
      <c r="V511" s="224"/>
      <c r="W511" s="224"/>
      <c r="X511" s="224"/>
      <c r="Y511" s="224"/>
      <c r="Z511" s="224"/>
    </row>
    <row r="512" spans="1:26" ht="12.75" customHeight="1" x14ac:dyDescent="0.35">
      <c r="A512" s="218" t="s">
        <v>595</v>
      </c>
      <c r="B512" s="219" t="s">
        <v>596</v>
      </c>
      <c r="C512" s="220"/>
      <c r="D512" s="205"/>
      <c r="E512" s="205"/>
      <c r="F512" s="205"/>
      <c r="G512" s="238"/>
      <c r="H512" s="223"/>
      <c r="I512" s="223"/>
      <c r="J512" s="224"/>
      <c r="K512" s="224"/>
      <c r="L512" s="224"/>
      <c r="M512" s="224"/>
      <c r="N512" s="224"/>
      <c r="O512" s="224"/>
      <c r="P512" s="224"/>
      <c r="Q512" s="224"/>
      <c r="R512" s="224"/>
      <c r="S512" s="224"/>
      <c r="T512" s="224"/>
      <c r="U512" s="224"/>
      <c r="V512" s="224"/>
      <c r="W512" s="224"/>
      <c r="X512" s="224"/>
      <c r="Y512" s="224"/>
      <c r="Z512" s="224"/>
    </row>
    <row r="513" spans="1:26" ht="12.75" customHeight="1" x14ac:dyDescent="0.35">
      <c r="A513" s="218" t="s">
        <v>2611</v>
      </c>
      <c r="B513" s="219" t="s">
        <v>2612</v>
      </c>
      <c r="C513" s="220" t="s">
        <v>579</v>
      </c>
      <c r="D513" s="205"/>
      <c r="E513" s="205">
        <v>8.7899999999999991</v>
      </c>
      <c r="F513" s="205">
        <v>8.7899999999999991</v>
      </c>
      <c r="G513" s="238"/>
      <c r="H513" s="224"/>
      <c r="I513" s="224"/>
      <c r="J513" s="224"/>
      <c r="K513" s="224"/>
      <c r="L513" s="224"/>
      <c r="M513" s="224"/>
      <c r="N513" s="224"/>
      <c r="O513" s="224"/>
      <c r="P513" s="224"/>
      <c r="Q513" s="224"/>
      <c r="R513" s="224"/>
      <c r="S513" s="224"/>
      <c r="T513" s="224"/>
      <c r="U513" s="224"/>
      <c r="V513" s="224"/>
      <c r="W513" s="224"/>
      <c r="X513" s="224"/>
      <c r="Y513" s="224"/>
      <c r="Z513" s="224"/>
    </row>
    <row r="514" spans="1:26" ht="12.75" customHeight="1" x14ac:dyDescent="0.35">
      <c r="A514" s="218" t="s">
        <v>65</v>
      </c>
      <c r="B514" s="219" t="s">
        <v>597</v>
      </c>
      <c r="C514" s="220" t="s">
        <v>579</v>
      </c>
      <c r="D514" s="205"/>
      <c r="E514" s="205">
        <v>19.07</v>
      </c>
      <c r="F514" s="205">
        <v>19.07</v>
      </c>
      <c r="G514" s="238"/>
      <c r="H514" s="224"/>
      <c r="I514" s="224"/>
      <c r="J514" s="224"/>
      <c r="K514" s="224"/>
      <c r="L514" s="224"/>
      <c r="M514" s="224"/>
      <c r="N514" s="224"/>
      <c r="O514" s="224"/>
      <c r="P514" s="224"/>
      <c r="Q514" s="224"/>
      <c r="R514" s="224"/>
      <c r="S514" s="224"/>
      <c r="T514" s="224"/>
      <c r="U514" s="224"/>
      <c r="V514" s="224"/>
      <c r="W514" s="224"/>
      <c r="X514" s="224"/>
      <c r="Y514" s="224"/>
      <c r="Z514" s="224"/>
    </row>
    <row r="515" spans="1:26" ht="12.75" customHeight="1" x14ac:dyDescent="0.35">
      <c r="A515" s="218" t="s">
        <v>2613</v>
      </c>
      <c r="B515" s="219" t="s">
        <v>2614</v>
      </c>
      <c r="C515" s="220" t="s">
        <v>579</v>
      </c>
      <c r="D515" s="205">
        <v>18.46</v>
      </c>
      <c r="E515" s="205">
        <v>68.680000000000007</v>
      </c>
      <c r="F515" s="205">
        <v>87.14</v>
      </c>
      <c r="G515" s="238"/>
      <c r="H515" s="239"/>
      <c r="I515" s="239"/>
      <c r="J515" s="239"/>
      <c r="K515" s="239"/>
      <c r="L515" s="239"/>
      <c r="M515" s="239"/>
      <c r="N515" s="239"/>
      <c r="O515" s="239"/>
      <c r="P515" s="239"/>
      <c r="Q515" s="239"/>
      <c r="R515" s="239"/>
      <c r="S515" s="239"/>
      <c r="T515" s="239"/>
      <c r="U515" s="239"/>
      <c r="V515" s="239"/>
      <c r="W515" s="239"/>
      <c r="X515" s="239"/>
      <c r="Y515" s="239"/>
      <c r="Z515" s="239"/>
    </row>
    <row r="516" spans="1:26" ht="12.75" customHeight="1" x14ac:dyDescent="0.35">
      <c r="A516" s="218" t="s">
        <v>598</v>
      </c>
      <c r="B516" s="219" t="s">
        <v>599</v>
      </c>
      <c r="C516" s="220"/>
      <c r="D516" s="205"/>
      <c r="E516" s="205"/>
      <c r="F516" s="205"/>
      <c r="G516" s="238"/>
      <c r="H516" s="224"/>
      <c r="I516" s="224"/>
      <c r="J516" s="224"/>
      <c r="K516" s="224"/>
      <c r="L516" s="224"/>
      <c r="M516" s="224"/>
      <c r="N516" s="224"/>
      <c r="O516" s="224"/>
      <c r="P516" s="224"/>
      <c r="Q516" s="224"/>
      <c r="R516" s="224"/>
      <c r="S516" s="224"/>
      <c r="T516" s="224"/>
      <c r="U516" s="224"/>
      <c r="V516" s="224"/>
      <c r="W516" s="224"/>
      <c r="X516" s="224"/>
      <c r="Y516" s="224"/>
      <c r="Z516" s="224"/>
    </row>
    <row r="517" spans="1:26" ht="12.75" customHeight="1" x14ac:dyDescent="0.35">
      <c r="A517" s="218" t="s">
        <v>2615</v>
      </c>
      <c r="B517" s="219" t="s">
        <v>2616</v>
      </c>
      <c r="C517" s="220" t="s">
        <v>579</v>
      </c>
      <c r="D517" s="205"/>
      <c r="E517" s="205">
        <v>63.14</v>
      </c>
      <c r="F517" s="205">
        <v>63.14</v>
      </c>
      <c r="G517" s="238"/>
      <c r="H517" s="224"/>
      <c r="I517" s="224"/>
      <c r="J517" s="224"/>
      <c r="K517" s="224"/>
      <c r="L517" s="224"/>
      <c r="M517" s="224"/>
      <c r="N517" s="224"/>
      <c r="O517" s="224"/>
      <c r="P517" s="224"/>
      <c r="Q517" s="224"/>
      <c r="R517" s="224"/>
      <c r="S517" s="224"/>
      <c r="T517" s="224"/>
      <c r="U517" s="224"/>
      <c r="V517" s="224"/>
      <c r="W517" s="224"/>
      <c r="X517" s="224"/>
      <c r="Y517" s="224"/>
      <c r="Z517" s="224"/>
    </row>
    <row r="518" spans="1:26" ht="12.75" customHeight="1" x14ac:dyDescent="0.35">
      <c r="A518" s="218" t="s">
        <v>600</v>
      </c>
      <c r="B518" s="219" t="s">
        <v>601</v>
      </c>
      <c r="C518" s="220"/>
      <c r="D518" s="205"/>
      <c r="E518" s="205"/>
      <c r="F518" s="205"/>
      <c r="G518" s="238"/>
      <c r="H518" s="224"/>
      <c r="I518" s="224"/>
      <c r="J518" s="224"/>
      <c r="K518" s="224"/>
      <c r="L518" s="224"/>
      <c r="M518" s="224"/>
      <c r="N518" s="224"/>
      <c r="O518" s="224"/>
      <c r="P518" s="224"/>
      <c r="Q518" s="224"/>
      <c r="R518" s="224"/>
      <c r="S518" s="224"/>
      <c r="T518" s="224"/>
      <c r="U518" s="224"/>
      <c r="V518" s="224"/>
      <c r="W518" s="224"/>
      <c r="X518" s="224"/>
      <c r="Y518" s="224"/>
      <c r="Z518" s="224"/>
    </row>
    <row r="519" spans="1:26" ht="12.75" customHeight="1" x14ac:dyDescent="0.35">
      <c r="A519" s="218" t="s">
        <v>2617</v>
      </c>
      <c r="B519" s="219" t="s">
        <v>2618</v>
      </c>
      <c r="C519" s="220" t="s">
        <v>579</v>
      </c>
      <c r="D519" s="205"/>
      <c r="E519" s="205">
        <v>12.26</v>
      </c>
      <c r="F519" s="205">
        <v>12.26</v>
      </c>
      <c r="G519" s="238"/>
      <c r="H519" s="224"/>
      <c r="I519" s="224"/>
      <c r="J519" s="224"/>
      <c r="K519" s="224"/>
      <c r="L519" s="224"/>
      <c r="M519" s="224"/>
      <c r="N519" s="224"/>
      <c r="O519" s="224"/>
      <c r="P519" s="224"/>
      <c r="Q519" s="224"/>
      <c r="R519" s="224"/>
      <c r="S519" s="224"/>
      <c r="T519" s="224"/>
      <c r="U519" s="224"/>
      <c r="V519" s="224"/>
      <c r="W519" s="224"/>
      <c r="X519" s="224"/>
      <c r="Y519" s="224"/>
      <c r="Z519" s="224"/>
    </row>
    <row r="520" spans="1:26" ht="12.75" customHeight="1" x14ac:dyDescent="0.35">
      <c r="A520" s="218" t="s">
        <v>602</v>
      </c>
      <c r="B520" s="219" t="s">
        <v>603</v>
      </c>
      <c r="C520" s="220"/>
      <c r="D520" s="205"/>
      <c r="E520" s="205"/>
      <c r="F520" s="205"/>
      <c r="G520" s="238"/>
      <c r="H520" s="224"/>
      <c r="I520" s="224"/>
      <c r="J520" s="224"/>
      <c r="K520" s="224"/>
      <c r="L520" s="224"/>
      <c r="M520" s="224"/>
      <c r="N520" s="224"/>
      <c r="O520" s="224"/>
      <c r="P520" s="224"/>
      <c r="Q520" s="224"/>
      <c r="R520" s="224"/>
      <c r="S520" s="224"/>
      <c r="T520" s="224"/>
      <c r="U520" s="224"/>
      <c r="V520" s="224"/>
      <c r="W520" s="224"/>
      <c r="X520" s="224"/>
      <c r="Y520" s="224"/>
      <c r="Z520" s="224"/>
    </row>
    <row r="521" spans="1:26" ht="12.75" customHeight="1" x14ac:dyDescent="0.35">
      <c r="A521" s="218" t="s">
        <v>604</v>
      </c>
      <c r="B521" s="219" t="s">
        <v>605</v>
      </c>
      <c r="C521" s="220"/>
      <c r="D521" s="205"/>
      <c r="E521" s="205"/>
      <c r="F521" s="205"/>
      <c r="G521" s="238"/>
      <c r="H521" s="223"/>
      <c r="I521" s="223"/>
      <c r="J521" s="224"/>
      <c r="K521" s="224"/>
      <c r="L521" s="224"/>
      <c r="M521" s="224"/>
      <c r="N521" s="224"/>
      <c r="O521" s="224"/>
      <c r="P521" s="224"/>
      <c r="Q521" s="224"/>
      <c r="R521" s="224"/>
      <c r="S521" s="224"/>
      <c r="T521" s="224"/>
      <c r="U521" s="224"/>
      <c r="V521" s="224"/>
      <c r="W521" s="224"/>
      <c r="X521" s="224"/>
      <c r="Y521" s="224"/>
      <c r="Z521" s="224"/>
    </row>
    <row r="522" spans="1:26" ht="12.75" customHeight="1" x14ac:dyDescent="0.35">
      <c r="A522" s="218" t="s">
        <v>2619</v>
      </c>
      <c r="B522" s="219" t="s">
        <v>2620</v>
      </c>
      <c r="C522" s="220" t="s">
        <v>579</v>
      </c>
      <c r="D522" s="205">
        <v>15.14</v>
      </c>
      <c r="E522" s="205">
        <v>0.28999999999999998</v>
      </c>
      <c r="F522" s="205">
        <v>15.43</v>
      </c>
      <c r="G522" s="238"/>
      <c r="H522" s="223"/>
      <c r="I522" s="223"/>
      <c r="J522" s="224"/>
      <c r="K522" s="224"/>
      <c r="L522" s="224"/>
      <c r="M522" s="224"/>
      <c r="N522" s="224"/>
      <c r="O522" s="224"/>
      <c r="P522" s="224"/>
      <c r="Q522" s="224"/>
      <c r="R522" s="224"/>
      <c r="S522" s="224"/>
      <c r="T522" s="224"/>
      <c r="U522" s="224"/>
      <c r="V522" s="224"/>
      <c r="W522" s="224"/>
      <c r="X522" s="224"/>
      <c r="Y522" s="224"/>
      <c r="Z522" s="224"/>
    </row>
    <row r="523" spans="1:26" ht="12.75" customHeight="1" x14ac:dyDescent="0.35">
      <c r="A523" s="218" t="s">
        <v>49</v>
      </c>
      <c r="B523" s="219" t="s">
        <v>606</v>
      </c>
      <c r="C523" s="220" t="s">
        <v>579</v>
      </c>
      <c r="D523" s="205">
        <v>15.59</v>
      </c>
      <c r="E523" s="205">
        <v>0.28999999999999998</v>
      </c>
      <c r="F523" s="205">
        <v>15.88</v>
      </c>
      <c r="G523" s="238"/>
      <c r="H523" s="244"/>
      <c r="I523" s="244"/>
      <c r="J523" s="239"/>
      <c r="K523" s="239"/>
      <c r="L523" s="239"/>
      <c r="M523" s="239"/>
      <c r="N523" s="239"/>
      <c r="O523" s="239"/>
      <c r="P523" s="239"/>
      <c r="Q523" s="239"/>
      <c r="R523" s="239"/>
      <c r="S523" s="239"/>
      <c r="T523" s="239"/>
      <c r="U523" s="239"/>
      <c r="V523" s="239"/>
      <c r="W523" s="239"/>
      <c r="X523" s="239"/>
      <c r="Y523" s="239"/>
      <c r="Z523" s="239"/>
    </row>
    <row r="524" spans="1:26" ht="12.75" customHeight="1" x14ac:dyDescent="0.35">
      <c r="A524" s="218" t="s">
        <v>2621</v>
      </c>
      <c r="B524" s="219" t="s">
        <v>2622</v>
      </c>
      <c r="C524" s="220" t="s">
        <v>579</v>
      </c>
      <c r="D524" s="205">
        <v>32.700000000000003</v>
      </c>
      <c r="E524" s="205">
        <v>0.96</v>
      </c>
      <c r="F524" s="205">
        <v>33.659999999999997</v>
      </c>
      <c r="G524" s="238"/>
      <c r="H524" s="223"/>
      <c r="I524" s="223"/>
      <c r="J524" s="224"/>
      <c r="K524" s="224"/>
      <c r="L524" s="224"/>
      <c r="M524" s="224"/>
      <c r="N524" s="224"/>
      <c r="O524" s="224"/>
      <c r="P524" s="224"/>
      <c r="Q524" s="224"/>
      <c r="R524" s="224"/>
      <c r="S524" s="224"/>
      <c r="T524" s="224"/>
      <c r="U524" s="224"/>
      <c r="V524" s="224"/>
      <c r="W524" s="224"/>
      <c r="X524" s="224"/>
      <c r="Y524" s="224"/>
      <c r="Z524" s="224"/>
    </row>
    <row r="525" spans="1:26" ht="12.75" customHeight="1" x14ac:dyDescent="0.35">
      <c r="A525" s="218" t="s">
        <v>64</v>
      </c>
      <c r="B525" s="219" t="s">
        <v>607</v>
      </c>
      <c r="C525" s="220" t="s">
        <v>579</v>
      </c>
      <c r="D525" s="205">
        <v>15.02</v>
      </c>
      <c r="E525" s="205"/>
      <c r="F525" s="205">
        <v>15.02</v>
      </c>
      <c r="G525" s="238"/>
      <c r="H525" s="223"/>
      <c r="I525" s="223"/>
      <c r="J525" s="224"/>
      <c r="K525" s="224"/>
      <c r="L525" s="224"/>
      <c r="M525" s="224"/>
      <c r="N525" s="224"/>
      <c r="O525" s="224"/>
      <c r="P525" s="224"/>
      <c r="Q525" s="224"/>
      <c r="R525" s="224"/>
      <c r="S525" s="224"/>
      <c r="T525" s="224"/>
      <c r="U525" s="224"/>
      <c r="V525" s="224"/>
      <c r="W525" s="224"/>
      <c r="X525" s="224"/>
      <c r="Y525" s="224"/>
      <c r="Z525" s="224"/>
    </row>
    <row r="526" spans="1:26" ht="12.75" customHeight="1" x14ac:dyDescent="0.35">
      <c r="A526" s="218" t="s">
        <v>608</v>
      </c>
      <c r="B526" s="219" t="s">
        <v>609</v>
      </c>
      <c r="C526" s="220"/>
      <c r="D526" s="205"/>
      <c r="E526" s="205"/>
      <c r="F526" s="205"/>
      <c r="G526" s="238"/>
      <c r="H526" s="244"/>
      <c r="I526" s="244"/>
      <c r="J526" s="239"/>
      <c r="K526" s="239"/>
      <c r="L526" s="239"/>
      <c r="M526" s="239"/>
      <c r="N526" s="239"/>
      <c r="O526" s="239"/>
      <c r="P526" s="239"/>
      <c r="Q526" s="239"/>
      <c r="R526" s="239"/>
      <c r="S526" s="239"/>
      <c r="T526" s="239"/>
      <c r="U526" s="239"/>
      <c r="V526" s="239"/>
      <c r="W526" s="239"/>
      <c r="X526" s="239"/>
      <c r="Y526" s="239"/>
      <c r="Z526" s="239"/>
    </row>
    <row r="527" spans="1:26" ht="12.75" customHeight="1" x14ac:dyDescent="0.35">
      <c r="A527" s="218" t="s">
        <v>2623</v>
      </c>
      <c r="B527" s="219" t="s">
        <v>2624</v>
      </c>
      <c r="C527" s="220" t="s">
        <v>579</v>
      </c>
      <c r="D527" s="205">
        <v>9.9700000000000006</v>
      </c>
      <c r="E527" s="205">
        <v>1.32</v>
      </c>
      <c r="F527" s="205">
        <v>11.29</v>
      </c>
      <c r="G527" s="238"/>
      <c r="H527" s="224"/>
      <c r="I527" s="224"/>
      <c r="J527" s="224"/>
      <c r="K527" s="224"/>
      <c r="L527" s="224"/>
      <c r="M527" s="224"/>
      <c r="N527" s="224"/>
      <c r="O527" s="224"/>
      <c r="P527" s="224"/>
      <c r="Q527" s="224"/>
      <c r="R527" s="224"/>
      <c r="S527" s="224"/>
      <c r="T527" s="224"/>
      <c r="U527" s="224"/>
      <c r="V527" s="224"/>
      <c r="W527" s="224"/>
      <c r="X527" s="224"/>
      <c r="Y527" s="224"/>
      <c r="Z527" s="224"/>
    </row>
    <row r="528" spans="1:26" ht="12.75" customHeight="1" x14ac:dyDescent="0.35">
      <c r="A528" s="218" t="s">
        <v>258</v>
      </c>
      <c r="B528" s="219" t="s">
        <v>610</v>
      </c>
      <c r="C528" s="220" t="s">
        <v>579</v>
      </c>
      <c r="D528" s="205">
        <v>11.24</v>
      </c>
      <c r="E528" s="205">
        <v>1.48</v>
      </c>
      <c r="F528" s="205">
        <v>12.72</v>
      </c>
      <c r="G528" s="238"/>
      <c r="H528" s="224"/>
      <c r="I528" s="224"/>
      <c r="J528" s="224"/>
      <c r="K528" s="224"/>
      <c r="L528" s="224"/>
      <c r="M528" s="224"/>
      <c r="N528" s="224"/>
      <c r="O528" s="224"/>
      <c r="P528" s="224"/>
      <c r="Q528" s="224"/>
      <c r="R528" s="224"/>
      <c r="S528" s="224"/>
      <c r="T528" s="224"/>
      <c r="U528" s="224"/>
      <c r="V528" s="224"/>
      <c r="W528" s="224"/>
      <c r="X528" s="224"/>
      <c r="Y528" s="224"/>
      <c r="Z528" s="224"/>
    </row>
    <row r="529" spans="1:26" ht="12.75" customHeight="1" x14ac:dyDescent="0.35">
      <c r="A529" s="218" t="s">
        <v>2625</v>
      </c>
      <c r="B529" s="219" t="s">
        <v>2626</v>
      </c>
      <c r="C529" s="220" t="s">
        <v>579</v>
      </c>
      <c r="D529" s="205">
        <v>20.49</v>
      </c>
      <c r="E529" s="205">
        <v>0.85</v>
      </c>
      <c r="F529" s="205">
        <v>21.34</v>
      </c>
      <c r="G529" s="238"/>
      <c r="H529" s="223"/>
      <c r="I529" s="223"/>
      <c r="J529" s="224"/>
      <c r="K529" s="224"/>
      <c r="L529" s="224"/>
      <c r="M529" s="224"/>
      <c r="N529" s="224"/>
      <c r="O529" s="224"/>
      <c r="P529" s="224"/>
      <c r="Q529" s="224"/>
      <c r="R529" s="224"/>
      <c r="S529" s="224"/>
      <c r="T529" s="224"/>
      <c r="U529" s="224"/>
      <c r="V529" s="224"/>
      <c r="W529" s="224"/>
      <c r="X529" s="224"/>
      <c r="Y529" s="224"/>
      <c r="Z529" s="224"/>
    </row>
    <row r="530" spans="1:26" ht="12.75" customHeight="1" x14ac:dyDescent="0.35">
      <c r="A530" s="218" t="s">
        <v>2627</v>
      </c>
      <c r="B530" s="219" t="s">
        <v>2628</v>
      </c>
      <c r="C530" s="220" t="s">
        <v>579</v>
      </c>
      <c r="D530" s="205">
        <v>21.68</v>
      </c>
      <c r="E530" s="205">
        <v>0.81</v>
      </c>
      <c r="F530" s="205">
        <v>22.49</v>
      </c>
      <c r="G530" s="238"/>
      <c r="H530" s="224"/>
      <c r="I530" s="224"/>
      <c r="J530" s="224"/>
      <c r="K530" s="224"/>
      <c r="L530" s="224"/>
      <c r="M530" s="224"/>
      <c r="N530" s="224"/>
      <c r="O530" s="224"/>
      <c r="P530" s="224"/>
      <c r="Q530" s="224"/>
      <c r="R530" s="224"/>
      <c r="S530" s="224"/>
      <c r="T530" s="224"/>
      <c r="U530" s="224"/>
      <c r="V530" s="224"/>
      <c r="W530" s="224"/>
      <c r="X530" s="224"/>
      <c r="Y530" s="224"/>
      <c r="Z530" s="224"/>
    </row>
    <row r="531" spans="1:26" ht="12.75" customHeight="1" x14ac:dyDescent="0.35">
      <c r="A531" s="218" t="s">
        <v>611</v>
      </c>
      <c r="B531" s="219" t="s">
        <v>612</v>
      </c>
      <c r="C531" s="220"/>
      <c r="D531" s="205"/>
      <c r="E531" s="205"/>
      <c r="F531" s="205"/>
      <c r="G531" s="238"/>
      <c r="H531" s="223"/>
      <c r="I531" s="223"/>
      <c r="J531" s="224"/>
      <c r="K531" s="224"/>
      <c r="L531" s="224"/>
      <c r="M531" s="224"/>
      <c r="N531" s="224"/>
      <c r="O531" s="224"/>
      <c r="P531" s="224"/>
      <c r="Q531" s="224"/>
      <c r="R531" s="224"/>
      <c r="S531" s="224"/>
      <c r="T531" s="224"/>
      <c r="U531" s="224"/>
      <c r="V531" s="224"/>
      <c r="W531" s="224"/>
      <c r="X531" s="224"/>
      <c r="Y531" s="224"/>
      <c r="Z531" s="224"/>
    </row>
    <row r="532" spans="1:26" ht="12.75" customHeight="1" x14ac:dyDescent="0.35">
      <c r="A532" s="218" t="s">
        <v>2629</v>
      </c>
      <c r="B532" s="219" t="s">
        <v>2630</v>
      </c>
      <c r="C532" s="220" t="s">
        <v>579</v>
      </c>
      <c r="D532" s="205">
        <v>31.07</v>
      </c>
      <c r="E532" s="205">
        <v>1.91</v>
      </c>
      <c r="F532" s="205">
        <v>32.979999999999997</v>
      </c>
      <c r="G532" s="238"/>
      <c r="H532" s="224"/>
      <c r="I532" s="224"/>
      <c r="J532" s="224"/>
      <c r="K532" s="224"/>
      <c r="L532" s="224"/>
      <c r="M532" s="224"/>
      <c r="N532" s="224"/>
      <c r="O532" s="224"/>
      <c r="P532" s="224"/>
      <c r="Q532" s="224"/>
      <c r="R532" s="224"/>
      <c r="S532" s="224"/>
      <c r="T532" s="224"/>
      <c r="U532" s="224"/>
      <c r="V532" s="224"/>
      <c r="W532" s="224"/>
      <c r="X532" s="224"/>
      <c r="Y532" s="224"/>
      <c r="Z532" s="224"/>
    </row>
    <row r="533" spans="1:26" ht="12.75" customHeight="1" x14ac:dyDescent="0.35">
      <c r="A533" s="218" t="s">
        <v>2631</v>
      </c>
      <c r="B533" s="219" t="s">
        <v>2632</v>
      </c>
      <c r="C533" s="220" t="s">
        <v>579</v>
      </c>
      <c r="D533" s="205">
        <v>27.01</v>
      </c>
      <c r="E533" s="205">
        <v>1.53</v>
      </c>
      <c r="F533" s="205">
        <v>28.54</v>
      </c>
      <c r="G533" s="238"/>
      <c r="H533" s="223"/>
      <c r="I533" s="223"/>
      <c r="J533" s="224"/>
      <c r="K533" s="224"/>
      <c r="L533" s="224"/>
      <c r="M533" s="224"/>
      <c r="N533" s="224"/>
      <c r="O533" s="224"/>
      <c r="P533" s="224"/>
      <c r="Q533" s="224"/>
      <c r="R533" s="224"/>
      <c r="S533" s="224"/>
      <c r="T533" s="224"/>
      <c r="U533" s="224"/>
      <c r="V533" s="224"/>
      <c r="W533" s="224"/>
      <c r="X533" s="224"/>
      <c r="Y533" s="224"/>
      <c r="Z533" s="224"/>
    </row>
    <row r="534" spans="1:26" ht="12.75" customHeight="1" x14ac:dyDescent="0.35">
      <c r="A534" s="218" t="s">
        <v>613</v>
      </c>
      <c r="B534" s="219" t="s">
        <v>614</v>
      </c>
      <c r="C534" s="220"/>
      <c r="D534" s="205"/>
      <c r="E534" s="205"/>
      <c r="F534" s="205"/>
      <c r="G534" s="238"/>
      <c r="H534" s="223"/>
      <c r="I534" s="223"/>
      <c r="J534" s="224"/>
      <c r="K534" s="224"/>
      <c r="L534" s="224"/>
      <c r="M534" s="224"/>
      <c r="N534" s="224"/>
      <c r="O534" s="224"/>
      <c r="P534" s="224"/>
      <c r="Q534" s="224"/>
      <c r="R534" s="224"/>
      <c r="S534" s="224"/>
      <c r="T534" s="224"/>
      <c r="U534" s="224"/>
      <c r="V534" s="224"/>
      <c r="W534" s="224"/>
      <c r="X534" s="224"/>
      <c r="Y534" s="224"/>
      <c r="Z534" s="224"/>
    </row>
    <row r="535" spans="1:26" ht="12.75" customHeight="1" x14ac:dyDescent="0.35">
      <c r="A535" s="218" t="s">
        <v>2633</v>
      </c>
      <c r="B535" s="219" t="s">
        <v>2634</v>
      </c>
      <c r="C535" s="220" t="s">
        <v>579</v>
      </c>
      <c r="D535" s="205">
        <v>336.79</v>
      </c>
      <c r="E535" s="205"/>
      <c r="F535" s="205">
        <v>336.79</v>
      </c>
      <c r="G535" s="238"/>
      <c r="H535" s="223"/>
      <c r="I535" s="223"/>
      <c r="J535" s="224"/>
      <c r="K535" s="224"/>
      <c r="L535" s="224"/>
      <c r="M535" s="224"/>
      <c r="N535" s="224"/>
      <c r="O535" s="224"/>
      <c r="P535" s="224"/>
      <c r="Q535" s="224"/>
      <c r="R535" s="224"/>
      <c r="S535" s="224"/>
      <c r="T535" s="224"/>
      <c r="U535" s="224"/>
      <c r="V535" s="224"/>
      <c r="W535" s="224"/>
      <c r="X535" s="224"/>
      <c r="Y535" s="224"/>
      <c r="Z535" s="224"/>
    </row>
    <row r="536" spans="1:26" ht="12.75" customHeight="1" x14ac:dyDescent="0.35">
      <c r="A536" s="218" t="s">
        <v>615</v>
      </c>
      <c r="B536" s="219" t="s">
        <v>616</v>
      </c>
      <c r="C536" s="220"/>
      <c r="D536" s="205"/>
      <c r="E536" s="205"/>
      <c r="F536" s="205"/>
      <c r="G536" s="238"/>
      <c r="H536" s="223"/>
      <c r="I536" s="223"/>
      <c r="J536" s="224"/>
      <c r="K536" s="224"/>
      <c r="L536" s="224"/>
      <c r="M536" s="224"/>
      <c r="N536" s="224"/>
      <c r="O536" s="224"/>
      <c r="P536" s="224"/>
      <c r="Q536" s="224"/>
      <c r="R536" s="224"/>
      <c r="S536" s="224"/>
      <c r="T536" s="224"/>
      <c r="U536" s="224"/>
      <c r="V536" s="224"/>
      <c r="W536" s="224"/>
      <c r="X536" s="224"/>
      <c r="Y536" s="224"/>
      <c r="Z536" s="224"/>
    </row>
    <row r="537" spans="1:26" ht="12.75" customHeight="1" x14ac:dyDescent="0.35">
      <c r="A537" s="218" t="s">
        <v>2635</v>
      </c>
      <c r="B537" s="219" t="s">
        <v>2636</v>
      </c>
      <c r="C537" s="220" t="s">
        <v>579</v>
      </c>
      <c r="D537" s="205">
        <v>5.42</v>
      </c>
      <c r="E537" s="205">
        <v>0.12</v>
      </c>
      <c r="F537" s="205">
        <v>5.54</v>
      </c>
      <c r="G537" s="238"/>
      <c r="H537" s="239"/>
      <c r="I537" s="239"/>
      <c r="J537" s="239"/>
      <c r="K537" s="239"/>
      <c r="L537" s="239"/>
      <c r="M537" s="239"/>
      <c r="N537" s="239"/>
      <c r="O537" s="239"/>
      <c r="P537" s="239"/>
      <c r="Q537" s="239"/>
      <c r="R537" s="239"/>
      <c r="S537" s="239"/>
      <c r="T537" s="239"/>
      <c r="U537" s="239"/>
      <c r="V537" s="239"/>
      <c r="W537" s="239"/>
      <c r="X537" s="239"/>
      <c r="Y537" s="239"/>
      <c r="Z537" s="239"/>
    </row>
    <row r="538" spans="1:26" ht="12.75" customHeight="1" x14ac:dyDescent="0.35">
      <c r="A538" s="218" t="s">
        <v>617</v>
      </c>
      <c r="B538" s="219" t="s">
        <v>618</v>
      </c>
      <c r="C538" s="220"/>
      <c r="D538" s="205"/>
      <c r="E538" s="205"/>
      <c r="F538" s="205"/>
      <c r="G538" s="238"/>
      <c r="H538" s="239"/>
      <c r="I538" s="239"/>
      <c r="J538" s="239"/>
      <c r="K538" s="239"/>
      <c r="L538" s="239"/>
      <c r="M538" s="239"/>
      <c r="N538" s="239"/>
      <c r="O538" s="239"/>
      <c r="P538" s="239"/>
      <c r="Q538" s="239"/>
      <c r="R538" s="239"/>
      <c r="S538" s="239"/>
      <c r="T538" s="239"/>
      <c r="U538" s="239"/>
      <c r="V538" s="239"/>
      <c r="W538" s="239"/>
      <c r="X538" s="239"/>
      <c r="Y538" s="239"/>
      <c r="Z538" s="239"/>
    </row>
    <row r="539" spans="1:26" ht="12.75" customHeight="1" x14ac:dyDescent="0.35">
      <c r="A539" s="218" t="s">
        <v>259</v>
      </c>
      <c r="B539" s="219" t="s">
        <v>619</v>
      </c>
      <c r="C539" s="220" t="s">
        <v>579</v>
      </c>
      <c r="D539" s="205">
        <v>4.32</v>
      </c>
      <c r="E539" s="205">
        <v>2.85</v>
      </c>
      <c r="F539" s="205">
        <v>7.17</v>
      </c>
      <c r="G539" s="238"/>
      <c r="H539" s="223"/>
      <c r="I539" s="223"/>
      <c r="J539" s="224"/>
      <c r="K539" s="224"/>
      <c r="L539" s="224"/>
      <c r="M539" s="224"/>
      <c r="N539" s="224"/>
      <c r="O539" s="224"/>
      <c r="P539" s="224"/>
      <c r="Q539" s="224"/>
      <c r="R539" s="224"/>
      <c r="S539" s="224"/>
      <c r="T539" s="224"/>
      <c r="U539" s="224"/>
      <c r="V539" s="224"/>
      <c r="W539" s="224"/>
      <c r="X539" s="224"/>
      <c r="Y539" s="224"/>
      <c r="Z539" s="224"/>
    </row>
    <row r="540" spans="1:26" ht="12.75" customHeight="1" x14ac:dyDescent="0.35">
      <c r="A540" s="218" t="s">
        <v>2637</v>
      </c>
      <c r="B540" s="219" t="s">
        <v>2638</v>
      </c>
      <c r="C540" s="220" t="s">
        <v>579</v>
      </c>
      <c r="D540" s="205">
        <v>19.87</v>
      </c>
      <c r="E540" s="205">
        <v>2.62</v>
      </c>
      <c r="F540" s="205">
        <v>22.49</v>
      </c>
      <c r="G540" s="238"/>
      <c r="H540" s="223"/>
      <c r="I540" s="223"/>
      <c r="J540" s="224"/>
      <c r="K540" s="224"/>
      <c r="L540" s="224"/>
      <c r="M540" s="224"/>
      <c r="N540" s="224"/>
      <c r="O540" s="224"/>
      <c r="P540" s="224"/>
      <c r="Q540" s="224"/>
      <c r="R540" s="224"/>
      <c r="S540" s="224"/>
      <c r="T540" s="224"/>
      <c r="U540" s="224"/>
      <c r="V540" s="224"/>
      <c r="W540" s="224"/>
      <c r="X540" s="224"/>
      <c r="Y540" s="224"/>
      <c r="Z540" s="224"/>
    </row>
    <row r="541" spans="1:26" ht="12.75" customHeight="1" x14ac:dyDescent="0.35">
      <c r="A541" s="218" t="s">
        <v>620</v>
      </c>
      <c r="B541" s="219" t="s">
        <v>621</v>
      </c>
      <c r="C541" s="220"/>
      <c r="D541" s="205"/>
      <c r="E541" s="205"/>
      <c r="F541" s="205"/>
      <c r="G541" s="238"/>
      <c r="H541" s="244"/>
      <c r="I541" s="244"/>
      <c r="J541" s="239"/>
      <c r="K541" s="239"/>
      <c r="L541" s="239"/>
      <c r="M541" s="239"/>
      <c r="N541" s="239"/>
      <c r="O541" s="239"/>
      <c r="P541" s="239"/>
      <c r="Q541" s="239"/>
      <c r="R541" s="239"/>
      <c r="S541" s="239"/>
      <c r="T541" s="239"/>
      <c r="U541" s="239"/>
      <c r="V541" s="239"/>
      <c r="W541" s="239"/>
      <c r="X541" s="239"/>
      <c r="Y541" s="239"/>
      <c r="Z541" s="239"/>
    </row>
    <row r="542" spans="1:26" ht="12.75" customHeight="1" x14ac:dyDescent="0.35">
      <c r="A542" s="218" t="s">
        <v>2639</v>
      </c>
      <c r="B542" s="219" t="s">
        <v>2640</v>
      </c>
      <c r="C542" s="220" t="s">
        <v>579</v>
      </c>
      <c r="D542" s="205">
        <v>16.670000000000002</v>
      </c>
      <c r="E542" s="205">
        <v>0.43</v>
      </c>
      <c r="F542" s="205">
        <v>17.100000000000001</v>
      </c>
      <c r="G542" s="238"/>
      <c r="H542" s="244"/>
      <c r="I542" s="244"/>
      <c r="J542" s="239"/>
      <c r="K542" s="239"/>
      <c r="L542" s="239"/>
      <c r="M542" s="239"/>
      <c r="N542" s="239"/>
      <c r="O542" s="239"/>
      <c r="P542" s="239"/>
      <c r="Q542" s="239"/>
      <c r="R542" s="239"/>
      <c r="S542" s="239"/>
      <c r="T542" s="239"/>
      <c r="U542" s="239"/>
      <c r="V542" s="239"/>
      <c r="W542" s="239"/>
      <c r="X542" s="239"/>
      <c r="Y542" s="239"/>
      <c r="Z542" s="239"/>
    </row>
    <row r="543" spans="1:26" ht="12.75" customHeight="1" x14ac:dyDescent="0.35">
      <c r="A543" s="218" t="s">
        <v>51</v>
      </c>
      <c r="B543" s="219" t="s">
        <v>622</v>
      </c>
      <c r="C543" s="220" t="s">
        <v>579</v>
      </c>
      <c r="D543" s="205">
        <v>11.85</v>
      </c>
      <c r="E543" s="205">
        <v>0.3</v>
      </c>
      <c r="F543" s="205">
        <v>12.15</v>
      </c>
      <c r="G543" s="238"/>
      <c r="H543" s="223"/>
      <c r="I543" s="223"/>
      <c r="J543" s="224"/>
      <c r="K543" s="224"/>
      <c r="L543" s="224"/>
      <c r="M543" s="224"/>
      <c r="N543" s="224"/>
      <c r="O543" s="224"/>
      <c r="P543" s="224"/>
      <c r="Q543" s="224"/>
      <c r="R543" s="224"/>
      <c r="S543" s="224"/>
      <c r="T543" s="224"/>
      <c r="U543" s="224"/>
      <c r="V543" s="224"/>
      <c r="W543" s="224"/>
      <c r="X543" s="224"/>
      <c r="Y543" s="224"/>
      <c r="Z543" s="224"/>
    </row>
    <row r="544" spans="1:26" ht="12.75" customHeight="1" x14ac:dyDescent="0.35">
      <c r="A544" s="218" t="s">
        <v>2641</v>
      </c>
      <c r="B544" s="219" t="s">
        <v>2642</v>
      </c>
      <c r="C544" s="220" t="s">
        <v>579</v>
      </c>
      <c r="D544" s="205">
        <v>12.04</v>
      </c>
      <c r="E544" s="205">
        <v>0.13</v>
      </c>
      <c r="F544" s="205">
        <v>12.17</v>
      </c>
      <c r="G544" s="238"/>
      <c r="H544" s="223"/>
      <c r="I544" s="223"/>
      <c r="J544" s="224"/>
      <c r="K544" s="224"/>
      <c r="L544" s="224"/>
      <c r="M544" s="224"/>
      <c r="N544" s="224"/>
      <c r="O544" s="224"/>
      <c r="P544" s="224"/>
      <c r="Q544" s="224"/>
      <c r="R544" s="224"/>
      <c r="S544" s="224"/>
      <c r="T544" s="224"/>
      <c r="U544" s="224"/>
      <c r="V544" s="224"/>
      <c r="W544" s="224"/>
      <c r="X544" s="224"/>
      <c r="Y544" s="224"/>
      <c r="Z544" s="224"/>
    </row>
    <row r="545" spans="1:26" ht="12.75" customHeight="1" x14ac:dyDescent="0.35">
      <c r="A545" s="218" t="s">
        <v>2643</v>
      </c>
      <c r="B545" s="219" t="s">
        <v>2644</v>
      </c>
      <c r="C545" s="220" t="s">
        <v>579</v>
      </c>
      <c r="D545" s="205">
        <v>19.920000000000002</v>
      </c>
      <c r="E545" s="205">
        <v>0.41</v>
      </c>
      <c r="F545" s="205">
        <v>20.329999999999998</v>
      </c>
      <c r="G545" s="238"/>
      <c r="H545" s="224"/>
      <c r="I545" s="224"/>
      <c r="J545" s="224"/>
      <c r="K545" s="224"/>
      <c r="L545" s="224"/>
      <c r="M545" s="224"/>
      <c r="N545" s="224"/>
      <c r="O545" s="224"/>
      <c r="P545" s="224"/>
      <c r="Q545" s="224"/>
      <c r="R545" s="224"/>
      <c r="S545" s="224"/>
      <c r="T545" s="224"/>
      <c r="U545" s="224"/>
      <c r="V545" s="224"/>
      <c r="W545" s="224"/>
      <c r="X545" s="224"/>
      <c r="Y545" s="224"/>
      <c r="Z545" s="224"/>
    </row>
    <row r="546" spans="1:26" ht="12.75" customHeight="1" x14ac:dyDescent="0.35">
      <c r="A546" s="218" t="s">
        <v>623</v>
      </c>
      <c r="B546" s="219" t="s">
        <v>624</v>
      </c>
      <c r="C546" s="220"/>
      <c r="D546" s="205"/>
      <c r="E546" s="205"/>
      <c r="F546" s="205"/>
      <c r="G546" s="238"/>
      <c r="H546" s="224"/>
      <c r="I546" s="224"/>
      <c r="J546" s="224"/>
      <c r="K546" s="224"/>
      <c r="L546" s="224"/>
      <c r="M546" s="224"/>
      <c r="N546" s="224"/>
      <c r="O546" s="224"/>
      <c r="P546" s="224"/>
      <c r="Q546" s="224"/>
      <c r="R546" s="224"/>
      <c r="S546" s="224"/>
      <c r="T546" s="224"/>
      <c r="U546" s="224"/>
      <c r="V546" s="224"/>
      <c r="W546" s="224"/>
      <c r="X546" s="224"/>
      <c r="Y546" s="224"/>
      <c r="Z546" s="224"/>
    </row>
    <row r="547" spans="1:26" ht="12.75" customHeight="1" x14ac:dyDescent="0.35">
      <c r="A547" s="218" t="s">
        <v>625</v>
      </c>
      <c r="B547" s="219" t="s">
        <v>626</v>
      </c>
      <c r="C547" s="220"/>
      <c r="D547" s="205"/>
      <c r="E547" s="205"/>
      <c r="F547" s="205"/>
      <c r="G547" s="238"/>
      <c r="H547" s="224"/>
      <c r="I547" s="224"/>
      <c r="J547" s="224"/>
      <c r="K547" s="224"/>
      <c r="L547" s="224"/>
      <c r="M547" s="224"/>
      <c r="N547" s="224"/>
      <c r="O547" s="224"/>
      <c r="P547" s="224"/>
      <c r="Q547" s="224"/>
      <c r="R547" s="224"/>
      <c r="S547" s="224"/>
      <c r="T547" s="224"/>
      <c r="U547" s="224"/>
      <c r="V547" s="224"/>
      <c r="W547" s="224"/>
      <c r="X547" s="224"/>
      <c r="Y547" s="224"/>
      <c r="Z547" s="224"/>
    </row>
    <row r="548" spans="1:26" ht="12.75" customHeight="1" x14ac:dyDescent="0.35">
      <c r="A548" s="218" t="s">
        <v>2645</v>
      </c>
      <c r="B548" s="219" t="s">
        <v>2646</v>
      </c>
      <c r="C548" s="220" t="s">
        <v>89</v>
      </c>
      <c r="D548" s="205">
        <v>37</v>
      </c>
      <c r="E548" s="205">
        <v>60.27</v>
      </c>
      <c r="F548" s="205">
        <v>97.27</v>
      </c>
      <c r="G548" s="238"/>
      <c r="H548" s="224"/>
      <c r="I548" s="224"/>
      <c r="J548" s="224"/>
      <c r="K548" s="224"/>
      <c r="L548" s="224"/>
      <c r="M548" s="224"/>
      <c r="N548" s="224"/>
      <c r="O548" s="224"/>
      <c r="P548" s="224"/>
      <c r="Q548" s="224"/>
      <c r="R548" s="224"/>
      <c r="S548" s="224"/>
      <c r="T548" s="224"/>
      <c r="U548" s="224"/>
      <c r="V548" s="224"/>
      <c r="W548" s="224"/>
      <c r="X548" s="224"/>
      <c r="Y548" s="224"/>
      <c r="Z548" s="224"/>
    </row>
    <row r="549" spans="1:26" ht="12.75" customHeight="1" x14ac:dyDescent="0.35">
      <c r="A549" s="218" t="s">
        <v>2647</v>
      </c>
      <c r="B549" s="219" t="s">
        <v>2648</v>
      </c>
      <c r="C549" s="220" t="s">
        <v>89</v>
      </c>
      <c r="D549" s="205">
        <v>20.53</v>
      </c>
      <c r="E549" s="205">
        <v>36.25</v>
      </c>
      <c r="F549" s="205">
        <v>56.78</v>
      </c>
      <c r="G549" s="238"/>
      <c r="H549" s="224"/>
      <c r="I549" s="224"/>
      <c r="J549" s="224"/>
      <c r="K549" s="224"/>
      <c r="L549" s="224"/>
      <c r="M549" s="224"/>
      <c r="N549" s="224"/>
      <c r="O549" s="224"/>
      <c r="P549" s="224"/>
      <c r="Q549" s="224"/>
      <c r="R549" s="224"/>
      <c r="S549" s="224"/>
      <c r="T549" s="224"/>
      <c r="U549" s="224"/>
      <c r="V549" s="224"/>
      <c r="W549" s="224"/>
      <c r="X549" s="224"/>
      <c r="Y549" s="224"/>
      <c r="Z549" s="224"/>
    </row>
    <row r="550" spans="1:26" ht="12.75" customHeight="1" x14ac:dyDescent="0.35">
      <c r="A550" s="218" t="s">
        <v>2649</v>
      </c>
      <c r="B550" s="219" t="s">
        <v>2650</v>
      </c>
      <c r="C550" s="220" t="s">
        <v>89</v>
      </c>
      <c r="D550" s="205">
        <v>13.8</v>
      </c>
      <c r="E550" s="205">
        <v>8.77</v>
      </c>
      <c r="F550" s="205">
        <v>22.57</v>
      </c>
      <c r="G550" s="238"/>
      <c r="H550" s="223"/>
      <c r="I550" s="223"/>
      <c r="J550" s="224"/>
      <c r="K550" s="224"/>
      <c r="L550" s="224"/>
      <c r="M550" s="224"/>
      <c r="N550" s="224"/>
      <c r="O550" s="224"/>
      <c r="P550" s="224"/>
      <c r="Q550" s="224"/>
      <c r="R550" s="224"/>
      <c r="S550" s="224"/>
      <c r="T550" s="224"/>
      <c r="U550" s="224"/>
      <c r="V550" s="224"/>
      <c r="W550" s="224"/>
      <c r="X550" s="224"/>
      <c r="Y550" s="224"/>
      <c r="Z550" s="224"/>
    </row>
    <row r="551" spans="1:26" ht="12.75" customHeight="1" x14ac:dyDescent="0.35">
      <c r="A551" s="218" t="s">
        <v>2651</v>
      </c>
      <c r="B551" s="219" t="s">
        <v>2652</v>
      </c>
      <c r="C551" s="220" t="s">
        <v>89</v>
      </c>
      <c r="D551" s="205">
        <v>47.64</v>
      </c>
      <c r="E551" s="205">
        <v>70.13</v>
      </c>
      <c r="F551" s="205">
        <v>117.77</v>
      </c>
      <c r="G551" s="238"/>
      <c r="H551" s="223"/>
      <c r="I551" s="223"/>
      <c r="J551" s="224"/>
      <c r="K551" s="224"/>
      <c r="L551" s="224"/>
      <c r="M551" s="224"/>
      <c r="N551" s="224"/>
      <c r="O551" s="224"/>
      <c r="P551" s="224"/>
      <c r="Q551" s="224"/>
      <c r="R551" s="224"/>
      <c r="S551" s="224"/>
      <c r="T551" s="224"/>
      <c r="U551" s="224"/>
      <c r="V551" s="224"/>
      <c r="W551" s="224"/>
      <c r="X551" s="224"/>
      <c r="Y551" s="224"/>
      <c r="Z551" s="224"/>
    </row>
    <row r="552" spans="1:26" ht="12.75" customHeight="1" x14ac:dyDescent="0.35">
      <c r="A552" s="218" t="s">
        <v>2653</v>
      </c>
      <c r="B552" s="219" t="s">
        <v>2654</v>
      </c>
      <c r="C552" s="220" t="s">
        <v>89</v>
      </c>
      <c r="D552" s="205">
        <v>421.22</v>
      </c>
      <c r="E552" s="205"/>
      <c r="F552" s="205">
        <v>421.22</v>
      </c>
      <c r="G552" s="238"/>
      <c r="H552" s="223"/>
      <c r="I552" s="223"/>
      <c r="J552" s="224"/>
      <c r="K552" s="224"/>
      <c r="L552" s="224"/>
      <c r="M552" s="224"/>
      <c r="N552" s="224"/>
      <c r="O552" s="224"/>
      <c r="P552" s="224"/>
      <c r="Q552" s="224"/>
      <c r="R552" s="224"/>
      <c r="S552" s="224"/>
      <c r="T552" s="224"/>
      <c r="U552" s="224"/>
      <c r="V552" s="224"/>
      <c r="W552" s="224"/>
      <c r="X552" s="224"/>
      <c r="Y552" s="224"/>
      <c r="Z552" s="224"/>
    </row>
    <row r="553" spans="1:26" ht="12.75" customHeight="1" x14ac:dyDescent="0.35">
      <c r="A553" s="218" t="s">
        <v>2655</v>
      </c>
      <c r="B553" s="219" t="s">
        <v>2656</v>
      </c>
      <c r="C553" s="220" t="s">
        <v>89</v>
      </c>
      <c r="D553" s="205">
        <v>466.07</v>
      </c>
      <c r="E553" s="205"/>
      <c r="F553" s="205">
        <v>466.07</v>
      </c>
      <c r="G553" s="238"/>
      <c r="H553" s="223"/>
      <c r="I553" s="223"/>
      <c r="J553" s="224"/>
      <c r="K553" s="224"/>
      <c r="L553" s="224"/>
      <c r="M553" s="224"/>
      <c r="N553" s="224"/>
      <c r="O553" s="224"/>
      <c r="P553" s="224"/>
      <c r="Q553" s="224"/>
      <c r="R553" s="224"/>
      <c r="S553" s="224"/>
      <c r="T553" s="224"/>
      <c r="U553" s="224"/>
      <c r="V553" s="224"/>
      <c r="W553" s="224"/>
      <c r="X553" s="224"/>
      <c r="Y553" s="224"/>
      <c r="Z553" s="224"/>
    </row>
    <row r="554" spans="1:26" ht="12.75" customHeight="1" x14ac:dyDescent="0.35">
      <c r="A554" s="218" t="s">
        <v>2657</v>
      </c>
      <c r="B554" s="219" t="s">
        <v>2658</v>
      </c>
      <c r="C554" s="220" t="s">
        <v>89</v>
      </c>
      <c r="D554" s="205">
        <v>520.07000000000005</v>
      </c>
      <c r="E554" s="205"/>
      <c r="F554" s="205">
        <v>520.07000000000005</v>
      </c>
      <c r="G554" s="238"/>
      <c r="H554" s="224"/>
      <c r="I554" s="224"/>
      <c r="J554" s="224"/>
      <c r="K554" s="224"/>
      <c r="L554" s="224"/>
      <c r="M554" s="224"/>
      <c r="N554" s="224"/>
      <c r="O554" s="224"/>
      <c r="P554" s="224"/>
      <c r="Q554" s="224"/>
      <c r="R554" s="224"/>
      <c r="S554" s="224"/>
      <c r="T554" s="224"/>
      <c r="U554" s="224"/>
      <c r="V554" s="224"/>
      <c r="W554" s="224"/>
      <c r="X554" s="224"/>
      <c r="Y554" s="224"/>
      <c r="Z554" s="224"/>
    </row>
    <row r="555" spans="1:26" ht="12.75" customHeight="1" x14ac:dyDescent="0.35">
      <c r="A555" s="218" t="s">
        <v>627</v>
      </c>
      <c r="B555" s="219" t="s">
        <v>628</v>
      </c>
      <c r="C555" s="220"/>
      <c r="D555" s="205"/>
      <c r="E555" s="205"/>
      <c r="F555" s="205"/>
      <c r="G555" s="238"/>
      <c r="H555" s="223"/>
      <c r="I555" s="223"/>
      <c r="J555" s="224"/>
      <c r="K555" s="224"/>
      <c r="L555" s="224"/>
      <c r="M555" s="224"/>
      <c r="N555" s="224"/>
      <c r="O555" s="224"/>
      <c r="P555" s="224"/>
      <c r="Q555" s="224"/>
      <c r="R555" s="224"/>
      <c r="S555" s="224"/>
      <c r="T555" s="224"/>
      <c r="U555" s="224"/>
      <c r="V555" s="224"/>
      <c r="W555" s="224"/>
      <c r="X555" s="224"/>
      <c r="Y555" s="224"/>
      <c r="Z555" s="224"/>
    </row>
    <row r="556" spans="1:26" ht="12.75" customHeight="1" x14ac:dyDescent="0.35">
      <c r="A556" s="218" t="s">
        <v>2659</v>
      </c>
      <c r="B556" s="219" t="s">
        <v>2660</v>
      </c>
      <c r="C556" s="220" t="s">
        <v>579</v>
      </c>
      <c r="D556" s="205">
        <v>22.05</v>
      </c>
      <c r="E556" s="205">
        <v>32.880000000000003</v>
      </c>
      <c r="F556" s="205">
        <v>54.93</v>
      </c>
      <c r="G556" s="238"/>
      <c r="H556" s="223"/>
      <c r="I556" s="223"/>
      <c r="J556" s="224"/>
      <c r="K556" s="224"/>
      <c r="L556" s="224"/>
      <c r="M556" s="224"/>
      <c r="N556" s="224"/>
      <c r="O556" s="224"/>
      <c r="P556" s="224"/>
      <c r="Q556" s="224"/>
      <c r="R556" s="224"/>
      <c r="S556" s="224"/>
      <c r="T556" s="224"/>
      <c r="U556" s="224"/>
      <c r="V556" s="224"/>
      <c r="W556" s="224"/>
      <c r="X556" s="224"/>
      <c r="Y556" s="224"/>
      <c r="Z556" s="224"/>
    </row>
    <row r="557" spans="1:26" ht="12.75" customHeight="1" x14ac:dyDescent="0.35">
      <c r="A557" s="218" t="s">
        <v>2661</v>
      </c>
      <c r="B557" s="219" t="s">
        <v>2662</v>
      </c>
      <c r="C557" s="220" t="s">
        <v>658</v>
      </c>
      <c r="D557" s="205">
        <v>9.9600000000000009</v>
      </c>
      <c r="E557" s="205">
        <v>2.2599999999999998</v>
      </c>
      <c r="F557" s="205">
        <v>12.22</v>
      </c>
      <c r="G557" s="238"/>
      <c r="H557" s="223"/>
      <c r="I557" s="223"/>
      <c r="J557" s="224"/>
      <c r="K557" s="224"/>
      <c r="L557" s="224"/>
      <c r="M557" s="224"/>
      <c r="N557" s="224"/>
      <c r="O557" s="224"/>
      <c r="P557" s="224"/>
      <c r="Q557" s="224"/>
      <c r="R557" s="224"/>
      <c r="S557" s="224"/>
      <c r="T557" s="224"/>
      <c r="U557" s="224"/>
      <c r="V557" s="224"/>
      <c r="W557" s="224"/>
      <c r="X557" s="224"/>
      <c r="Y557" s="224"/>
      <c r="Z557" s="224"/>
    </row>
    <row r="558" spans="1:26" ht="12.75" customHeight="1" x14ac:dyDescent="0.35">
      <c r="A558" s="218" t="s">
        <v>2663</v>
      </c>
      <c r="B558" s="219" t="s">
        <v>2664</v>
      </c>
      <c r="C558" s="220" t="s">
        <v>2665</v>
      </c>
      <c r="D558" s="205">
        <v>10.09</v>
      </c>
      <c r="E558" s="205">
        <v>2.04</v>
      </c>
      <c r="F558" s="205">
        <v>12.13</v>
      </c>
      <c r="G558" s="238"/>
      <c r="H558" s="223"/>
      <c r="I558" s="223"/>
      <c r="J558" s="224"/>
      <c r="K558" s="224"/>
      <c r="L558" s="224"/>
      <c r="M558" s="224"/>
      <c r="N558" s="224"/>
      <c r="O558" s="224"/>
      <c r="P558" s="224"/>
      <c r="Q558" s="224"/>
      <c r="R558" s="224"/>
      <c r="S558" s="224"/>
      <c r="T558" s="224"/>
      <c r="U558" s="224"/>
      <c r="V558" s="224"/>
      <c r="W558" s="224"/>
      <c r="X558" s="224"/>
      <c r="Y558" s="224"/>
      <c r="Z558" s="224"/>
    </row>
    <row r="559" spans="1:26" ht="12.75" customHeight="1" x14ac:dyDescent="0.35">
      <c r="A559" s="218" t="s">
        <v>2666</v>
      </c>
      <c r="B559" s="219" t="s">
        <v>2667</v>
      </c>
      <c r="C559" s="220" t="s">
        <v>579</v>
      </c>
      <c r="D559" s="205"/>
      <c r="E559" s="205">
        <v>15.56</v>
      </c>
      <c r="F559" s="205">
        <v>15.56</v>
      </c>
      <c r="G559" s="238"/>
      <c r="H559" s="224"/>
      <c r="I559" s="224"/>
      <c r="J559" s="224"/>
      <c r="K559" s="224"/>
      <c r="L559" s="224"/>
      <c r="M559" s="224"/>
      <c r="N559" s="224"/>
      <c r="O559" s="224"/>
      <c r="P559" s="224"/>
      <c r="Q559" s="224"/>
      <c r="R559" s="224"/>
      <c r="S559" s="224"/>
      <c r="T559" s="224"/>
      <c r="U559" s="224"/>
      <c r="V559" s="224"/>
      <c r="W559" s="224"/>
      <c r="X559" s="224"/>
      <c r="Y559" s="224"/>
      <c r="Z559" s="224"/>
    </row>
    <row r="560" spans="1:26" ht="12.75" customHeight="1" x14ac:dyDescent="0.35">
      <c r="A560" s="218" t="s">
        <v>629</v>
      </c>
      <c r="B560" s="219" t="s">
        <v>630</v>
      </c>
      <c r="C560" s="220"/>
      <c r="D560" s="205"/>
      <c r="E560" s="205"/>
      <c r="F560" s="205"/>
      <c r="G560" s="238"/>
      <c r="H560" s="224"/>
      <c r="I560" s="224"/>
      <c r="J560" s="224"/>
      <c r="K560" s="224"/>
      <c r="L560" s="224"/>
      <c r="M560" s="224"/>
      <c r="N560" s="224"/>
      <c r="O560" s="224"/>
      <c r="P560" s="224"/>
      <c r="Q560" s="224"/>
      <c r="R560" s="224"/>
      <c r="S560" s="224"/>
      <c r="T560" s="224"/>
      <c r="U560" s="224"/>
      <c r="V560" s="224"/>
      <c r="W560" s="224"/>
      <c r="X560" s="224"/>
      <c r="Y560" s="224"/>
      <c r="Z560" s="224"/>
    </row>
    <row r="561" spans="1:26" ht="12.75" customHeight="1" x14ac:dyDescent="0.35">
      <c r="A561" s="218" t="s">
        <v>2668</v>
      </c>
      <c r="B561" s="219" t="s">
        <v>2669</v>
      </c>
      <c r="C561" s="220" t="s">
        <v>579</v>
      </c>
      <c r="D561" s="205"/>
      <c r="E561" s="205">
        <v>9.06</v>
      </c>
      <c r="F561" s="205">
        <v>9.06</v>
      </c>
      <c r="G561" s="238"/>
      <c r="H561" s="224"/>
      <c r="I561" s="224"/>
      <c r="J561" s="224"/>
      <c r="K561" s="224"/>
      <c r="L561" s="224"/>
      <c r="M561" s="224"/>
      <c r="N561" s="224"/>
      <c r="O561" s="224"/>
      <c r="P561" s="224"/>
      <c r="Q561" s="224"/>
      <c r="R561" s="224"/>
      <c r="S561" s="224"/>
      <c r="T561" s="224"/>
      <c r="U561" s="224"/>
      <c r="V561" s="224"/>
      <c r="W561" s="224"/>
      <c r="X561" s="224"/>
      <c r="Y561" s="224"/>
      <c r="Z561" s="224"/>
    </row>
    <row r="562" spans="1:26" ht="12.75" customHeight="1" x14ac:dyDescent="0.35">
      <c r="A562" s="218" t="s">
        <v>631</v>
      </c>
      <c r="B562" s="219" t="s">
        <v>632</v>
      </c>
      <c r="C562" s="220"/>
      <c r="D562" s="205"/>
      <c r="E562" s="205"/>
      <c r="F562" s="205"/>
      <c r="G562" s="238"/>
      <c r="H562" s="223"/>
      <c r="I562" s="223"/>
      <c r="J562" s="224"/>
      <c r="K562" s="224"/>
      <c r="L562" s="224"/>
      <c r="M562" s="224"/>
      <c r="N562" s="224"/>
      <c r="O562" s="224"/>
      <c r="P562" s="224"/>
      <c r="Q562" s="224"/>
      <c r="R562" s="224"/>
      <c r="S562" s="224"/>
      <c r="T562" s="224"/>
      <c r="U562" s="224"/>
      <c r="V562" s="224"/>
      <c r="W562" s="224"/>
      <c r="X562" s="224"/>
      <c r="Y562" s="224"/>
      <c r="Z562" s="224"/>
    </row>
    <row r="563" spans="1:26" ht="12.75" customHeight="1" x14ac:dyDescent="0.35">
      <c r="A563" s="218" t="s">
        <v>2670</v>
      </c>
      <c r="B563" s="219" t="s">
        <v>2671</v>
      </c>
      <c r="C563" s="220" t="s">
        <v>89</v>
      </c>
      <c r="D563" s="205">
        <v>31.99</v>
      </c>
      <c r="E563" s="205">
        <v>0.77</v>
      </c>
      <c r="F563" s="205">
        <v>32.76</v>
      </c>
      <c r="G563" s="238"/>
      <c r="H563" s="224"/>
      <c r="I563" s="224"/>
      <c r="J563" s="224"/>
      <c r="K563" s="224"/>
      <c r="L563" s="224"/>
      <c r="M563" s="224"/>
      <c r="N563" s="224"/>
      <c r="O563" s="224"/>
      <c r="P563" s="224"/>
      <c r="Q563" s="224"/>
      <c r="R563" s="224"/>
      <c r="S563" s="224"/>
      <c r="T563" s="224"/>
      <c r="U563" s="224"/>
      <c r="V563" s="224"/>
      <c r="W563" s="224"/>
      <c r="X563" s="224"/>
      <c r="Y563" s="224"/>
      <c r="Z563" s="224"/>
    </row>
    <row r="564" spans="1:26" ht="12.75" customHeight="1" x14ac:dyDescent="0.35">
      <c r="A564" s="218" t="s">
        <v>2672</v>
      </c>
      <c r="B564" s="219" t="s">
        <v>2673</v>
      </c>
      <c r="C564" s="220" t="s">
        <v>579</v>
      </c>
      <c r="D564" s="205">
        <v>154.13</v>
      </c>
      <c r="E564" s="205">
        <v>22.66</v>
      </c>
      <c r="F564" s="205">
        <v>176.79</v>
      </c>
      <c r="G564" s="238"/>
      <c r="H564" s="224"/>
      <c r="I564" s="224"/>
      <c r="J564" s="224"/>
      <c r="K564" s="224"/>
      <c r="L564" s="224"/>
      <c r="M564" s="224"/>
      <c r="N564" s="224"/>
      <c r="O564" s="224"/>
      <c r="P564" s="224"/>
      <c r="Q564" s="224"/>
      <c r="R564" s="224"/>
      <c r="S564" s="224"/>
      <c r="T564" s="224"/>
      <c r="U564" s="224"/>
      <c r="V564" s="224"/>
      <c r="W564" s="224"/>
      <c r="X564" s="224"/>
      <c r="Y564" s="224"/>
      <c r="Z564" s="224"/>
    </row>
    <row r="565" spans="1:26" ht="12.75" customHeight="1" x14ac:dyDescent="0.35">
      <c r="A565" s="218" t="s">
        <v>2674</v>
      </c>
      <c r="B565" s="219" t="s">
        <v>2675</v>
      </c>
      <c r="C565" s="220" t="s">
        <v>579</v>
      </c>
      <c r="D565" s="205">
        <v>174.44</v>
      </c>
      <c r="E565" s="205">
        <v>13.59</v>
      </c>
      <c r="F565" s="205">
        <v>188.03</v>
      </c>
      <c r="G565" s="238"/>
      <c r="H565" s="224"/>
      <c r="I565" s="224"/>
      <c r="J565" s="224"/>
      <c r="K565" s="224"/>
      <c r="L565" s="224"/>
      <c r="M565" s="224"/>
      <c r="N565" s="224"/>
      <c r="O565" s="224"/>
      <c r="P565" s="224"/>
      <c r="Q565" s="224"/>
      <c r="R565" s="224"/>
      <c r="S565" s="224"/>
      <c r="T565" s="224"/>
      <c r="U565" s="224"/>
      <c r="V565" s="224"/>
      <c r="W565" s="224"/>
      <c r="X565" s="224"/>
      <c r="Y565" s="224"/>
      <c r="Z565" s="224"/>
    </row>
    <row r="566" spans="1:26" ht="12.75" customHeight="1" x14ac:dyDescent="0.35">
      <c r="A566" s="218" t="s">
        <v>2676</v>
      </c>
      <c r="B566" s="219" t="s">
        <v>2677</v>
      </c>
      <c r="C566" s="220" t="s">
        <v>89</v>
      </c>
      <c r="D566" s="205">
        <v>7.03</v>
      </c>
      <c r="E566" s="205">
        <v>13.59</v>
      </c>
      <c r="F566" s="205">
        <v>20.62</v>
      </c>
      <c r="G566" s="238"/>
      <c r="H566" s="224"/>
      <c r="I566" s="224"/>
      <c r="J566" s="224"/>
      <c r="K566" s="224"/>
      <c r="L566" s="224"/>
      <c r="M566" s="224"/>
      <c r="N566" s="224"/>
      <c r="O566" s="224"/>
      <c r="P566" s="224"/>
      <c r="Q566" s="224"/>
      <c r="R566" s="224"/>
      <c r="S566" s="224"/>
      <c r="T566" s="224"/>
      <c r="U566" s="224"/>
      <c r="V566" s="224"/>
      <c r="W566" s="224"/>
      <c r="X566" s="224"/>
      <c r="Y566" s="224"/>
      <c r="Z566" s="224"/>
    </row>
    <row r="567" spans="1:26" ht="12.75" customHeight="1" x14ac:dyDescent="0.35">
      <c r="A567" s="218" t="s">
        <v>2678</v>
      </c>
      <c r="B567" s="219" t="s">
        <v>2679</v>
      </c>
      <c r="C567" s="220" t="s">
        <v>89</v>
      </c>
      <c r="D567" s="205">
        <v>9.64</v>
      </c>
      <c r="E567" s="205">
        <v>13.59</v>
      </c>
      <c r="F567" s="205">
        <v>23.23</v>
      </c>
      <c r="G567" s="238"/>
      <c r="H567" s="247"/>
      <c r="I567" s="247"/>
      <c r="J567" s="247"/>
      <c r="K567" s="247"/>
      <c r="L567" s="247"/>
      <c r="M567" s="247"/>
      <c r="N567" s="247"/>
      <c r="O567" s="247"/>
      <c r="P567" s="247"/>
      <c r="Q567" s="247"/>
      <c r="R567" s="247"/>
      <c r="S567" s="247"/>
      <c r="T567" s="247"/>
      <c r="U567" s="247"/>
      <c r="V567" s="247"/>
      <c r="W567" s="247"/>
      <c r="X567" s="247"/>
      <c r="Y567" s="247"/>
      <c r="Z567" s="247"/>
    </row>
    <row r="568" spans="1:26" ht="12.75" customHeight="1" x14ac:dyDescent="0.35">
      <c r="A568" s="218" t="s">
        <v>2680</v>
      </c>
      <c r="B568" s="219" t="s">
        <v>2681</v>
      </c>
      <c r="C568" s="220" t="s">
        <v>89</v>
      </c>
      <c r="D568" s="205">
        <v>19.100000000000001</v>
      </c>
      <c r="E568" s="205">
        <v>13.59</v>
      </c>
      <c r="F568" s="205">
        <v>32.69</v>
      </c>
      <c r="G568" s="238"/>
      <c r="H568" s="247"/>
      <c r="I568" s="247"/>
      <c r="J568" s="247"/>
      <c r="K568" s="247"/>
      <c r="L568" s="247"/>
      <c r="M568" s="247"/>
      <c r="N568" s="247"/>
      <c r="O568" s="247"/>
      <c r="P568" s="247"/>
      <c r="Q568" s="247"/>
      <c r="R568" s="247"/>
      <c r="S568" s="247"/>
      <c r="T568" s="247"/>
      <c r="U568" s="247"/>
      <c r="V568" s="247"/>
      <c r="W568" s="247"/>
      <c r="X568" s="247"/>
      <c r="Y568" s="247"/>
      <c r="Z568" s="247"/>
    </row>
    <row r="569" spans="1:26" ht="12.75" customHeight="1" x14ac:dyDescent="0.35">
      <c r="A569" s="218" t="s">
        <v>633</v>
      </c>
      <c r="B569" s="219" t="s">
        <v>634</v>
      </c>
      <c r="C569" s="220"/>
      <c r="D569" s="205"/>
      <c r="E569" s="205"/>
      <c r="F569" s="205"/>
      <c r="G569" s="238"/>
      <c r="H569" s="224"/>
      <c r="I569" s="224"/>
      <c r="J569" s="224"/>
      <c r="K569" s="224"/>
      <c r="L569" s="224"/>
      <c r="M569" s="224"/>
      <c r="N569" s="224"/>
      <c r="O569" s="224"/>
      <c r="P569" s="224"/>
      <c r="Q569" s="224"/>
      <c r="R569" s="224"/>
      <c r="S569" s="224"/>
      <c r="T569" s="224"/>
      <c r="U569" s="224"/>
      <c r="V569" s="224"/>
      <c r="W569" s="224"/>
      <c r="X569" s="224"/>
      <c r="Y569" s="224"/>
      <c r="Z569" s="224"/>
    </row>
    <row r="570" spans="1:26" ht="12.75" customHeight="1" x14ac:dyDescent="0.35">
      <c r="A570" s="218" t="s">
        <v>2682</v>
      </c>
      <c r="B570" s="219" t="s">
        <v>2683</v>
      </c>
      <c r="C570" s="220" t="s">
        <v>90</v>
      </c>
      <c r="D570" s="205">
        <v>12.64</v>
      </c>
      <c r="E570" s="205">
        <v>15.85</v>
      </c>
      <c r="F570" s="205">
        <v>28.49</v>
      </c>
      <c r="G570" s="238"/>
      <c r="H570" s="224"/>
      <c r="I570" s="224"/>
      <c r="J570" s="224"/>
      <c r="K570" s="224"/>
      <c r="L570" s="224"/>
      <c r="M570" s="224"/>
      <c r="N570" s="224"/>
      <c r="O570" s="224"/>
      <c r="P570" s="224"/>
      <c r="Q570" s="224"/>
      <c r="R570" s="224"/>
      <c r="S570" s="224"/>
      <c r="T570" s="224"/>
      <c r="U570" s="224"/>
      <c r="V570" s="224"/>
      <c r="W570" s="224"/>
      <c r="X570" s="224"/>
      <c r="Y570" s="224"/>
      <c r="Z570" s="224"/>
    </row>
    <row r="571" spans="1:26" ht="12.75" customHeight="1" x14ac:dyDescent="0.35">
      <c r="A571" s="218" t="s">
        <v>2684</v>
      </c>
      <c r="B571" s="219" t="s">
        <v>2685</v>
      </c>
      <c r="C571" s="220" t="s">
        <v>90</v>
      </c>
      <c r="D571" s="205">
        <v>18.149999999999999</v>
      </c>
      <c r="E571" s="205">
        <v>18.13</v>
      </c>
      <c r="F571" s="205">
        <v>36.28</v>
      </c>
      <c r="G571" s="238"/>
      <c r="H571" s="224"/>
      <c r="I571" s="224"/>
      <c r="J571" s="224"/>
      <c r="K571" s="224"/>
      <c r="L571" s="224"/>
      <c r="M571" s="224"/>
      <c r="N571" s="224"/>
      <c r="O571" s="224"/>
      <c r="P571" s="224"/>
      <c r="Q571" s="224"/>
      <c r="R571" s="224"/>
      <c r="S571" s="224"/>
      <c r="T571" s="224"/>
      <c r="U571" s="224"/>
      <c r="V571" s="224"/>
      <c r="W571" s="224"/>
      <c r="X571" s="224"/>
      <c r="Y571" s="224"/>
      <c r="Z571" s="224"/>
    </row>
    <row r="572" spans="1:26" ht="12.75" customHeight="1" x14ac:dyDescent="0.35">
      <c r="A572" s="241" t="s">
        <v>2686</v>
      </c>
      <c r="B572" s="242" t="s">
        <v>2687</v>
      </c>
      <c r="C572" s="243" t="s">
        <v>90</v>
      </c>
      <c r="D572" s="205">
        <v>17.2</v>
      </c>
      <c r="E572" s="205">
        <v>22.66</v>
      </c>
      <c r="F572" s="205">
        <v>39.86</v>
      </c>
      <c r="G572" s="238"/>
      <c r="H572" s="224"/>
      <c r="I572" s="224"/>
      <c r="J572" s="224"/>
      <c r="K572" s="224"/>
      <c r="L572" s="224"/>
      <c r="M572" s="224"/>
      <c r="N572" s="224"/>
      <c r="O572" s="224"/>
      <c r="P572" s="224"/>
      <c r="Q572" s="224"/>
      <c r="R572" s="224"/>
      <c r="S572" s="224"/>
      <c r="T572" s="224"/>
      <c r="U572" s="224"/>
      <c r="V572" s="224"/>
      <c r="W572" s="224"/>
      <c r="X572" s="224"/>
      <c r="Y572" s="224"/>
      <c r="Z572" s="224"/>
    </row>
    <row r="573" spans="1:26" ht="12.75" customHeight="1" x14ac:dyDescent="0.35">
      <c r="A573" s="218" t="s">
        <v>635</v>
      </c>
      <c r="B573" s="219" t="s">
        <v>636</v>
      </c>
      <c r="C573" s="220"/>
      <c r="D573" s="205"/>
      <c r="E573" s="205"/>
      <c r="F573" s="205"/>
      <c r="G573" s="238"/>
      <c r="H573" s="224"/>
      <c r="I573" s="224"/>
      <c r="J573" s="224"/>
      <c r="K573" s="224"/>
      <c r="L573" s="224"/>
      <c r="M573" s="224"/>
      <c r="N573" s="224"/>
      <c r="O573" s="224"/>
      <c r="P573" s="224"/>
      <c r="Q573" s="224"/>
      <c r="R573" s="224"/>
      <c r="S573" s="224"/>
      <c r="T573" s="224"/>
      <c r="U573" s="224"/>
      <c r="V573" s="224"/>
      <c r="W573" s="224"/>
      <c r="X573" s="224"/>
      <c r="Y573" s="224"/>
      <c r="Z573" s="224"/>
    </row>
    <row r="574" spans="1:26" ht="12.75" customHeight="1" x14ac:dyDescent="0.35">
      <c r="A574" s="218" t="s">
        <v>2688</v>
      </c>
      <c r="B574" s="219" t="s">
        <v>2689</v>
      </c>
      <c r="C574" s="220" t="s">
        <v>706</v>
      </c>
      <c r="D574" s="205">
        <v>12920.98</v>
      </c>
      <c r="E574" s="205"/>
      <c r="F574" s="205">
        <v>12920.98</v>
      </c>
      <c r="G574" s="238"/>
      <c r="H574" s="224"/>
      <c r="I574" s="224"/>
      <c r="J574" s="224"/>
      <c r="K574" s="224"/>
      <c r="L574" s="224"/>
      <c r="M574" s="224"/>
      <c r="N574" s="224"/>
      <c r="O574" s="224"/>
      <c r="P574" s="224"/>
      <c r="Q574" s="224"/>
      <c r="R574" s="224"/>
      <c r="S574" s="224"/>
      <c r="T574" s="224"/>
      <c r="U574" s="224"/>
      <c r="V574" s="224"/>
      <c r="W574" s="224"/>
      <c r="X574" s="224"/>
      <c r="Y574" s="224"/>
      <c r="Z574" s="224"/>
    </row>
    <row r="575" spans="1:26" ht="12.75" customHeight="1" x14ac:dyDescent="0.35">
      <c r="A575" s="218" t="s">
        <v>2690</v>
      </c>
      <c r="B575" s="219" t="s">
        <v>2691</v>
      </c>
      <c r="C575" s="220" t="s">
        <v>2692</v>
      </c>
      <c r="D575" s="205">
        <v>834.1</v>
      </c>
      <c r="E575" s="205"/>
      <c r="F575" s="205">
        <v>834.1</v>
      </c>
      <c r="G575" s="238"/>
      <c r="H575" s="223"/>
      <c r="I575" s="223"/>
      <c r="J575" s="224"/>
      <c r="K575" s="224"/>
      <c r="L575" s="224"/>
      <c r="M575" s="224"/>
      <c r="N575" s="224"/>
      <c r="O575" s="224"/>
      <c r="P575" s="224"/>
      <c r="Q575" s="224"/>
      <c r="R575" s="224"/>
      <c r="S575" s="224"/>
      <c r="T575" s="224"/>
      <c r="U575" s="224"/>
      <c r="V575" s="224"/>
      <c r="W575" s="224"/>
      <c r="X575" s="224"/>
      <c r="Y575" s="224"/>
      <c r="Z575" s="224"/>
    </row>
    <row r="576" spans="1:26" ht="12.75" customHeight="1" x14ac:dyDescent="0.35">
      <c r="A576" s="218" t="s">
        <v>2693</v>
      </c>
      <c r="B576" s="219" t="s">
        <v>2694</v>
      </c>
      <c r="C576" s="220" t="s">
        <v>61</v>
      </c>
      <c r="D576" s="205">
        <v>619.80999999999995</v>
      </c>
      <c r="E576" s="205"/>
      <c r="F576" s="205">
        <v>619.80999999999995</v>
      </c>
      <c r="G576" s="238"/>
      <c r="H576" s="224"/>
      <c r="I576" s="224"/>
      <c r="J576" s="224"/>
      <c r="K576" s="224"/>
      <c r="L576" s="224"/>
      <c r="M576" s="224"/>
      <c r="N576" s="224"/>
      <c r="O576" s="224"/>
      <c r="P576" s="224"/>
      <c r="Q576" s="224"/>
      <c r="R576" s="224"/>
      <c r="S576" s="224"/>
      <c r="T576" s="224"/>
      <c r="U576" s="224"/>
      <c r="V576" s="224"/>
      <c r="W576" s="224"/>
      <c r="X576" s="224"/>
      <c r="Y576" s="224"/>
      <c r="Z576" s="224"/>
    </row>
    <row r="577" spans="1:26" ht="12.75" customHeight="1" x14ac:dyDescent="0.35">
      <c r="A577" s="218" t="s">
        <v>2695</v>
      </c>
      <c r="B577" s="219" t="s">
        <v>2696</v>
      </c>
      <c r="C577" s="220" t="s">
        <v>2697</v>
      </c>
      <c r="D577" s="205">
        <v>2.58</v>
      </c>
      <c r="E577" s="205">
        <v>4.09</v>
      </c>
      <c r="F577" s="205">
        <v>6.67</v>
      </c>
      <c r="G577" s="238"/>
      <c r="H577" s="223"/>
      <c r="I577" s="223"/>
      <c r="J577" s="224"/>
      <c r="K577" s="224"/>
      <c r="L577" s="224"/>
      <c r="M577" s="224"/>
      <c r="N577" s="224"/>
      <c r="O577" s="224"/>
      <c r="P577" s="224"/>
      <c r="Q577" s="224"/>
      <c r="R577" s="224"/>
      <c r="S577" s="224"/>
      <c r="T577" s="224"/>
      <c r="U577" s="224"/>
      <c r="V577" s="224"/>
      <c r="W577" s="224"/>
      <c r="X577" s="224"/>
      <c r="Y577" s="224"/>
      <c r="Z577" s="224"/>
    </row>
    <row r="578" spans="1:26" ht="12.75" customHeight="1" x14ac:dyDescent="0.35">
      <c r="A578" s="218" t="s">
        <v>637</v>
      </c>
      <c r="B578" s="219" t="s">
        <v>638</v>
      </c>
      <c r="C578" s="220"/>
      <c r="D578" s="205"/>
      <c r="E578" s="205"/>
      <c r="F578" s="205"/>
      <c r="G578" s="238"/>
      <c r="H578" s="223"/>
      <c r="I578" s="223"/>
      <c r="J578" s="224"/>
      <c r="K578" s="224"/>
      <c r="L578" s="224"/>
      <c r="M578" s="224"/>
      <c r="N578" s="224"/>
      <c r="O578" s="224"/>
      <c r="P578" s="224"/>
      <c r="Q578" s="224"/>
      <c r="R578" s="224"/>
      <c r="S578" s="224"/>
      <c r="T578" s="224"/>
      <c r="U578" s="224"/>
      <c r="V578" s="224"/>
      <c r="W578" s="224"/>
      <c r="X578" s="224"/>
      <c r="Y578" s="224"/>
      <c r="Z578" s="224"/>
    </row>
    <row r="579" spans="1:26" ht="12.75" customHeight="1" x14ac:dyDescent="0.35">
      <c r="A579" s="218" t="s">
        <v>2698</v>
      </c>
      <c r="B579" s="219" t="s">
        <v>2699</v>
      </c>
      <c r="C579" s="220" t="s">
        <v>579</v>
      </c>
      <c r="D579" s="205">
        <v>195.54</v>
      </c>
      <c r="E579" s="205">
        <v>135.93</v>
      </c>
      <c r="F579" s="205">
        <v>331.47</v>
      </c>
      <c r="G579" s="238"/>
      <c r="H579" s="223"/>
      <c r="I579" s="223"/>
      <c r="J579" s="224"/>
      <c r="K579" s="224"/>
      <c r="L579" s="224"/>
      <c r="M579" s="224"/>
      <c r="N579" s="224"/>
      <c r="O579" s="224"/>
      <c r="P579" s="224"/>
      <c r="Q579" s="224"/>
      <c r="R579" s="224"/>
      <c r="S579" s="224"/>
      <c r="T579" s="224"/>
      <c r="U579" s="224"/>
      <c r="V579" s="224"/>
      <c r="W579" s="224"/>
      <c r="X579" s="224"/>
      <c r="Y579" s="224"/>
      <c r="Z579" s="224"/>
    </row>
    <row r="580" spans="1:26" ht="12.75" customHeight="1" x14ac:dyDescent="0.35">
      <c r="A580" s="218" t="s">
        <v>2700</v>
      </c>
      <c r="B580" s="219" t="s">
        <v>2701</v>
      </c>
      <c r="C580" s="220" t="s">
        <v>579</v>
      </c>
      <c r="D580" s="205">
        <v>336.58</v>
      </c>
      <c r="E580" s="205">
        <v>263</v>
      </c>
      <c r="F580" s="205">
        <v>599.58000000000004</v>
      </c>
      <c r="G580" s="238"/>
      <c r="H580" s="223"/>
      <c r="I580" s="223"/>
      <c r="J580" s="224"/>
      <c r="K580" s="224"/>
      <c r="L580" s="224"/>
      <c r="M580" s="224"/>
      <c r="N580" s="224"/>
      <c r="O580" s="224"/>
      <c r="P580" s="224"/>
      <c r="Q580" s="224"/>
      <c r="R580" s="224"/>
      <c r="S580" s="224"/>
      <c r="T580" s="224"/>
      <c r="U580" s="224"/>
      <c r="V580" s="224"/>
      <c r="W580" s="224"/>
      <c r="X580" s="224"/>
      <c r="Y580" s="224"/>
      <c r="Z580" s="224"/>
    </row>
    <row r="581" spans="1:26" ht="12.75" customHeight="1" x14ac:dyDescent="0.35">
      <c r="A581" s="218" t="s">
        <v>2702</v>
      </c>
      <c r="B581" s="219" t="s">
        <v>2703</v>
      </c>
      <c r="C581" s="220" t="s">
        <v>579</v>
      </c>
      <c r="D581" s="205">
        <v>809.41</v>
      </c>
      <c r="E581" s="205">
        <v>122.3</v>
      </c>
      <c r="F581" s="205">
        <v>931.71</v>
      </c>
      <c r="G581" s="238"/>
      <c r="H581" s="223"/>
      <c r="I581" s="223"/>
      <c r="J581" s="224"/>
      <c r="K581" s="224"/>
      <c r="L581" s="224"/>
      <c r="M581" s="224"/>
      <c r="N581" s="224"/>
      <c r="O581" s="224"/>
      <c r="P581" s="224"/>
      <c r="Q581" s="224"/>
      <c r="R581" s="224"/>
      <c r="S581" s="224"/>
      <c r="T581" s="224"/>
      <c r="U581" s="224"/>
      <c r="V581" s="224"/>
      <c r="W581" s="224"/>
      <c r="X581" s="224"/>
      <c r="Y581" s="224"/>
      <c r="Z581" s="224"/>
    </row>
    <row r="582" spans="1:26" ht="12.75" customHeight="1" x14ac:dyDescent="0.35">
      <c r="A582" s="218" t="s">
        <v>2704</v>
      </c>
      <c r="B582" s="219" t="s">
        <v>2705</v>
      </c>
      <c r="C582" s="220" t="s">
        <v>579</v>
      </c>
      <c r="D582" s="205">
        <v>629.21</v>
      </c>
      <c r="E582" s="205">
        <v>150.19999999999999</v>
      </c>
      <c r="F582" s="205">
        <v>779.41</v>
      </c>
      <c r="G582" s="238"/>
      <c r="H582" s="223"/>
      <c r="I582" s="223"/>
      <c r="J582" s="224"/>
      <c r="K582" s="224"/>
      <c r="L582" s="224"/>
      <c r="M582" s="224"/>
      <c r="N582" s="224"/>
      <c r="O582" s="224"/>
      <c r="P582" s="224"/>
      <c r="Q582" s="224"/>
      <c r="R582" s="224"/>
      <c r="S582" s="224"/>
      <c r="T582" s="224"/>
      <c r="U582" s="224"/>
      <c r="V582" s="224"/>
      <c r="W582" s="224"/>
      <c r="X582" s="224"/>
      <c r="Y582" s="224"/>
      <c r="Z582" s="224"/>
    </row>
    <row r="583" spans="1:26" ht="12.75" customHeight="1" x14ac:dyDescent="0.35">
      <c r="A583" s="218" t="s">
        <v>639</v>
      </c>
      <c r="B583" s="219" t="s">
        <v>640</v>
      </c>
      <c r="C583" s="220"/>
      <c r="D583" s="205"/>
      <c r="E583" s="205"/>
      <c r="F583" s="205"/>
      <c r="G583" s="238"/>
      <c r="H583" s="223"/>
      <c r="I583" s="223"/>
      <c r="J583" s="224"/>
      <c r="K583" s="224"/>
      <c r="L583" s="224"/>
      <c r="M583" s="224"/>
      <c r="N583" s="224"/>
      <c r="O583" s="224"/>
      <c r="P583" s="224"/>
      <c r="Q583" s="224"/>
      <c r="R583" s="224"/>
      <c r="S583" s="224"/>
      <c r="T583" s="224"/>
      <c r="U583" s="224"/>
      <c r="V583" s="224"/>
      <c r="W583" s="224"/>
      <c r="X583" s="224"/>
      <c r="Y583" s="224"/>
      <c r="Z583" s="224"/>
    </row>
    <row r="584" spans="1:26" ht="12.75" customHeight="1" x14ac:dyDescent="0.35">
      <c r="A584" s="218" t="s">
        <v>641</v>
      </c>
      <c r="B584" s="219" t="s">
        <v>642</v>
      </c>
      <c r="C584" s="220"/>
      <c r="D584" s="205"/>
      <c r="E584" s="205"/>
      <c r="F584" s="205"/>
      <c r="G584" s="238"/>
      <c r="H584" s="223"/>
      <c r="I584" s="223"/>
      <c r="J584" s="224"/>
      <c r="K584" s="224"/>
      <c r="L584" s="224"/>
      <c r="M584" s="224"/>
      <c r="N584" s="224"/>
      <c r="O584" s="224"/>
      <c r="P584" s="224"/>
      <c r="Q584" s="224"/>
      <c r="R584" s="224"/>
      <c r="S584" s="224"/>
      <c r="T584" s="224"/>
      <c r="U584" s="224"/>
      <c r="V584" s="224"/>
      <c r="W584" s="224"/>
      <c r="X584" s="224"/>
      <c r="Y584" s="224"/>
      <c r="Z584" s="224"/>
    </row>
    <row r="585" spans="1:26" ht="12.75" customHeight="1" x14ac:dyDescent="0.35">
      <c r="A585" s="218" t="s">
        <v>70</v>
      </c>
      <c r="B585" s="219" t="s">
        <v>643</v>
      </c>
      <c r="C585" s="220" t="s">
        <v>89</v>
      </c>
      <c r="D585" s="205">
        <v>44.61</v>
      </c>
      <c r="E585" s="205">
        <v>58.9</v>
      </c>
      <c r="F585" s="205">
        <v>103.51</v>
      </c>
      <c r="G585" s="238"/>
      <c r="H585" s="223"/>
      <c r="I585" s="223"/>
      <c r="J585" s="224"/>
      <c r="K585" s="224"/>
      <c r="L585" s="224"/>
      <c r="M585" s="224"/>
      <c r="N585" s="224"/>
      <c r="O585" s="224"/>
      <c r="P585" s="224"/>
      <c r="Q585" s="224"/>
      <c r="R585" s="224"/>
      <c r="S585" s="224"/>
      <c r="T585" s="224"/>
      <c r="U585" s="224"/>
      <c r="V585" s="224"/>
      <c r="W585" s="224"/>
      <c r="X585" s="224"/>
      <c r="Y585" s="224"/>
      <c r="Z585" s="224"/>
    </row>
    <row r="586" spans="1:26" ht="12.75" customHeight="1" x14ac:dyDescent="0.35">
      <c r="A586" s="218" t="s">
        <v>87</v>
      </c>
      <c r="B586" s="219" t="s">
        <v>644</v>
      </c>
      <c r="C586" s="220" t="s">
        <v>89</v>
      </c>
      <c r="D586" s="205">
        <v>177.35</v>
      </c>
      <c r="E586" s="205">
        <v>67.97</v>
      </c>
      <c r="F586" s="205">
        <v>245.32</v>
      </c>
      <c r="G586" s="238"/>
      <c r="H586" s="224"/>
      <c r="I586" s="224"/>
      <c r="J586" s="224"/>
      <c r="K586" s="224"/>
      <c r="L586" s="224"/>
      <c r="M586" s="224"/>
      <c r="N586" s="224"/>
      <c r="O586" s="224"/>
      <c r="P586" s="224"/>
      <c r="Q586" s="224"/>
      <c r="R586" s="224"/>
      <c r="S586" s="224"/>
      <c r="T586" s="224"/>
      <c r="U586" s="224"/>
      <c r="V586" s="224"/>
      <c r="W586" s="224"/>
      <c r="X586" s="224"/>
      <c r="Y586" s="224"/>
      <c r="Z586" s="224"/>
    </row>
    <row r="587" spans="1:26" ht="12.75" customHeight="1" x14ac:dyDescent="0.35">
      <c r="A587" s="218" t="s">
        <v>2706</v>
      </c>
      <c r="B587" s="219" t="s">
        <v>2707</v>
      </c>
      <c r="C587" s="220" t="s">
        <v>89</v>
      </c>
      <c r="D587" s="205">
        <v>62.09</v>
      </c>
      <c r="E587" s="205">
        <v>54.37</v>
      </c>
      <c r="F587" s="205">
        <v>116.46</v>
      </c>
      <c r="G587" s="238"/>
      <c r="H587" s="239"/>
      <c r="I587" s="239"/>
      <c r="J587" s="239"/>
      <c r="K587" s="239"/>
      <c r="L587" s="239"/>
      <c r="M587" s="239"/>
      <c r="N587" s="239"/>
      <c r="O587" s="239"/>
      <c r="P587" s="239"/>
      <c r="Q587" s="239"/>
      <c r="R587" s="239"/>
      <c r="S587" s="239"/>
      <c r="T587" s="239"/>
      <c r="U587" s="239"/>
      <c r="V587" s="239"/>
      <c r="W587" s="239"/>
      <c r="X587" s="239"/>
      <c r="Y587" s="239"/>
      <c r="Z587" s="239"/>
    </row>
    <row r="588" spans="1:26" ht="12.75" customHeight="1" x14ac:dyDescent="0.35">
      <c r="A588" s="218" t="s">
        <v>2708</v>
      </c>
      <c r="B588" s="219" t="s">
        <v>2709</v>
      </c>
      <c r="C588" s="220" t="s">
        <v>89</v>
      </c>
      <c r="D588" s="205"/>
      <c r="E588" s="205">
        <v>6.98</v>
      </c>
      <c r="F588" s="205">
        <v>6.98</v>
      </c>
      <c r="G588" s="238"/>
      <c r="H588" s="224"/>
      <c r="I588" s="224"/>
      <c r="J588" s="224"/>
      <c r="K588" s="224"/>
      <c r="L588" s="224"/>
      <c r="M588" s="224"/>
      <c r="N588" s="224"/>
      <c r="O588" s="224"/>
      <c r="P588" s="224"/>
      <c r="Q588" s="224"/>
      <c r="R588" s="224"/>
      <c r="S588" s="224"/>
      <c r="T588" s="224"/>
      <c r="U588" s="224"/>
      <c r="V588" s="224"/>
      <c r="W588" s="224"/>
      <c r="X588" s="224"/>
      <c r="Y588" s="224"/>
      <c r="Z588" s="224"/>
    </row>
    <row r="589" spans="1:26" ht="12.75" customHeight="1" x14ac:dyDescent="0.35">
      <c r="A589" s="218" t="s">
        <v>2710</v>
      </c>
      <c r="B589" s="219" t="s">
        <v>2711</v>
      </c>
      <c r="C589" s="220" t="s">
        <v>89</v>
      </c>
      <c r="D589" s="205"/>
      <c r="E589" s="205">
        <v>8.3000000000000007</v>
      </c>
      <c r="F589" s="205">
        <v>8.3000000000000007</v>
      </c>
      <c r="G589" s="238"/>
      <c r="H589" s="224"/>
      <c r="I589" s="224"/>
      <c r="J589" s="224"/>
      <c r="K589" s="224"/>
      <c r="L589" s="224"/>
      <c r="M589" s="224"/>
      <c r="N589" s="224"/>
      <c r="O589" s="224"/>
      <c r="P589" s="224"/>
      <c r="Q589" s="224"/>
      <c r="R589" s="224"/>
      <c r="S589" s="224"/>
      <c r="T589" s="224"/>
      <c r="U589" s="224"/>
      <c r="V589" s="224"/>
      <c r="W589" s="224"/>
      <c r="X589" s="224"/>
      <c r="Y589" s="224"/>
      <c r="Z589" s="224"/>
    </row>
    <row r="590" spans="1:26" ht="12.75" customHeight="1" x14ac:dyDescent="0.35">
      <c r="A590" s="218" t="s">
        <v>645</v>
      </c>
      <c r="B590" s="219" t="s">
        <v>646</v>
      </c>
      <c r="C590" s="220"/>
      <c r="D590" s="205"/>
      <c r="E590" s="205"/>
      <c r="F590" s="205"/>
      <c r="G590" s="238"/>
      <c r="H590" s="224"/>
      <c r="I590" s="224"/>
      <c r="J590" s="224"/>
      <c r="K590" s="224"/>
      <c r="L590" s="224"/>
      <c r="M590" s="224"/>
      <c r="N590" s="224"/>
      <c r="O590" s="224"/>
      <c r="P590" s="224"/>
      <c r="Q590" s="224"/>
      <c r="R590" s="224"/>
      <c r="S590" s="224"/>
      <c r="T590" s="224"/>
      <c r="U590" s="224"/>
      <c r="V590" s="224"/>
      <c r="W590" s="224"/>
      <c r="X590" s="224"/>
      <c r="Y590" s="224"/>
      <c r="Z590" s="224"/>
    </row>
    <row r="591" spans="1:26" ht="12.75" customHeight="1" x14ac:dyDescent="0.35">
      <c r="A591" s="218" t="s">
        <v>79</v>
      </c>
      <c r="B591" s="219" t="s">
        <v>647</v>
      </c>
      <c r="C591" s="220" t="s">
        <v>89</v>
      </c>
      <c r="D591" s="205">
        <v>124.37</v>
      </c>
      <c r="E591" s="205">
        <v>63.44</v>
      </c>
      <c r="F591" s="205">
        <v>187.81</v>
      </c>
      <c r="G591" s="238"/>
      <c r="H591" s="224"/>
      <c r="I591" s="224"/>
      <c r="J591" s="224"/>
      <c r="K591" s="224"/>
      <c r="L591" s="224"/>
      <c r="M591" s="224"/>
      <c r="N591" s="224"/>
      <c r="O591" s="224"/>
      <c r="P591" s="224"/>
      <c r="Q591" s="224"/>
      <c r="R591" s="224"/>
      <c r="S591" s="224"/>
      <c r="T591" s="224"/>
      <c r="U591" s="224"/>
      <c r="V591" s="224"/>
      <c r="W591" s="224"/>
      <c r="X591" s="224"/>
      <c r="Y591" s="224"/>
      <c r="Z591" s="224"/>
    </row>
    <row r="592" spans="1:26" ht="12.75" customHeight="1" x14ac:dyDescent="0.35">
      <c r="A592" s="218" t="s">
        <v>2712</v>
      </c>
      <c r="B592" s="219" t="s">
        <v>2713</v>
      </c>
      <c r="C592" s="220" t="s">
        <v>89</v>
      </c>
      <c r="D592" s="205">
        <v>129.09</v>
      </c>
      <c r="E592" s="205">
        <v>63.44</v>
      </c>
      <c r="F592" s="205">
        <v>192.53</v>
      </c>
      <c r="G592" s="238"/>
      <c r="H592" s="239"/>
      <c r="I592" s="239"/>
      <c r="J592" s="239"/>
      <c r="K592" s="239"/>
      <c r="L592" s="239"/>
      <c r="M592" s="239"/>
      <c r="N592" s="239"/>
      <c r="O592" s="239"/>
      <c r="P592" s="239"/>
      <c r="Q592" s="239"/>
      <c r="R592" s="239"/>
      <c r="S592" s="239"/>
      <c r="T592" s="239"/>
      <c r="U592" s="239"/>
      <c r="V592" s="239"/>
      <c r="W592" s="239"/>
      <c r="X592" s="239"/>
      <c r="Y592" s="239"/>
      <c r="Z592" s="239"/>
    </row>
    <row r="593" spans="1:26" ht="12.75" customHeight="1" x14ac:dyDescent="0.35">
      <c r="A593" s="218" t="s">
        <v>80</v>
      </c>
      <c r="B593" s="219" t="s">
        <v>648</v>
      </c>
      <c r="C593" s="220" t="s">
        <v>89</v>
      </c>
      <c r="D593" s="205">
        <v>113.32</v>
      </c>
      <c r="E593" s="205">
        <v>113.28</v>
      </c>
      <c r="F593" s="205">
        <v>226.6</v>
      </c>
      <c r="G593" s="238"/>
      <c r="H593" s="224"/>
      <c r="I593" s="224"/>
      <c r="J593" s="224"/>
      <c r="K593" s="224"/>
      <c r="L593" s="224"/>
      <c r="M593" s="224"/>
      <c r="N593" s="224"/>
      <c r="O593" s="224"/>
      <c r="P593" s="224"/>
      <c r="Q593" s="224"/>
      <c r="R593" s="224"/>
      <c r="S593" s="224"/>
      <c r="T593" s="224"/>
      <c r="U593" s="224"/>
      <c r="V593" s="224"/>
      <c r="W593" s="224"/>
      <c r="X593" s="224"/>
      <c r="Y593" s="224"/>
      <c r="Z593" s="224"/>
    </row>
    <row r="594" spans="1:26" ht="12.75" customHeight="1" x14ac:dyDescent="0.35">
      <c r="A594" s="218" t="s">
        <v>2714</v>
      </c>
      <c r="B594" s="219" t="s">
        <v>2715</v>
      </c>
      <c r="C594" s="220" t="s">
        <v>89</v>
      </c>
      <c r="D594" s="205">
        <v>75.58</v>
      </c>
      <c r="E594" s="205">
        <v>61.16</v>
      </c>
      <c r="F594" s="205">
        <v>136.74</v>
      </c>
      <c r="G594" s="238"/>
      <c r="H594" s="224"/>
      <c r="I594" s="224"/>
      <c r="J594" s="224"/>
      <c r="K594" s="224"/>
      <c r="L594" s="224"/>
      <c r="M594" s="224"/>
      <c r="N594" s="224"/>
      <c r="O594" s="224"/>
      <c r="P594" s="224"/>
      <c r="Q594" s="224"/>
      <c r="R594" s="224"/>
      <c r="S594" s="224"/>
      <c r="T594" s="224"/>
      <c r="U594" s="224"/>
      <c r="V594" s="224"/>
      <c r="W594" s="224"/>
      <c r="X594" s="224"/>
      <c r="Y594" s="224"/>
      <c r="Z594" s="224"/>
    </row>
    <row r="595" spans="1:26" ht="12.75" customHeight="1" x14ac:dyDescent="0.35">
      <c r="A595" s="218" t="s">
        <v>2716</v>
      </c>
      <c r="B595" s="219" t="s">
        <v>2717</v>
      </c>
      <c r="C595" s="220" t="s">
        <v>89</v>
      </c>
      <c r="D595" s="205">
        <v>41.68</v>
      </c>
      <c r="E595" s="205">
        <v>49.84</v>
      </c>
      <c r="F595" s="205">
        <v>91.52</v>
      </c>
      <c r="G595" s="238"/>
      <c r="H595" s="224"/>
      <c r="I595" s="224"/>
      <c r="J595" s="224"/>
      <c r="K595" s="224"/>
      <c r="L595" s="224"/>
      <c r="M595" s="224"/>
      <c r="N595" s="224"/>
      <c r="O595" s="224"/>
      <c r="P595" s="224"/>
      <c r="Q595" s="224"/>
      <c r="R595" s="224"/>
      <c r="S595" s="224"/>
      <c r="T595" s="224"/>
      <c r="U595" s="224"/>
      <c r="V595" s="224"/>
      <c r="W595" s="224"/>
      <c r="X595" s="224"/>
      <c r="Y595" s="224"/>
      <c r="Z595" s="224"/>
    </row>
    <row r="596" spans="1:26" ht="12.75" customHeight="1" x14ac:dyDescent="0.35">
      <c r="A596" s="218" t="s">
        <v>2718</v>
      </c>
      <c r="B596" s="219" t="s">
        <v>2719</v>
      </c>
      <c r="C596" s="220" t="s">
        <v>89</v>
      </c>
      <c r="D596" s="205">
        <v>100.66</v>
      </c>
      <c r="E596" s="205">
        <v>99.14</v>
      </c>
      <c r="F596" s="205">
        <v>199.8</v>
      </c>
      <c r="G596" s="238"/>
      <c r="H596" s="224"/>
      <c r="I596" s="224"/>
      <c r="J596" s="224"/>
      <c r="K596" s="224"/>
      <c r="L596" s="224"/>
      <c r="M596" s="224"/>
      <c r="N596" s="224"/>
      <c r="O596" s="224"/>
      <c r="P596" s="224"/>
      <c r="Q596" s="224"/>
      <c r="R596" s="224"/>
      <c r="S596" s="224"/>
      <c r="T596" s="224"/>
      <c r="U596" s="224"/>
      <c r="V596" s="224"/>
      <c r="W596" s="224"/>
      <c r="X596" s="224"/>
      <c r="Y596" s="224"/>
      <c r="Z596" s="224"/>
    </row>
    <row r="597" spans="1:26" ht="12.75" customHeight="1" x14ac:dyDescent="0.35">
      <c r="A597" s="218" t="s">
        <v>2720</v>
      </c>
      <c r="B597" s="219" t="s">
        <v>2721</v>
      </c>
      <c r="C597" s="220" t="s">
        <v>89</v>
      </c>
      <c r="D597" s="205">
        <v>110.36</v>
      </c>
      <c r="E597" s="205">
        <v>39.01</v>
      </c>
      <c r="F597" s="205">
        <v>149.37</v>
      </c>
      <c r="G597" s="238"/>
      <c r="H597" s="224"/>
      <c r="I597" s="224"/>
      <c r="J597" s="224"/>
      <c r="K597" s="224"/>
      <c r="L597" s="224"/>
      <c r="M597" s="224"/>
      <c r="N597" s="224"/>
      <c r="O597" s="224"/>
      <c r="P597" s="224"/>
      <c r="Q597" s="224"/>
      <c r="R597" s="224"/>
      <c r="S597" s="224"/>
      <c r="T597" s="224"/>
      <c r="U597" s="224"/>
      <c r="V597" s="224"/>
      <c r="W597" s="224"/>
      <c r="X597" s="224"/>
      <c r="Y597" s="224"/>
      <c r="Z597" s="224"/>
    </row>
    <row r="598" spans="1:26" ht="12.75" customHeight="1" x14ac:dyDescent="0.35">
      <c r="A598" s="218" t="s">
        <v>2722</v>
      </c>
      <c r="B598" s="219" t="s">
        <v>2723</v>
      </c>
      <c r="C598" s="220" t="s">
        <v>89</v>
      </c>
      <c r="D598" s="205">
        <v>115.08</v>
      </c>
      <c r="E598" s="205">
        <v>69.569999999999993</v>
      </c>
      <c r="F598" s="205">
        <v>184.65</v>
      </c>
      <c r="G598" s="238"/>
      <c r="H598" s="223"/>
      <c r="I598" s="223"/>
      <c r="J598" s="224"/>
      <c r="K598" s="224"/>
      <c r="L598" s="224"/>
      <c r="M598" s="224"/>
      <c r="N598" s="224"/>
      <c r="O598" s="224"/>
      <c r="P598" s="224"/>
      <c r="Q598" s="224"/>
      <c r="R598" s="224"/>
      <c r="S598" s="224"/>
      <c r="T598" s="224"/>
      <c r="U598" s="224"/>
      <c r="V598" s="224"/>
      <c r="W598" s="224"/>
      <c r="X598" s="224"/>
      <c r="Y598" s="224"/>
      <c r="Z598" s="224"/>
    </row>
    <row r="599" spans="1:26" ht="12.75" customHeight="1" x14ac:dyDescent="0.35">
      <c r="A599" s="218" t="s">
        <v>2724</v>
      </c>
      <c r="B599" s="219" t="s">
        <v>2725</v>
      </c>
      <c r="C599" s="220" t="s">
        <v>89</v>
      </c>
      <c r="D599" s="205">
        <v>73.34</v>
      </c>
      <c r="E599" s="205">
        <v>119.41</v>
      </c>
      <c r="F599" s="205">
        <v>192.75</v>
      </c>
      <c r="G599" s="238"/>
      <c r="H599" s="224"/>
      <c r="I599" s="224"/>
      <c r="J599" s="224"/>
      <c r="K599" s="224"/>
      <c r="L599" s="224"/>
      <c r="M599" s="224"/>
      <c r="N599" s="224"/>
      <c r="O599" s="224"/>
      <c r="P599" s="224"/>
      <c r="Q599" s="224"/>
      <c r="R599" s="224"/>
      <c r="S599" s="224"/>
      <c r="T599" s="224"/>
      <c r="U599" s="224"/>
      <c r="V599" s="224"/>
      <c r="W599" s="224"/>
      <c r="X599" s="224"/>
      <c r="Y599" s="224"/>
      <c r="Z599" s="224"/>
    </row>
    <row r="600" spans="1:26" ht="12.75" customHeight="1" x14ac:dyDescent="0.35">
      <c r="A600" s="218" t="s">
        <v>649</v>
      </c>
      <c r="B600" s="219" t="s">
        <v>650</v>
      </c>
      <c r="C600" s="220"/>
      <c r="D600" s="205"/>
      <c r="E600" s="205"/>
      <c r="F600" s="205"/>
      <c r="G600" s="238"/>
      <c r="H600" s="224"/>
      <c r="I600" s="224"/>
      <c r="J600" s="224"/>
      <c r="K600" s="224"/>
      <c r="L600" s="224"/>
      <c r="M600" s="224"/>
      <c r="N600" s="224"/>
      <c r="O600" s="224"/>
      <c r="P600" s="224"/>
      <c r="Q600" s="224"/>
      <c r="R600" s="224"/>
      <c r="S600" s="224"/>
      <c r="T600" s="224"/>
      <c r="U600" s="224"/>
      <c r="V600" s="224"/>
      <c r="W600" s="224"/>
      <c r="X600" s="224"/>
      <c r="Y600" s="224"/>
      <c r="Z600" s="224"/>
    </row>
    <row r="601" spans="1:26" ht="12.75" customHeight="1" x14ac:dyDescent="0.35">
      <c r="A601" s="218" t="s">
        <v>2726</v>
      </c>
      <c r="B601" s="219" t="s">
        <v>2727</v>
      </c>
      <c r="C601" s="220" t="s">
        <v>90</v>
      </c>
      <c r="D601" s="205">
        <v>97.12</v>
      </c>
      <c r="E601" s="205">
        <v>10.76</v>
      </c>
      <c r="F601" s="205">
        <v>107.88</v>
      </c>
      <c r="G601" s="238"/>
      <c r="H601" s="224"/>
      <c r="I601" s="224"/>
      <c r="J601" s="224"/>
      <c r="K601" s="224"/>
      <c r="L601" s="224"/>
      <c r="M601" s="224"/>
      <c r="N601" s="224"/>
      <c r="O601" s="224"/>
      <c r="P601" s="224"/>
      <c r="Q601" s="224"/>
      <c r="R601" s="224"/>
      <c r="S601" s="224"/>
      <c r="T601" s="224"/>
      <c r="U601" s="224"/>
      <c r="V601" s="224"/>
      <c r="W601" s="224"/>
      <c r="X601" s="224"/>
      <c r="Y601" s="224"/>
      <c r="Z601" s="224"/>
    </row>
    <row r="602" spans="1:26" ht="12.75" customHeight="1" x14ac:dyDescent="0.35">
      <c r="A602" s="218" t="s">
        <v>2728</v>
      </c>
      <c r="B602" s="219" t="s">
        <v>2729</v>
      </c>
      <c r="C602" s="220" t="s">
        <v>90</v>
      </c>
      <c r="D602" s="205">
        <v>155.83000000000001</v>
      </c>
      <c r="E602" s="205">
        <v>10.76</v>
      </c>
      <c r="F602" s="205">
        <v>166.59</v>
      </c>
      <c r="G602" s="238"/>
      <c r="H602" s="224"/>
      <c r="I602" s="224"/>
      <c r="J602" s="224"/>
      <c r="K602" s="224"/>
      <c r="L602" s="224"/>
      <c r="M602" s="224"/>
      <c r="N602" s="224"/>
      <c r="O602" s="224"/>
      <c r="P602" s="224"/>
      <c r="Q602" s="224"/>
      <c r="R602" s="224"/>
      <c r="S602" s="224"/>
      <c r="T602" s="224"/>
      <c r="U602" s="224"/>
      <c r="V602" s="224"/>
      <c r="W602" s="224"/>
      <c r="X602" s="224"/>
      <c r="Y602" s="224"/>
      <c r="Z602" s="224"/>
    </row>
    <row r="603" spans="1:26" ht="12.75" customHeight="1" x14ac:dyDescent="0.35">
      <c r="A603" s="218" t="s">
        <v>2730</v>
      </c>
      <c r="B603" s="219" t="s">
        <v>2731</v>
      </c>
      <c r="C603" s="220" t="s">
        <v>90</v>
      </c>
      <c r="D603" s="205">
        <v>186.76</v>
      </c>
      <c r="E603" s="205">
        <v>10.76</v>
      </c>
      <c r="F603" s="205">
        <v>197.52</v>
      </c>
      <c r="G603" s="238"/>
      <c r="H603" s="224"/>
      <c r="I603" s="224"/>
      <c r="J603" s="224"/>
      <c r="K603" s="224"/>
      <c r="L603" s="224"/>
      <c r="M603" s="224"/>
      <c r="N603" s="224"/>
      <c r="O603" s="224"/>
      <c r="P603" s="224"/>
      <c r="Q603" s="224"/>
      <c r="R603" s="224"/>
      <c r="S603" s="224"/>
      <c r="T603" s="224"/>
      <c r="U603" s="224"/>
      <c r="V603" s="224"/>
      <c r="W603" s="224"/>
      <c r="X603" s="224"/>
      <c r="Y603" s="224"/>
      <c r="Z603" s="224"/>
    </row>
    <row r="604" spans="1:26" ht="12.75" customHeight="1" x14ac:dyDescent="0.35">
      <c r="A604" s="218" t="s">
        <v>2732</v>
      </c>
      <c r="B604" s="219" t="s">
        <v>2733</v>
      </c>
      <c r="C604" s="220" t="s">
        <v>90</v>
      </c>
      <c r="D604" s="205">
        <v>218.09</v>
      </c>
      <c r="E604" s="205">
        <v>10.76</v>
      </c>
      <c r="F604" s="205">
        <v>228.85</v>
      </c>
      <c r="G604" s="238"/>
      <c r="H604" s="224"/>
      <c r="I604" s="224"/>
      <c r="J604" s="224"/>
      <c r="K604" s="224"/>
      <c r="L604" s="224"/>
      <c r="M604" s="224"/>
      <c r="N604" s="224"/>
      <c r="O604" s="224"/>
      <c r="P604" s="224"/>
      <c r="Q604" s="224"/>
      <c r="R604" s="224"/>
      <c r="S604" s="224"/>
      <c r="T604" s="224"/>
      <c r="U604" s="224"/>
      <c r="V604" s="224"/>
      <c r="W604" s="224"/>
      <c r="X604" s="224"/>
      <c r="Y604" s="224"/>
      <c r="Z604" s="224"/>
    </row>
    <row r="605" spans="1:26" ht="12.75" customHeight="1" x14ac:dyDescent="0.35">
      <c r="A605" s="218" t="s">
        <v>2734</v>
      </c>
      <c r="B605" s="219" t="s">
        <v>2735</v>
      </c>
      <c r="C605" s="220" t="s">
        <v>90</v>
      </c>
      <c r="D605" s="205">
        <v>243.84</v>
      </c>
      <c r="E605" s="205">
        <v>10.76</v>
      </c>
      <c r="F605" s="205">
        <v>254.6</v>
      </c>
      <c r="G605" s="238"/>
      <c r="H605" s="224"/>
      <c r="I605" s="224"/>
      <c r="J605" s="224"/>
      <c r="K605" s="224"/>
      <c r="L605" s="224"/>
      <c r="M605" s="224"/>
      <c r="N605" s="224"/>
      <c r="O605" s="224"/>
      <c r="P605" s="224"/>
      <c r="Q605" s="224"/>
      <c r="R605" s="224"/>
      <c r="S605" s="224"/>
      <c r="T605" s="224"/>
      <c r="U605" s="224"/>
      <c r="V605" s="224"/>
      <c r="W605" s="224"/>
      <c r="X605" s="224"/>
      <c r="Y605" s="224"/>
      <c r="Z605" s="224"/>
    </row>
    <row r="606" spans="1:26" ht="12.75" customHeight="1" x14ac:dyDescent="0.35">
      <c r="A606" s="218" t="s">
        <v>2736</v>
      </c>
      <c r="B606" s="219" t="s">
        <v>2737</v>
      </c>
      <c r="C606" s="220" t="s">
        <v>90</v>
      </c>
      <c r="D606" s="205">
        <v>220.02</v>
      </c>
      <c r="E606" s="205">
        <v>10.76</v>
      </c>
      <c r="F606" s="205">
        <v>230.78</v>
      </c>
      <c r="G606" s="238"/>
      <c r="H606" s="223"/>
      <c r="I606" s="223"/>
      <c r="J606" s="224"/>
      <c r="K606" s="224"/>
      <c r="L606" s="224"/>
      <c r="M606" s="224"/>
      <c r="N606" s="224"/>
      <c r="O606" s="224"/>
      <c r="P606" s="224"/>
      <c r="Q606" s="224"/>
      <c r="R606" s="224"/>
      <c r="S606" s="224"/>
      <c r="T606" s="224"/>
      <c r="U606" s="224"/>
      <c r="V606" s="224"/>
      <c r="W606" s="224"/>
      <c r="X606" s="224"/>
      <c r="Y606" s="224"/>
      <c r="Z606" s="224"/>
    </row>
    <row r="607" spans="1:26" ht="12.75" customHeight="1" x14ac:dyDescent="0.35">
      <c r="A607" s="218" t="s">
        <v>651</v>
      </c>
      <c r="B607" s="219" t="s">
        <v>652</v>
      </c>
      <c r="C607" s="220"/>
      <c r="D607" s="205"/>
      <c r="E607" s="205"/>
      <c r="F607" s="205"/>
      <c r="G607" s="238"/>
      <c r="H607" s="224"/>
      <c r="I607" s="224"/>
      <c r="J607" s="224"/>
      <c r="K607" s="224"/>
      <c r="L607" s="224"/>
      <c r="M607" s="224"/>
      <c r="N607" s="224"/>
      <c r="O607" s="224"/>
      <c r="P607" s="224"/>
      <c r="Q607" s="224"/>
      <c r="R607" s="224"/>
      <c r="S607" s="224"/>
      <c r="T607" s="224"/>
      <c r="U607" s="224"/>
      <c r="V607" s="224"/>
      <c r="W607" s="224"/>
      <c r="X607" s="224"/>
      <c r="Y607" s="224"/>
      <c r="Z607" s="224"/>
    </row>
    <row r="608" spans="1:26" ht="12.75" customHeight="1" x14ac:dyDescent="0.35">
      <c r="A608" s="218" t="s">
        <v>2738</v>
      </c>
      <c r="B608" s="219" t="s">
        <v>2739</v>
      </c>
      <c r="C608" s="220" t="s">
        <v>579</v>
      </c>
      <c r="D608" s="205">
        <v>435.16</v>
      </c>
      <c r="E608" s="205">
        <v>79.3</v>
      </c>
      <c r="F608" s="205">
        <v>514.46</v>
      </c>
      <c r="G608" s="238"/>
      <c r="H608" s="224"/>
      <c r="I608" s="224"/>
      <c r="J608" s="224"/>
      <c r="K608" s="224"/>
      <c r="L608" s="224"/>
      <c r="M608" s="224"/>
      <c r="N608" s="224"/>
      <c r="O608" s="224"/>
      <c r="P608" s="224"/>
      <c r="Q608" s="224"/>
      <c r="R608" s="224"/>
      <c r="S608" s="224"/>
      <c r="T608" s="224"/>
      <c r="U608" s="224"/>
      <c r="V608" s="224"/>
      <c r="W608" s="224"/>
      <c r="X608" s="224"/>
      <c r="Y608" s="224"/>
      <c r="Z608" s="224"/>
    </row>
    <row r="609" spans="1:26" ht="12.75" customHeight="1" x14ac:dyDescent="0.35">
      <c r="A609" s="218" t="s">
        <v>653</v>
      </c>
      <c r="B609" s="219" t="s">
        <v>654</v>
      </c>
      <c r="C609" s="220"/>
      <c r="D609" s="205"/>
      <c r="E609" s="205"/>
      <c r="F609" s="205"/>
      <c r="G609" s="238"/>
      <c r="H609" s="224"/>
      <c r="I609" s="224"/>
      <c r="J609" s="224"/>
      <c r="K609" s="224"/>
      <c r="L609" s="224"/>
      <c r="M609" s="224"/>
      <c r="N609" s="224"/>
      <c r="O609" s="224"/>
      <c r="P609" s="224"/>
      <c r="Q609" s="224"/>
      <c r="R609" s="224"/>
      <c r="S609" s="224"/>
      <c r="T609" s="224"/>
      <c r="U609" s="224"/>
      <c r="V609" s="224"/>
      <c r="W609" s="224"/>
      <c r="X609" s="224"/>
      <c r="Y609" s="224"/>
      <c r="Z609" s="224"/>
    </row>
    <row r="610" spans="1:26" ht="12.75" customHeight="1" x14ac:dyDescent="0.35">
      <c r="A610" s="218" t="s">
        <v>655</v>
      </c>
      <c r="B610" s="219" t="s">
        <v>656</v>
      </c>
      <c r="C610" s="220"/>
      <c r="D610" s="205"/>
      <c r="E610" s="205"/>
      <c r="F610" s="205"/>
      <c r="G610" s="238"/>
      <c r="H610" s="224"/>
      <c r="I610" s="224"/>
      <c r="J610" s="224"/>
      <c r="K610" s="224"/>
      <c r="L610" s="224"/>
      <c r="M610" s="224"/>
      <c r="N610" s="224"/>
      <c r="O610" s="224"/>
      <c r="P610" s="224"/>
      <c r="Q610" s="224"/>
      <c r="R610" s="224"/>
      <c r="S610" s="224"/>
      <c r="T610" s="224"/>
      <c r="U610" s="224"/>
      <c r="V610" s="224"/>
      <c r="W610" s="224"/>
      <c r="X610" s="224"/>
      <c r="Y610" s="224"/>
      <c r="Z610" s="224"/>
    </row>
    <row r="611" spans="1:26" ht="12.75" customHeight="1" x14ac:dyDescent="0.35">
      <c r="A611" s="218" t="s">
        <v>2740</v>
      </c>
      <c r="B611" s="219" t="s">
        <v>2741</v>
      </c>
      <c r="C611" s="220" t="s">
        <v>658</v>
      </c>
      <c r="D611" s="205">
        <v>8.1999999999999993</v>
      </c>
      <c r="E611" s="205">
        <v>2.63</v>
      </c>
      <c r="F611" s="205">
        <v>10.83</v>
      </c>
      <c r="G611" s="238"/>
      <c r="H611" s="224"/>
      <c r="I611" s="224"/>
      <c r="J611" s="224"/>
      <c r="K611" s="224"/>
      <c r="L611" s="224"/>
      <c r="M611" s="224"/>
      <c r="N611" s="224"/>
      <c r="O611" s="224"/>
      <c r="P611" s="224"/>
      <c r="Q611" s="224"/>
      <c r="R611" s="224"/>
      <c r="S611" s="224"/>
      <c r="T611" s="224"/>
      <c r="U611" s="224"/>
      <c r="V611" s="224"/>
      <c r="W611" s="224"/>
      <c r="X611" s="224"/>
      <c r="Y611" s="224"/>
      <c r="Z611" s="224"/>
    </row>
    <row r="612" spans="1:26" ht="12.75" customHeight="1" x14ac:dyDescent="0.35">
      <c r="A612" s="218" t="s">
        <v>59</v>
      </c>
      <c r="B612" s="219" t="s">
        <v>657</v>
      </c>
      <c r="C612" s="220" t="s">
        <v>658</v>
      </c>
      <c r="D612" s="205">
        <v>7.21</v>
      </c>
      <c r="E612" s="205">
        <v>2.63</v>
      </c>
      <c r="F612" s="205">
        <v>9.84</v>
      </c>
      <c r="G612" s="238"/>
      <c r="H612" s="224"/>
      <c r="I612" s="224"/>
      <c r="J612" s="224"/>
      <c r="K612" s="224"/>
      <c r="L612" s="224"/>
      <c r="M612" s="224"/>
      <c r="N612" s="224"/>
      <c r="O612" s="224"/>
      <c r="P612" s="224"/>
      <c r="Q612" s="224"/>
      <c r="R612" s="224"/>
      <c r="S612" s="224"/>
      <c r="T612" s="224"/>
      <c r="U612" s="224"/>
      <c r="V612" s="224"/>
      <c r="W612" s="224"/>
      <c r="X612" s="224"/>
      <c r="Y612" s="224"/>
      <c r="Z612" s="224"/>
    </row>
    <row r="613" spans="1:26" ht="12.75" customHeight="1" x14ac:dyDescent="0.35">
      <c r="A613" s="218" t="s">
        <v>68</v>
      </c>
      <c r="B613" s="219" t="s">
        <v>659</v>
      </c>
      <c r="C613" s="220" t="s">
        <v>658</v>
      </c>
      <c r="D613" s="205">
        <v>7.54</v>
      </c>
      <c r="E613" s="205">
        <v>2.63</v>
      </c>
      <c r="F613" s="205">
        <v>10.17</v>
      </c>
      <c r="G613" s="238"/>
      <c r="H613" s="239"/>
      <c r="I613" s="239"/>
      <c r="J613" s="239"/>
      <c r="K613" s="239"/>
      <c r="L613" s="239"/>
      <c r="M613" s="239"/>
      <c r="N613" s="239"/>
      <c r="O613" s="239"/>
      <c r="P613" s="239"/>
      <c r="Q613" s="239"/>
      <c r="R613" s="239"/>
      <c r="S613" s="239"/>
      <c r="T613" s="239"/>
      <c r="U613" s="239"/>
      <c r="V613" s="239"/>
      <c r="W613" s="239"/>
      <c r="X613" s="239"/>
      <c r="Y613" s="239"/>
      <c r="Z613" s="239"/>
    </row>
    <row r="614" spans="1:26" ht="12.75" customHeight="1" x14ac:dyDescent="0.35">
      <c r="A614" s="218" t="s">
        <v>660</v>
      </c>
      <c r="B614" s="219" t="s">
        <v>661</v>
      </c>
      <c r="C614" s="220"/>
      <c r="D614" s="205"/>
      <c r="E614" s="205"/>
      <c r="F614" s="205"/>
      <c r="G614" s="238"/>
      <c r="H614" s="224"/>
      <c r="I614" s="224"/>
      <c r="J614" s="224"/>
      <c r="K614" s="224"/>
      <c r="L614" s="224"/>
      <c r="M614" s="224"/>
      <c r="N614" s="224"/>
      <c r="O614" s="224"/>
      <c r="P614" s="224"/>
      <c r="Q614" s="224"/>
      <c r="R614" s="224"/>
      <c r="S614" s="224"/>
      <c r="T614" s="224"/>
      <c r="U614" s="224"/>
      <c r="V614" s="224"/>
      <c r="W614" s="224"/>
      <c r="X614" s="224"/>
      <c r="Y614" s="224"/>
      <c r="Z614" s="224"/>
    </row>
    <row r="615" spans="1:26" ht="12.75" customHeight="1" x14ac:dyDescent="0.35">
      <c r="A615" s="218" t="s">
        <v>69</v>
      </c>
      <c r="B615" s="219" t="s">
        <v>662</v>
      </c>
      <c r="C615" s="220" t="s">
        <v>658</v>
      </c>
      <c r="D615" s="205">
        <v>8.39</v>
      </c>
      <c r="E615" s="205">
        <v>1.32</v>
      </c>
      <c r="F615" s="205">
        <v>9.7100000000000009</v>
      </c>
      <c r="G615" s="238"/>
      <c r="H615" s="224"/>
      <c r="I615" s="224"/>
      <c r="J615" s="224"/>
      <c r="K615" s="224"/>
      <c r="L615" s="224"/>
      <c r="M615" s="224"/>
      <c r="N615" s="224"/>
      <c r="O615" s="224"/>
      <c r="P615" s="224"/>
      <c r="Q615" s="224"/>
      <c r="R615" s="224"/>
      <c r="S615" s="224"/>
      <c r="T615" s="224"/>
      <c r="U615" s="224"/>
      <c r="V615" s="224"/>
      <c r="W615" s="224"/>
      <c r="X615" s="224"/>
      <c r="Y615" s="224"/>
      <c r="Z615" s="224"/>
    </row>
    <row r="616" spans="1:26" ht="12.75" customHeight="1" x14ac:dyDescent="0.35">
      <c r="A616" s="218" t="s">
        <v>663</v>
      </c>
      <c r="B616" s="219" t="s">
        <v>664</v>
      </c>
      <c r="C616" s="220"/>
      <c r="D616" s="205"/>
      <c r="E616" s="205"/>
      <c r="F616" s="205"/>
      <c r="G616" s="238"/>
      <c r="H616" s="224"/>
      <c r="I616" s="224"/>
      <c r="J616" s="224"/>
      <c r="K616" s="224"/>
      <c r="L616" s="224"/>
      <c r="M616" s="224"/>
      <c r="N616" s="224"/>
      <c r="O616" s="224"/>
      <c r="P616" s="224"/>
      <c r="Q616" s="224"/>
      <c r="R616" s="224"/>
      <c r="S616" s="224"/>
      <c r="T616" s="224"/>
      <c r="U616" s="224"/>
      <c r="V616" s="224"/>
      <c r="W616" s="224"/>
      <c r="X616" s="224"/>
      <c r="Y616" s="224"/>
      <c r="Z616" s="224"/>
    </row>
    <row r="617" spans="1:26" ht="12.75" customHeight="1" x14ac:dyDescent="0.35">
      <c r="A617" s="218" t="s">
        <v>2742</v>
      </c>
      <c r="B617" s="219" t="s">
        <v>2743</v>
      </c>
      <c r="C617" s="220" t="s">
        <v>658</v>
      </c>
      <c r="D617" s="205">
        <v>45.41</v>
      </c>
      <c r="E617" s="205">
        <v>13.21</v>
      </c>
      <c r="F617" s="205">
        <v>58.62</v>
      </c>
      <c r="G617" s="238"/>
      <c r="H617" s="224"/>
      <c r="I617" s="224"/>
      <c r="J617" s="224"/>
      <c r="K617" s="224"/>
      <c r="L617" s="224"/>
      <c r="M617" s="224"/>
      <c r="N617" s="224"/>
      <c r="O617" s="224"/>
      <c r="P617" s="224"/>
      <c r="Q617" s="224"/>
      <c r="R617" s="224"/>
      <c r="S617" s="224"/>
      <c r="T617" s="224"/>
      <c r="U617" s="224"/>
      <c r="V617" s="224"/>
      <c r="W617" s="224"/>
      <c r="X617" s="224"/>
      <c r="Y617" s="224"/>
      <c r="Z617" s="224"/>
    </row>
    <row r="618" spans="1:26" ht="12.75" customHeight="1" x14ac:dyDescent="0.35">
      <c r="A618" s="218" t="s">
        <v>665</v>
      </c>
      <c r="B618" s="219" t="s">
        <v>666</v>
      </c>
      <c r="C618" s="220"/>
      <c r="D618" s="205"/>
      <c r="E618" s="205"/>
      <c r="F618" s="205"/>
      <c r="G618" s="238"/>
      <c r="H618" s="224"/>
      <c r="I618" s="224"/>
      <c r="J618" s="224"/>
      <c r="K618" s="224"/>
      <c r="L618" s="224"/>
      <c r="M618" s="224"/>
      <c r="N618" s="224"/>
      <c r="O618" s="224"/>
      <c r="P618" s="224"/>
      <c r="Q618" s="224"/>
      <c r="R618" s="224"/>
      <c r="S618" s="224"/>
      <c r="T618" s="224"/>
      <c r="U618" s="224"/>
      <c r="V618" s="224"/>
      <c r="W618" s="224"/>
      <c r="X618" s="224"/>
      <c r="Y618" s="224"/>
      <c r="Z618" s="224"/>
    </row>
    <row r="619" spans="1:26" ht="12.75" customHeight="1" x14ac:dyDescent="0.35">
      <c r="A619" s="218" t="s">
        <v>667</v>
      </c>
      <c r="B619" s="219" t="s">
        <v>668</v>
      </c>
      <c r="C619" s="220"/>
      <c r="D619" s="205"/>
      <c r="E619" s="205"/>
      <c r="F619" s="205"/>
      <c r="G619" s="238"/>
      <c r="H619" s="224"/>
      <c r="I619" s="224"/>
      <c r="J619" s="224"/>
      <c r="K619" s="224"/>
      <c r="L619" s="224"/>
      <c r="M619" s="224"/>
      <c r="N619" s="224"/>
      <c r="O619" s="224"/>
      <c r="P619" s="224"/>
      <c r="Q619" s="224"/>
      <c r="R619" s="224"/>
      <c r="S619" s="224"/>
      <c r="T619" s="224"/>
      <c r="U619" s="224"/>
      <c r="V619" s="224"/>
      <c r="W619" s="224"/>
      <c r="X619" s="224"/>
      <c r="Y619" s="224"/>
      <c r="Z619" s="224"/>
    </row>
    <row r="620" spans="1:26" ht="12.75" customHeight="1" x14ac:dyDescent="0.35">
      <c r="A620" s="218" t="s">
        <v>2744</v>
      </c>
      <c r="B620" s="219" t="s">
        <v>2745</v>
      </c>
      <c r="C620" s="220" t="s">
        <v>579</v>
      </c>
      <c r="D620" s="205">
        <v>495.76</v>
      </c>
      <c r="E620" s="205"/>
      <c r="F620" s="205">
        <v>495.76</v>
      </c>
      <c r="G620" s="238"/>
      <c r="H620" s="223"/>
      <c r="I620" s="223"/>
      <c r="J620" s="224"/>
      <c r="K620" s="224"/>
      <c r="L620" s="224"/>
      <c r="M620" s="224"/>
      <c r="N620" s="224"/>
      <c r="O620" s="224"/>
      <c r="P620" s="224"/>
      <c r="Q620" s="224"/>
      <c r="R620" s="224"/>
      <c r="S620" s="224"/>
      <c r="T620" s="224"/>
      <c r="U620" s="224"/>
      <c r="V620" s="224"/>
      <c r="W620" s="224"/>
      <c r="X620" s="224"/>
      <c r="Y620" s="224"/>
      <c r="Z620" s="224"/>
    </row>
    <row r="621" spans="1:26" ht="12.75" customHeight="1" x14ac:dyDescent="0.35">
      <c r="A621" s="218" t="s">
        <v>2746</v>
      </c>
      <c r="B621" s="219" t="s">
        <v>2747</v>
      </c>
      <c r="C621" s="220" t="s">
        <v>579</v>
      </c>
      <c r="D621" s="205">
        <v>519.37</v>
      </c>
      <c r="E621" s="205"/>
      <c r="F621" s="205">
        <v>519.37</v>
      </c>
      <c r="G621" s="238"/>
      <c r="H621" s="224"/>
      <c r="I621" s="224"/>
      <c r="J621" s="224"/>
      <c r="K621" s="224"/>
      <c r="L621" s="224"/>
      <c r="M621" s="224"/>
      <c r="N621" s="224"/>
      <c r="O621" s="224"/>
      <c r="P621" s="224"/>
      <c r="Q621" s="224"/>
      <c r="R621" s="224"/>
      <c r="S621" s="224"/>
      <c r="T621" s="224"/>
      <c r="U621" s="224"/>
      <c r="V621" s="224"/>
      <c r="W621" s="224"/>
      <c r="X621" s="224"/>
      <c r="Y621" s="224"/>
      <c r="Z621" s="224"/>
    </row>
    <row r="622" spans="1:26" ht="12.75" customHeight="1" x14ac:dyDescent="0.35">
      <c r="A622" s="218" t="s">
        <v>2748</v>
      </c>
      <c r="B622" s="219" t="s">
        <v>2749</v>
      </c>
      <c r="C622" s="220" t="s">
        <v>579</v>
      </c>
      <c r="D622" s="205">
        <v>544.1</v>
      </c>
      <c r="E622" s="205"/>
      <c r="F622" s="205">
        <v>544.1</v>
      </c>
      <c r="G622" s="238"/>
      <c r="H622" s="223"/>
      <c r="I622" s="223"/>
      <c r="J622" s="224"/>
      <c r="K622" s="224"/>
      <c r="L622" s="224"/>
      <c r="M622" s="224"/>
      <c r="N622" s="224"/>
      <c r="O622" s="224"/>
      <c r="P622" s="224"/>
      <c r="Q622" s="224"/>
      <c r="R622" s="224"/>
      <c r="S622" s="224"/>
      <c r="T622" s="224"/>
      <c r="U622" s="224"/>
      <c r="V622" s="224"/>
      <c r="W622" s="224"/>
      <c r="X622" s="224"/>
      <c r="Y622" s="224"/>
      <c r="Z622" s="224"/>
    </row>
    <row r="623" spans="1:26" ht="12.75" customHeight="1" x14ac:dyDescent="0.35">
      <c r="A623" s="218" t="s">
        <v>2750</v>
      </c>
      <c r="B623" s="219" t="s">
        <v>2751</v>
      </c>
      <c r="C623" s="220" t="s">
        <v>579</v>
      </c>
      <c r="D623" s="205">
        <v>570.01</v>
      </c>
      <c r="E623" s="205"/>
      <c r="F623" s="205">
        <v>570.01</v>
      </c>
      <c r="G623" s="238"/>
      <c r="H623" s="224"/>
      <c r="I623" s="224"/>
      <c r="J623" s="224"/>
      <c r="K623" s="224"/>
      <c r="L623" s="224"/>
      <c r="M623" s="224"/>
      <c r="N623" s="224"/>
      <c r="O623" s="224"/>
      <c r="P623" s="224"/>
      <c r="Q623" s="224"/>
      <c r="R623" s="224"/>
      <c r="S623" s="224"/>
      <c r="T623" s="224"/>
      <c r="U623" s="224"/>
      <c r="V623" s="224"/>
      <c r="W623" s="224"/>
      <c r="X623" s="224"/>
      <c r="Y623" s="224"/>
      <c r="Z623" s="224"/>
    </row>
    <row r="624" spans="1:26" ht="12.75" customHeight="1" x14ac:dyDescent="0.35">
      <c r="A624" s="245" t="s">
        <v>2752</v>
      </c>
      <c r="B624" s="219" t="s">
        <v>2753</v>
      </c>
      <c r="C624" s="246" t="s">
        <v>579</v>
      </c>
      <c r="D624" s="205">
        <v>597.16999999999996</v>
      </c>
      <c r="E624" s="205"/>
      <c r="F624" s="205">
        <v>597.16999999999996</v>
      </c>
      <c r="G624" s="238"/>
      <c r="H624" s="224"/>
      <c r="I624" s="224"/>
      <c r="J624" s="224"/>
      <c r="K624" s="224"/>
      <c r="L624" s="224"/>
      <c r="M624" s="224"/>
      <c r="N624" s="224"/>
      <c r="O624" s="224"/>
      <c r="P624" s="224"/>
      <c r="Q624" s="224"/>
      <c r="R624" s="224"/>
      <c r="S624" s="224"/>
      <c r="T624" s="224"/>
      <c r="U624" s="224"/>
      <c r="V624" s="224"/>
      <c r="W624" s="224"/>
      <c r="X624" s="224"/>
      <c r="Y624" s="224"/>
      <c r="Z624" s="224"/>
    </row>
    <row r="625" spans="1:26" ht="12.75" customHeight="1" x14ac:dyDescent="0.35">
      <c r="A625" s="218" t="s">
        <v>74</v>
      </c>
      <c r="B625" s="219" t="s">
        <v>669</v>
      </c>
      <c r="C625" s="220" t="s">
        <v>579</v>
      </c>
      <c r="D625" s="205">
        <v>554.54</v>
      </c>
      <c r="E625" s="205"/>
      <c r="F625" s="205">
        <v>554.54</v>
      </c>
      <c r="G625" s="238"/>
      <c r="H625" s="223"/>
      <c r="I625" s="223"/>
      <c r="J625" s="224"/>
      <c r="K625" s="224"/>
      <c r="L625" s="224"/>
      <c r="M625" s="224"/>
      <c r="N625" s="224"/>
      <c r="O625" s="224"/>
      <c r="P625" s="224"/>
      <c r="Q625" s="224"/>
      <c r="R625" s="224"/>
      <c r="S625" s="224"/>
      <c r="T625" s="224"/>
      <c r="U625" s="224"/>
      <c r="V625" s="224"/>
      <c r="W625" s="224"/>
      <c r="X625" s="224"/>
      <c r="Y625" s="224"/>
      <c r="Z625" s="224"/>
    </row>
    <row r="626" spans="1:26" ht="12.75" customHeight="1" x14ac:dyDescent="0.35">
      <c r="A626" s="218" t="s">
        <v>2754</v>
      </c>
      <c r="B626" s="219" t="s">
        <v>2755</v>
      </c>
      <c r="C626" s="220" t="s">
        <v>579</v>
      </c>
      <c r="D626" s="205">
        <v>575.48</v>
      </c>
      <c r="E626" s="205"/>
      <c r="F626" s="205">
        <v>575.48</v>
      </c>
      <c r="G626" s="238"/>
      <c r="H626" s="224"/>
      <c r="I626" s="224"/>
      <c r="J626" s="224"/>
      <c r="K626" s="224"/>
      <c r="L626" s="224"/>
      <c r="M626" s="224"/>
      <c r="N626" s="224"/>
      <c r="O626" s="224"/>
      <c r="P626" s="224"/>
      <c r="Q626" s="224"/>
      <c r="R626" s="224"/>
      <c r="S626" s="224"/>
      <c r="T626" s="224"/>
      <c r="U626" s="224"/>
      <c r="V626" s="224"/>
      <c r="W626" s="224"/>
      <c r="X626" s="224"/>
      <c r="Y626" s="224"/>
      <c r="Z626" s="224"/>
    </row>
    <row r="627" spans="1:26" ht="12.75" customHeight="1" x14ac:dyDescent="0.35">
      <c r="A627" s="218" t="s">
        <v>2756</v>
      </c>
      <c r="B627" s="219" t="s">
        <v>2757</v>
      </c>
      <c r="C627" s="220" t="s">
        <v>579</v>
      </c>
      <c r="D627" s="205">
        <v>599.80999999999995</v>
      </c>
      <c r="E627" s="205"/>
      <c r="F627" s="205">
        <v>599.80999999999995</v>
      </c>
      <c r="G627" s="238"/>
      <c r="H627" s="224"/>
      <c r="I627" s="224"/>
      <c r="J627" s="224"/>
      <c r="K627" s="224"/>
      <c r="L627" s="224"/>
      <c r="M627" s="224"/>
      <c r="N627" s="224"/>
      <c r="O627" s="224"/>
      <c r="P627" s="224"/>
      <c r="Q627" s="224"/>
      <c r="R627" s="224"/>
      <c r="S627" s="224"/>
      <c r="T627" s="224"/>
      <c r="U627" s="224"/>
      <c r="V627" s="224"/>
      <c r="W627" s="224"/>
      <c r="X627" s="224"/>
      <c r="Y627" s="224"/>
      <c r="Z627" s="224"/>
    </row>
    <row r="628" spans="1:26" ht="12.75" customHeight="1" x14ac:dyDescent="0.35">
      <c r="A628" s="218" t="s">
        <v>71</v>
      </c>
      <c r="B628" s="219" t="s">
        <v>670</v>
      </c>
      <c r="C628" s="220" t="s">
        <v>579</v>
      </c>
      <c r="D628" s="205">
        <v>625.29999999999995</v>
      </c>
      <c r="E628" s="205"/>
      <c r="F628" s="205">
        <v>625.29999999999995</v>
      </c>
      <c r="G628" s="238"/>
      <c r="H628" s="224"/>
      <c r="I628" s="224"/>
      <c r="J628" s="224"/>
      <c r="K628" s="224"/>
      <c r="L628" s="224"/>
      <c r="M628" s="224"/>
      <c r="N628" s="224"/>
      <c r="O628" s="224"/>
      <c r="P628" s="224"/>
      <c r="Q628" s="224"/>
      <c r="R628" s="224"/>
      <c r="S628" s="224"/>
      <c r="T628" s="224"/>
      <c r="U628" s="224"/>
      <c r="V628" s="224"/>
      <c r="W628" s="224"/>
      <c r="X628" s="224"/>
      <c r="Y628" s="224"/>
      <c r="Z628" s="224"/>
    </row>
    <row r="629" spans="1:26" ht="12.75" customHeight="1" x14ac:dyDescent="0.35">
      <c r="A629" s="218" t="s">
        <v>2758</v>
      </c>
      <c r="B629" s="219" t="s">
        <v>2759</v>
      </c>
      <c r="C629" s="220" t="s">
        <v>579</v>
      </c>
      <c r="D629" s="205">
        <v>654.75</v>
      </c>
      <c r="E629" s="205"/>
      <c r="F629" s="205">
        <v>654.75</v>
      </c>
      <c r="G629" s="238"/>
      <c r="H629" s="224"/>
      <c r="I629" s="224"/>
      <c r="J629" s="224"/>
      <c r="K629" s="224"/>
      <c r="L629" s="224"/>
      <c r="M629" s="224"/>
      <c r="N629" s="224"/>
      <c r="O629" s="224"/>
      <c r="P629" s="224"/>
      <c r="Q629" s="224"/>
      <c r="R629" s="224"/>
      <c r="S629" s="224"/>
      <c r="T629" s="224"/>
      <c r="U629" s="224"/>
      <c r="V629" s="224"/>
      <c r="W629" s="224"/>
      <c r="X629" s="224"/>
      <c r="Y629" s="224"/>
      <c r="Z629" s="224"/>
    </row>
    <row r="630" spans="1:26" ht="12.75" customHeight="1" x14ac:dyDescent="0.35">
      <c r="A630" s="218" t="s">
        <v>2760</v>
      </c>
      <c r="B630" s="219" t="s">
        <v>2761</v>
      </c>
      <c r="C630" s="220" t="s">
        <v>579</v>
      </c>
      <c r="D630" s="205">
        <v>623.58000000000004</v>
      </c>
      <c r="E630" s="205"/>
      <c r="F630" s="205">
        <v>623.58000000000004</v>
      </c>
      <c r="G630" s="238"/>
      <c r="H630" s="224"/>
      <c r="I630" s="224"/>
      <c r="J630" s="224"/>
      <c r="K630" s="224"/>
      <c r="L630" s="224"/>
      <c r="M630" s="224"/>
      <c r="N630" s="224"/>
      <c r="O630" s="224"/>
      <c r="P630" s="224"/>
      <c r="Q630" s="224"/>
      <c r="R630" s="224"/>
      <c r="S630" s="224"/>
      <c r="T630" s="224"/>
      <c r="U630" s="224"/>
      <c r="V630" s="224"/>
      <c r="W630" s="224"/>
      <c r="X630" s="224"/>
      <c r="Y630" s="224"/>
      <c r="Z630" s="224"/>
    </row>
    <row r="631" spans="1:26" ht="12.75" customHeight="1" x14ac:dyDescent="0.35">
      <c r="A631" s="218" t="s">
        <v>2762</v>
      </c>
      <c r="B631" s="219" t="s">
        <v>2763</v>
      </c>
      <c r="C631" s="220" t="s">
        <v>579</v>
      </c>
      <c r="D631" s="205">
        <v>544.1</v>
      </c>
      <c r="E631" s="205"/>
      <c r="F631" s="205">
        <v>544.1</v>
      </c>
      <c r="G631" s="238"/>
      <c r="H631" s="224"/>
      <c r="I631" s="224"/>
      <c r="J631" s="224"/>
      <c r="K631" s="224"/>
      <c r="L631" s="224"/>
      <c r="M631" s="224"/>
      <c r="N631" s="224"/>
      <c r="O631" s="224"/>
      <c r="P631" s="224"/>
      <c r="Q631" s="224"/>
      <c r="R631" s="224"/>
      <c r="S631" s="224"/>
      <c r="T631" s="224"/>
      <c r="U631" s="224"/>
      <c r="V631" s="224"/>
      <c r="W631" s="224"/>
      <c r="X631" s="224"/>
      <c r="Y631" s="224"/>
      <c r="Z631" s="224"/>
    </row>
    <row r="632" spans="1:26" ht="12.75" customHeight="1" x14ac:dyDescent="0.35">
      <c r="A632" s="218" t="s">
        <v>2764</v>
      </c>
      <c r="B632" s="219" t="s">
        <v>2765</v>
      </c>
      <c r="C632" s="220" t="s">
        <v>579</v>
      </c>
      <c r="D632" s="205">
        <v>621.84</v>
      </c>
      <c r="E632" s="205"/>
      <c r="F632" s="205">
        <v>621.84</v>
      </c>
      <c r="G632" s="238"/>
      <c r="H632" s="224"/>
      <c r="I632" s="224"/>
      <c r="J632" s="224"/>
      <c r="K632" s="224"/>
      <c r="L632" s="224"/>
      <c r="M632" s="224"/>
      <c r="N632" s="224"/>
      <c r="O632" s="224"/>
      <c r="P632" s="224"/>
      <c r="Q632" s="224"/>
      <c r="R632" s="224"/>
      <c r="S632" s="224"/>
      <c r="T632" s="224"/>
      <c r="U632" s="224"/>
      <c r="V632" s="224"/>
      <c r="W632" s="224"/>
      <c r="X632" s="224"/>
      <c r="Y632" s="224"/>
      <c r="Z632" s="224"/>
    </row>
    <row r="633" spans="1:26" ht="12.75" customHeight="1" x14ac:dyDescent="0.35">
      <c r="A633" s="218" t="s">
        <v>671</v>
      </c>
      <c r="B633" s="219" t="s">
        <v>672</v>
      </c>
      <c r="C633" s="220"/>
      <c r="D633" s="205"/>
      <c r="E633" s="205"/>
      <c r="F633" s="205"/>
      <c r="G633" s="238"/>
      <c r="H633" s="224"/>
      <c r="I633" s="224"/>
      <c r="J633" s="224"/>
      <c r="K633" s="224"/>
      <c r="L633" s="224"/>
      <c r="M633" s="224"/>
      <c r="N633" s="224"/>
      <c r="O633" s="224"/>
      <c r="P633" s="224"/>
      <c r="Q633" s="224"/>
      <c r="R633" s="224"/>
      <c r="S633" s="224"/>
      <c r="T633" s="224"/>
      <c r="U633" s="224"/>
      <c r="V633" s="224"/>
      <c r="W633" s="224"/>
      <c r="X633" s="224"/>
      <c r="Y633" s="224"/>
      <c r="Z633" s="224"/>
    </row>
    <row r="634" spans="1:26" ht="12.75" customHeight="1" x14ac:dyDescent="0.35">
      <c r="A634" s="218" t="s">
        <v>2766</v>
      </c>
      <c r="B634" s="219" t="s">
        <v>2767</v>
      </c>
      <c r="C634" s="220" t="s">
        <v>579</v>
      </c>
      <c r="D634" s="205">
        <v>684.6</v>
      </c>
      <c r="E634" s="205"/>
      <c r="F634" s="205">
        <v>684.6</v>
      </c>
      <c r="G634" s="238"/>
      <c r="H634" s="224"/>
      <c r="I634" s="224"/>
      <c r="J634" s="224"/>
      <c r="K634" s="224"/>
      <c r="L634" s="224"/>
      <c r="M634" s="224"/>
      <c r="N634" s="224"/>
      <c r="O634" s="224"/>
      <c r="P634" s="224"/>
      <c r="Q634" s="224"/>
      <c r="R634" s="224"/>
      <c r="S634" s="224"/>
      <c r="T634" s="224"/>
      <c r="U634" s="224"/>
      <c r="V634" s="224"/>
      <c r="W634" s="224"/>
      <c r="X634" s="224"/>
      <c r="Y634" s="224"/>
      <c r="Z634" s="224"/>
    </row>
    <row r="635" spans="1:26" ht="12.75" customHeight="1" x14ac:dyDescent="0.35">
      <c r="A635" s="218" t="s">
        <v>2768</v>
      </c>
      <c r="B635" s="219" t="s">
        <v>2769</v>
      </c>
      <c r="C635" s="220" t="s">
        <v>579</v>
      </c>
      <c r="D635" s="205">
        <v>730.8</v>
      </c>
      <c r="E635" s="205"/>
      <c r="F635" s="205">
        <v>730.8</v>
      </c>
      <c r="G635" s="238"/>
      <c r="H635" s="224"/>
      <c r="I635" s="224"/>
      <c r="J635" s="224"/>
      <c r="K635" s="224"/>
      <c r="L635" s="224"/>
      <c r="M635" s="224"/>
      <c r="N635" s="224"/>
      <c r="O635" s="224"/>
      <c r="P635" s="224"/>
      <c r="Q635" s="224"/>
      <c r="R635" s="224"/>
      <c r="S635" s="224"/>
      <c r="T635" s="224"/>
      <c r="U635" s="224"/>
      <c r="V635" s="224"/>
      <c r="W635" s="224"/>
      <c r="X635" s="224"/>
      <c r="Y635" s="224"/>
      <c r="Z635" s="224"/>
    </row>
    <row r="636" spans="1:26" ht="12.75" customHeight="1" x14ac:dyDescent="0.35">
      <c r="A636" s="218" t="s">
        <v>2770</v>
      </c>
      <c r="B636" s="219" t="s">
        <v>2771</v>
      </c>
      <c r="C636" s="220" t="s">
        <v>579</v>
      </c>
      <c r="D636" s="205">
        <v>609.13</v>
      </c>
      <c r="E636" s="205"/>
      <c r="F636" s="205">
        <v>609.13</v>
      </c>
      <c r="G636" s="238"/>
      <c r="H636" s="224"/>
      <c r="I636" s="224"/>
      <c r="J636" s="224"/>
      <c r="K636" s="224"/>
      <c r="L636" s="224"/>
      <c r="M636" s="224"/>
      <c r="N636" s="224"/>
      <c r="O636" s="224"/>
      <c r="P636" s="224"/>
      <c r="Q636" s="224"/>
      <c r="R636" s="224"/>
      <c r="S636" s="224"/>
      <c r="T636" s="224"/>
      <c r="U636" s="224"/>
      <c r="V636" s="224"/>
      <c r="W636" s="224"/>
      <c r="X636" s="224"/>
      <c r="Y636" s="224"/>
      <c r="Z636" s="224"/>
    </row>
    <row r="637" spans="1:26" ht="12.75" customHeight="1" x14ac:dyDescent="0.35">
      <c r="A637" s="218" t="s">
        <v>673</v>
      </c>
      <c r="B637" s="219" t="s">
        <v>674</v>
      </c>
      <c r="C637" s="220"/>
      <c r="D637" s="205"/>
      <c r="E637" s="205"/>
      <c r="F637" s="205"/>
      <c r="G637" s="238"/>
      <c r="H637" s="239"/>
      <c r="I637" s="239"/>
      <c r="J637" s="239"/>
      <c r="K637" s="239"/>
      <c r="L637" s="239"/>
      <c r="M637" s="239"/>
      <c r="N637" s="239"/>
      <c r="O637" s="239"/>
      <c r="P637" s="239"/>
      <c r="Q637" s="239"/>
      <c r="R637" s="239"/>
      <c r="S637" s="239"/>
      <c r="T637" s="239"/>
      <c r="U637" s="239"/>
      <c r="V637" s="239"/>
      <c r="W637" s="239"/>
      <c r="X637" s="239"/>
      <c r="Y637" s="239"/>
      <c r="Z637" s="239"/>
    </row>
    <row r="638" spans="1:26" ht="12.75" customHeight="1" x14ac:dyDescent="0.35">
      <c r="A638" s="218" t="s">
        <v>256</v>
      </c>
      <c r="B638" s="219" t="s">
        <v>675</v>
      </c>
      <c r="C638" s="220" t="s">
        <v>579</v>
      </c>
      <c r="D638" s="205">
        <v>420.94</v>
      </c>
      <c r="E638" s="205">
        <v>122.64</v>
      </c>
      <c r="F638" s="205">
        <v>543.58000000000004</v>
      </c>
      <c r="G638" s="238"/>
      <c r="H638" s="239"/>
      <c r="I638" s="239"/>
      <c r="J638" s="239"/>
      <c r="K638" s="239"/>
      <c r="L638" s="239"/>
      <c r="M638" s="239"/>
      <c r="N638" s="239"/>
      <c r="O638" s="239"/>
      <c r="P638" s="239"/>
      <c r="Q638" s="239"/>
      <c r="R638" s="239"/>
      <c r="S638" s="239"/>
      <c r="T638" s="239"/>
      <c r="U638" s="239"/>
      <c r="V638" s="239"/>
      <c r="W638" s="239"/>
      <c r="X638" s="239"/>
      <c r="Y638" s="239"/>
      <c r="Z638" s="239"/>
    </row>
    <row r="639" spans="1:26" ht="12.75" customHeight="1" x14ac:dyDescent="0.35">
      <c r="A639" s="218" t="s">
        <v>676</v>
      </c>
      <c r="B639" s="219" t="s">
        <v>677</v>
      </c>
      <c r="C639" s="220"/>
      <c r="D639" s="205"/>
      <c r="E639" s="205"/>
      <c r="F639" s="205"/>
      <c r="G639" s="238"/>
      <c r="H639" s="239"/>
      <c r="I639" s="239"/>
      <c r="J639" s="239"/>
      <c r="K639" s="239"/>
      <c r="L639" s="239"/>
      <c r="M639" s="239"/>
      <c r="N639" s="239"/>
      <c r="O639" s="239"/>
      <c r="P639" s="239"/>
      <c r="Q639" s="239"/>
      <c r="R639" s="239"/>
      <c r="S639" s="239"/>
      <c r="T639" s="239"/>
      <c r="U639" s="239"/>
      <c r="V639" s="239"/>
      <c r="W639" s="239"/>
      <c r="X639" s="239"/>
      <c r="Y639" s="239"/>
      <c r="Z639" s="239"/>
    </row>
    <row r="640" spans="1:26" ht="12.75" customHeight="1" x14ac:dyDescent="0.35">
      <c r="A640" s="218" t="s">
        <v>2772</v>
      </c>
      <c r="B640" s="219" t="s">
        <v>2773</v>
      </c>
      <c r="C640" s="220" t="s">
        <v>579</v>
      </c>
      <c r="D640" s="205">
        <v>347.66</v>
      </c>
      <c r="E640" s="205">
        <v>51.1</v>
      </c>
      <c r="F640" s="205">
        <v>398.76</v>
      </c>
      <c r="G640" s="238"/>
      <c r="H640" s="239"/>
      <c r="I640" s="239"/>
      <c r="J640" s="239"/>
      <c r="K640" s="239"/>
      <c r="L640" s="239"/>
      <c r="M640" s="239"/>
      <c r="N640" s="239"/>
      <c r="O640" s="239"/>
      <c r="P640" s="239"/>
      <c r="Q640" s="239"/>
      <c r="R640" s="239"/>
      <c r="S640" s="239"/>
      <c r="T640" s="239"/>
      <c r="U640" s="239"/>
      <c r="V640" s="239"/>
      <c r="W640" s="239"/>
      <c r="X640" s="239"/>
      <c r="Y640" s="239"/>
      <c r="Z640" s="239"/>
    </row>
    <row r="641" spans="1:26" ht="12.75" customHeight="1" x14ac:dyDescent="0.35">
      <c r="A641" s="218" t="s">
        <v>2774</v>
      </c>
      <c r="B641" s="219" t="s">
        <v>2775</v>
      </c>
      <c r="C641" s="220" t="s">
        <v>579</v>
      </c>
      <c r="D641" s="205">
        <v>380.16</v>
      </c>
      <c r="E641" s="205">
        <v>51.1</v>
      </c>
      <c r="F641" s="205">
        <v>431.26</v>
      </c>
      <c r="G641" s="238"/>
      <c r="H641" s="239"/>
      <c r="I641" s="239"/>
      <c r="J641" s="239"/>
      <c r="K641" s="239"/>
      <c r="L641" s="239"/>
      <c r="M641" s="239"/>
      <c r="N641" s="239"/>
      <c r="O641" s="239"/>
      <c r="P641" s="239"/>
      <c r="Q641" s="239"/>
      <c r="R641" s="239"/>
      <c r="S641" s="239"/>
      <c r="T641" s="239"/>
      <c r="U641" s="239"/>
      <c r="V641" s="239"/>
      <c r="W641" s="239"/>
      <c r="X641" s="239"/>
      <c r="Y641" s="239"/>
      <c r="Z641" s="239"/>
    </row>
    <row r="642" spans="1:26" ht="12.75" customHeight="1" x14ac:dyDescent="0.35">
      <c r="A642" s="218" t="s">
        <v>2776</v>
      </c>
      <c r="B642" s="219" t="s">
        <v>2777</v>
      </c>
      <c r="C642" s="220" t="s">
        <v>579</v>
      </c>
      <c r="D642" s="205">
        <v>449.16</v>
      </c>
      <c r="E642" s="205">
        <v>51.1</v>
      </c>
      <c r="F642" s="205">
        <v>500.26</v>
      </c>
      <c r="G642" s="238"/>
      <c r="H642" s="224"/>
      <c r="I642" s="224"/>
      <c r="J642" s="224"/>
      <c r="K642" s="224"/>
      <c r="L642" s="224"/>
      <c r="M642" s="224"/>
      <c r="N642" s="224"/>
      <c r="O642" s="224"/>
      <c r="P642" s="224"/>
      <c r="Q642" s="224"/>
      <c r="R642" s="224"/>
      <c r="S642" s="224"/>
      <c r="T642" s="224"/>
      <c r="U642" s="224"/>
      <c r="V642" s="224"/>
      <c r="W642" s="224"/>
      <c r="X642" s="224"/>
      <c r="Y642" s="224"/>
      <c r="Z642" s="224"/>
    </row>
    <row r="643" spans="1:26" ht="12.75" customHeight="1" x14ac:dyDescent="0.35">
      <c r="A643" s="218" t="s">
        <v>678</v>
      </c>
      <c r="B643" s="219" t="s">
        <v>679</v>
      </c>
      <c r="C643" s="220"/>
      <c r="D643" s="205"/>
      <c r="E643" s="205"/>
      <c r="F643" s="205"/>
      <c r="G643" s="238"/>
      <c r="H643" s="223"/>
      <c r="I643" s="223"/>
      <c r="J643" s="224"/>
      <c r="K643" s="224"/>
      <c r="L643" s="224"/>
      <c r="M643" s="224"/>
      <c r="N643" s="224"/>
      <c r="O643" s="224"/>
      <c r="P643" s="224"/>
      <c r="Q643" s="224"/>
      <c r="R643" s="224"/>
      <c r="S643" s="224"/>
      <c r="T643" s="224"/>
      <c r="U643" s="224"/>
      <c r="V643" s="224"/>
      <c r="W643" s="224"/>
      <c r="X643" s="224"/>
      <c r="Y643" s="224"/>
      <c r="Z643" s="224"/>
    </row>
    <row r="644" spans="1:26" ht="12.75" customHeight="1" x14ac:dyDescent="0.35">
      <c r="A644" s="218" t="s">
        <v>2778</v>
      </c>
      <c r="B644" s="219" t="s">
        <v>2779</v>
      </c>
      <c r="C644" s="220" t="s">
        <v>579</v>
      </c>
      <c r="D644" s="205">
        <v>81.08</v>
      </c>
      <c r="E644" s="205">
        <v>51.1</v>
      </c>
      <c r="F644" s="205">
        <v>132.18</v>
      </c>
      <c r="G644" s="238"/>
      <c r="H644" s="223"/>
      <c r="I644" s="223"/>
      <c r="J644" s="224"/>
      <c r="K644" s="224"/>
      <c r="L644" s="224"/>
      <c r="M644" s="224"/>
      <c r="N644" s="224"/>
      <c r="O644" s="224"/>
      <c r="P644" s="224"/>
      <c r="Q644" s="224"/>
      <c r="R644" s="224"/>
      <c r="S644" s="224"/>
      <c r="T644" s="224"/>
      <c r="U644" s="224"/>
      <c r="V644" s="224"/>
      <c r="W644" s="224"/>
      <c r="X644" s="224"/>
      <c r="Y644" s="224"/>
      <c r="Z644" s="224"/>
    </row>
    <row r="645" spans="1:26" ht="12.75" customHeight="1" x14ac:dyDescent="0.35">
      <c r="A645" s="218" t="s">
        <v>2780</v>
      </c>
      <c r="B645" s="219" t="s">
        <v>8261</v>
      </c>
      <c r="C645" s="220" t="s">
        <v>579</v>
      </c>
      <c r="D645" s="205">
        <v>3918.83</v>
      </c>
      <c r="E645" s="205">
        <v>57.32</v>
      </c>
      <c r="F645" s="205">
        <v>3976.15</v>
      </c>
      <c r="G645" s="238"/>
      <c r="H645" s="223"/>
      <c r="I645" s="223"/>
      <c r="J645" s="224"/>
      <c r="K645" s="224"/>
      <c r="L645" s="224"/>
      <c r="M645" s="224"/>
      <c r="N645" s="224"/>
      <c r="O645" s="224"/>
      <c r="P645" s="224"/>
      <c r="Q645" s="224"/>
      <c r="R645" s="224"/>
      <c r="S645" s="224"/>
      <c r="T645" s="224"/>
      <c r="U645" s="224"/>
      <c r="V645" s="224"/>
      <c r="W645" s="224"/>
      <c r="X645" s="224"/>
      <c r="Y645" s="224"/>
      <c r="Z645" s="224"/>
    </row>
    <row r="646" spans="1:26" ht="12.75" customHeight="1" x14ac:dyDescent="0.35">
      <c r="A646" s="218" t="s">
        <v>2781</v>
      </c>
      <c r="B646" s="219" t="s">
        <v>2782</v>
      </c>
      <c r="C646" s="220" t="s">
        <v>579</v>
      </c>
      <c r="D646" s="205">
        <v>386.87</v>
      </c>
      <c r="E646" s="205">
        <v>57.32</v>
      </c>
      <c r="F646" s="205">
        <v>444.19</v>
      </c>
      <c r="G646" s="238"/>
      <c r="H646" s="223"/>
      <c r="I646" s="223"/>
      <c r="J646" s="224"/>
      <c r="K646" s="224"/>
      <c r="L646" s="224"/>
      <c r="M646" s="224"/>
      <c r="N646" s="224"/>
      <c r="O646" s="224"/>
      <c r="P646" s="224"/>
      <c r="Q646" s="224"/>
      <c r="R646" s="224"/>
      <c r="S646" s="224"/>
      <c r="T646" s="224"/>
      <c r="U646" s="224"/>
      <c r="V646" s="224"/>
      <c r="W646" s="224"/>
      <c r="X646" s="224"/>
      <c r="Y646" s="224"/>
      <c r="Z646" s="224"/>
    </row>
    <row r="647" spans="1:26" ht="12.75" customHeight="1" x14ac:dyDescent="0.35">
      <c r="A647" s="218" t="s">
        <v>2783</v>
      </c>
      <c r="B647" s="219" t="s">
        <v>2784</v>
      </c>
      <c r="C647" s="220" t="s">
        <v>579</v>
      </c>
      <c r="D647" s="205">
        <v>406.2</v>
      </c>
      <c r="E647" s="205">
        <v>376.78</v>
      </c>
      <c r="F647" s="205">
        <v>782.98</v>
      </c>
      <c r="G647" s="238"/>
      <c r="H647" s="223"/>
      <c r="I647" s="223"/>
      <c r="J647" s="224"/>
      <c r="K647" s="224"/>
      <c r="L647" s="224"/>
      <c r="M647" s="224"/>
      <c r="N647" s="224"/>
      <c r="O647" s="224"/>
      <c r="P647" s="224"/>
      <c r="Q647" s="224"/>
      <c r="R647" s="224"/>
      <c r="S647" s="224"/>
      <c r="T647" s="224"/>
      <c r="U647" s="224"/>
      <c r="V647" s="224"/>
      <c r="W647" s="224"/>
      <c r="X647" s="224"/>
      <c r="Y647" s="224"/>
      <c r="Z647" s="224"/>
    </row>
    <row r="648" spans="1:26" ht="12.75" customHeight="1" x14ac:dyDescent="0.35">
      <c r="A648" s="218" t="s">
        <v>2785</v>
      </c>
      <c r="B648" s="219" t="s">
        <v>2786</v>
      </c>
      <c r="C648" s="220" t="s">
        <v>579</v>
      </c>
      <c r="D648" s="205">
        <v>2387.8200000000002</v>
      </c>
      <c r="E648" s="205">
        <v>689.52</v>
      </c>
      <c r="F648" s="205">
        <v>3077.34</v>
      </c>
      <c r="G648" s="238"/>
      <c r="H648" s="223"/>
      <c r="I648" s="223"/>
      <c r="J648" s="224"/>
      <c r="K648" s="224"/>
      <c r="L648" s="224"/>
      <c r="M648" s="224"/>
      <c r="N648" s="224"/>
      <c r="O648" s="224"/>
      <c r="P648" s="224"/>
      <c r="Q648" s="224"/>
      <c r="R648" s="224"/>
      <c r="S648" s="224"/>
      <c r="T648" s="224"/>
      <c r="U648" s="224"/>
      <c r="V648" s="224"/>
      <c r="W648" s="224"/>
      <c r="X648" s="224"/>
      <c r="Y648" s="224"/>
      <c r="Z648" s="224"/>
    </row>
    <row r="649" spans="1:26" ht="12.75" customHeight="1" x14ac:dyDescent="0.35">
      <c r="A649" s="218" t="s">
        <v>680</v>
      </c>
      <c r="B649" s="219" t="s">
        <v>681</v>
      </c>
      <c r="C649" s="220"/>
      <c r="D649" s="205"/>
      <c r="E649" s="205"/>
      <c r="F649" s="205"/>
      <c r="G649" s="238"/>
      <c r="H649" s="224"/>
      <c r="I649" s="224"/>
      <c r="J649" s="224"/>
      <c r="K649" s="224"/>
      <c r="L649" s="224"/>
      <c r="M649" s="224"/>
      <c r="N649" s="224"/>
      <c r="O649" s="224"/>
      <c r="P649" s="224"/>
      <c r="Q649" s="224"/>
      <c r="R649" s="224"/>
      <c r="S649" s="224"/>
      <c r="T649" s="224"/>
      <c r="U649" s="224"/>
      <c r="V649" s="224"/>
      <c r="W649" s="224"/>
      <c r="X649" s="224"/>
      <c r="Y649" s="224"/>
      <c r="Z649" s="224"/>
    </row>
    <row r="650" spans="1:26" ht="12.75" customHeight="1" x14ac:dyDescent="0.35">
      <c r="A650" s="218" t="s">
        <v>57</v>
      </c>
      <c r="B650" s="219" t="s">
        <v>682</v>
      </c>
      <c r="C650" s="220" t="s">
        <v>579</v>
      </c>
      <c r="D650" s="205">
        <v>538.89</v>
      </c>
      <c r="E650" s="205">
        <v>51.1</v>
      </c>
      <c r="F650" s="205">
        <v>589.99</v>
      </c>
      <c r="G650" s="238"/>
      <c r="H650" s="224"/>
      <c r="I650" s="224"/>
      <c r="J650" s="224"/>
      <c r="K650" s="224"/>
      <c r="L650" s="224"/>
      <c r="M650" s="224"/>
      <c r="N650" s="224"/>
      <c r="O650" s="224"/>
      <c r="P650" s="224"/>
      <c r="Q650" s="224"/>
      <c r="R650" s="224"/>
      <c r="S650" s="224"/>
      <c r="T650" s="224"/>
      <c r="U650" s="224"/>
      <c r="V650" s="224"/>
      <c r="W650" s="224"/>
      <c r="X650" s="224"/>
      <c r="Y650" s="224"/>
      <c r="Z650" s="224"/>
    </row>
    <row r="651" spans="1:26" ht="12.75" customHeight="1" x14ac:dyDescent="0.35">
      <c r="A651" s="218" t="s">
        <v>683</v>
      </c>
      <c r="B651" s="219" t="s">
        <v>684</v>
      </c>
      <c r="C651" s="220"/>
      <c r="D651" s="205"/>
      <c r="E651" s="205"/>
      <c r="F651" s="205"/>
      <c r="G651" s="238"/>
      <c r="H651" s="224"/>
      <c r="I651" s="224"/>
      <c r="J651" s="224"/>
      <c r="K651" s="224"/>
      <c r="L651" s="224"/>
      <c r="M651" s="224"/>
      <c r="N651" s="224"/>
      <c r="O651" s="224"/>
      <c r="P651" s="224"/>
      <c r="Q651" s="224"/>
      <c r="R651" s="224"/>
      <c r="S651" s="224"/>
      <c r="T651" s="224"/>
      <c r="U651" s="224"/>
      <c r="V651" s="224"/>
      <c r="W651" s="224"/>
      <c r="X651" s="224"/>
      <c r="Y651" s="224"/>
      <c r="Z651" s="224"/>
    </row>
    <row r="652" spans="1:26" ht="12.75" customHeight="1" x14ac:dyDescent="0.35">
      <c r="A652" s="218" t="s">
        <v>2787</v>
      </c>
      <c r="B652" s="219" t="s">
        <v>2788</v>
      </c>
      <c r="C652" s="220" t="s">
        <v>579</v>
      </c>
      <c r="D652" s="205"/>
      <c r="E652" s="205">
        <v>86.19</v>
      </c>
      <c r="F652" s="205">
        <v>86.19</v>
      </c>
      <c r="G652" s="238"/>
      <c r="H652" s="224"/>
      <c r="I652" s="224"/>
      <c r="J652" s="224"/>
      <c r="K652" s="224"/>
      <c r="L652" s="224"/>
      <c r="M652" s="224"/>
      <c r="N652" s="224"/>
      <c r="O652" s="224"/>
      <c r="P652" s="224"/>
      <c r="Q652" s="224"/>
      <c r="R652" s="224"/>
      <c r="S652" s="224"/>
      <c r="T652" s="224"/>
      <c r="U652" s="224"/>
      <c r="V652" s="224"/>
      <c r="W652" s="224"/>
      <c r="X652" s="224"/>
      <c r="Y652" s="224"/>
      <c r="Z652" s="224"/>
    </row>
    <row r="653" spans="1:26" ht="12.75" customHeight="1" x14ac:dyDescent="0.35">
      <c r="A653" s="218" t="s">
        <v>2789</v>
      </c>
      <c r="B653" s="219" t="s">
        <v>2790</v>
      </c>
      <c r="C653" s="220" t="s">
        <v>579</v>
      </c>
      <c r="D653" s="205"/>
      <c r="E653" s="205">
        <v>172.38</v>
      </c>
      <c r="F653" s="205">
        <v>172.38</v>
      </c>
      <c r="G653" s="238"/>
      <c r="H653" s="224"/>
      <c r="I653" s="224"/>
      <c r="J653" s="224"/>
      <c r="K653" s="224"/>
      <c r="L653" s="224"/>
      <c r="M653" s="224"/>
      <c r="N653" s="224"/>
      <c r="O653" s="224"/>
      <c r="P653" s="224"/>
      <c r="Q653" s="224"/>
      <c r="R653" s="224"/>
      <c r="S653" s="224"/>
      <c r="T653" s="224"/>
      <c r="U653" s="224"/>
      <c r="V653" s="224"/>
      <c r="W653" s="224"/>
      <c r="X653" s="224"/>
      <c r="Y653" s="224"/>
      <c r="Z653" s="224"/>
    </row>
    <row r="654" spans="1:26" ht="12.75" customHeight="1" x14ac:dyDescent="0.35">
      <c r="A654" s="218" t="s">
        <v>2791</v>
      </c>
      <c r="B654" s="219" t="s">
        <v>2792</v>
      </c>
      <c r="C654" s="220" t="s">
        <v>579</v>
      </c>
      <c r="D654" s="205"/>
      <c r="E654" s="205">
        <v>119.07</v>
      </c>
      <c r="F654" s="205">
        <v>119.07</v>
      </c>
      <c r="G654" s="238"/>
      <c r="H654" s="224"/>
      <c r="I654" s="224"/>
      <c r="J654" s="224"/>
      <c r="K654" s="224"/>
      <c r="L654" s="224"/>
      <c r="M654" s="224"/>
      <c r="N654" s="224"/>
      <c r="O654" s="224"/>
      <c r="P654" s="224"/>
      <c r="Q654" s="224"/>
      <c r="R654" s="224"/>
      <c r="S654" s="224"/>
      <c r="T654" s="224"/>
      <c r="U654" s="224"/>
      <c r="V654" s="224"/>
      <c r="W654" s="224"/>
      <c r="X654" s="224"/>
      <c r="Y654" s="224"/>
      <c r="Z654" s="224"/>
    </row>
    <row r="655" spans="1:26" ht="12.75" customHeight="1" x14ac:dyDescent="0.35">
      <c r="A655" s="218" t="s">
        <v>72</v>
      </c>
      <c r="B655" s="219" t="s">
        <v>685</v>
      </c>
      <c r="C655" s="220" t="s">
        <v>579</v>
      </c>
      <c r="D655" s="205">
        <v>62.73</v>
      </c>
      <c r="E655" s="205">
        <v>65.75</v>
      </c>
      <c r="F655" s="205">
        <v>128.47999999999999</v>
      </c>
      <c r="G655" s="238"/>
      <c r="H655" s="224"/>
      <c r="I655" s="224"/>
      <c r="J655" s="224"/>
      <c r="K655" s="224"/>
      <c r="L655" s="224"/>
      <c r="M655" s="224"/>
      <c r="N655" s="224"/>
      <c r="O655" s="224"/>
      <c r="P655" s="224"/>
      <c r="Q655" s="224"/>
      <c r="R655" s="224"/>
      <c r="S655" s="224"/>
      <c r="T655" s="224"/>
      <c r="U655" s="224"/>
      <c r="V655" s="224"/>
      <c r="W655" s="224"/>
      <c r="X655" s="224"/>
      <c r="Y655" s="224"/>
      <c r="Z655" s="224"/>
    </row>
    <row r="656" spans="1:26" ht="12.75" customHeight="1" x14ac:dyDescent="0.35">
      <c r="A656" s="218" t="s">
        <v>2793</v>
      </c>
      <c r="B656" s="219" t="s">
        <v>2794</v>
      </c>
      <c r="C656" s="220" t="s">
        <v>89</v>
      </c>
      <c r="D656" s="205">
        <v>16.170000000000002</v>
      </c>
      <c r="E656" s="205"/>
      <c r="F656" s="205">
        <v>16.170000000000002</v>
      </c>
      <c r="G656" s="238"/>
      <c r="H656" s="224"/>
      <c r="I656" s="224"/>
      <c r="J656" s="224"/>
      <c r="K656" s="224"/>
      <c r="L656" s="224"/>
      <c r="M656" s="224"/>
      <c r="N656" s="224"/>
      <c r="O656" s="224"/>
      <c r="P656" s="224"/>
      <c r="Q656" s="224"/>
      <c r="R656" s="224"/>
      <c r="S656" s="224"/>
      <c r="T656" s="224"/>
      <c r="U656" s="224"/>
      <c r="V656" s="224"/>
      <c r="W656" s="224"/>
      <c r="X656" s="224"/>
      <c r="Y656" s="224"/>
      <c r="Z656" s="224"/>
    </row>
    <row r="657" spans="1:26" ht="12.75" customHeight="1" x14ac:dyDescent="0.35">
      <c r="A657" s="218" t="s">
        <v>686</v>
      </c>
      <c r="B657" s="219" t="s">
        <v>687</v>
      </c>
      <c r="C657" s="220"/>
      <c r="D657" s="205"/>
      <c r="E657" s="205"/>
      <c r="F657" s="205"/>
      <c r="G657" s="238"/>
      <c r="H657" s="224"/>
      <c r="I657" s="224"/>
      <c r="J657" s="224"/>
      <c r="K657" s="224"/>
      <c r="L657" s="224"/>
      <c r="M657" s="224"/>
      <c r="N657" s="224"/>
      <c r="O657" s="224"/>
      <c r="P657" s="224"/>
      <c r="Q657" s="224"/>
      <c r="R657" s="224"/>
      <c r="S657" s="224"/>
      <c r="T657" s="224"/>
      <c r="U657" s="224"/>
      <c r="V657" s="224"/>
      <c r="W657" s="224"/>
      <c r="X657" s="224"/>
      <c r="Y657" s="224"/>
      <c r="Z657" s="224"/>
    </row>
    <row r="658" spans="1:26" ht="12.75" customHeight="1" x14ac:dyDescent="0.35">
      <c r="A658" s="218" t="s">
        <v>260</v>
      </c>
      <c r="B658" s="219" t="s">
        <v>688</v>
      </c>
      <c r="C658" s="220" t="s">
        <v>579</v>
      </c>
      <c r="D658" s="205">
        <v>195.5</v>
      </c>
      <c r="E658" s="205">
        <v>71.540000000000006</v>
      </c>
      <c r="F658" s="205">
        <v>267.04000000000002</v>
      </c>
      <c r="G658" s="238"/>
      <c r="H658" s="224"/>
      <c r="I658" s="224"/>
      <c r="J658" s="224"/>
      <c r="K658" s="224"/>
      <c r="L658" s="224"/>
      <c r="M658" s="224"/>
      <c r="N658" s="224"/>
      <c r="O658" s="224"/>
      <c r="P658" s="224"/>
      <c r="Q658" s="224"/>
      <c r="R658" s="224"/>
      <c r="S658" s="224"/>
      <c r="T658" s="224"/>
      <c r="U658" s="224"/>
      <c r="V658" s="224"/>
      <c r="W658" s="224"/>
      <c r="X658" s="224"/>
      <c r="Y658" s="224"/>
      <c r="Z658" s="224"/>
    </row>
    <row r="659" spans="1:26" ht="12.75" customHeight="1" x14ac:dyDescent="0.35">
      <c r="A659" s="218" t="s">
        <v>114</v>
      </c>
      <c r="B659" s="219" t="s">
        <v>689</v>
      </c>
      <c r="C659" s="220" t="s">
        <v>579</v>
      </c>
      <c r="D659" s="205">
        <v>184.96</v>
      </c>
      <c r="E659" s="205">
        <v>30.66</v>
      </c>
      <c r="F659" s="205">
        <v>215.62</v>
      </c>
      <c r="G659" s="238"/>
      <c r="H659" s="224"/>
      <c r="I659" s="224"/>
      <c r="J659" s="224"/>
      <c r="K659" s="224"/>
      <c r="L659" s="224"/>
      <c r="M659" s="224"/>
      <c r="N659" s="224"/>
      <c r="O659" s="224"/>
      <c r="P659" s="224"/>
      <c r="Q659" s="224"/>
      <c r="R659" s="224"/>
      <c r="S659" s="224"/>
      <c r="T659" s="224"/>
      <c r="U659" s="224"/>
      <c r="V659" s="224"/>
      <c r="W659" s="224"/>
      <c r="X659" s="224"/>
      <c r="Y659" s="224"/>
      <c r="Z659" s="224"/>
    </row>
    <row r="660" spans="1:26" ht="12.75" customHeight="1" x14ac:dyDescent="0.35">
      <c r="A660" s="218" t="s">
        <v>67</v>
      </c>
      <c r="B660" s="219" t="s">
        <v>690</v>
      </c>
      <c r="C660" s="220" t="s">
        <v>89</v>
      </c>
      <c r="D660" s="205">
        <v>1.41</v>
      </c>
      <c r="E660" s="205">
        <v>0.61</v>
      </c>
      <c r="F660" s="205">
        <v>2.02</v>
      </c>
      <c r="G660" s="238"/>
      <c r="H660" s="223"/>
      <c r="I660" s="223"/>
      <c r="J660" s="224"/>
      <c r="K660" s="224"/>
      <c r="L660" s="224"/>
      <c r="M660" s="224"/>
      <c r="N660" s="224"/>
      <c r="O660" s="224"/>
      <c r="P660" s="224"/>
      <c r="Q660" s="224"/>
      <c r="R660" s="224"/>
      <c r="S660" s="224"/>
      <c r="T660" s="224"/>
      <c r="U660" s="224"/>
      <c r="V660" s="224"/>
      <c r="W660" s="224"/>
      <c r="X660" s="224"/>
      <c r="Y660" s="224"/>
      <c r="Z660" s="224"/>
    </row>
    <row r="661" spans="1:26" ht="12.75" customHeight="1" x14ac:dyDescent="0.35">
      <c r="A661" s="218" t="s">
        <v>2795</v>
      </c>
      <c r="B661" s="219" t="s">
        <v>2796</v>
      </c>
      <c r="C661" s="220" t="s">
        <v>579</v>
      </c>
      <c r="D661" s="205">
        <v>1209.29</v>
      </c>
      <c r="E661" s="205">
        <v>94.2</v>
      </c>
      <c r="F661" s="205">
        <v>1303.49</v>
      </c>
      <c r="G661" s="238"/>
      <c r="H661" s="224"/>
      <c r="I661" s="224"/>
      <c r="J661" s="224"/>
      <c r="K661" s="224"/>
      <c r="L661" s="224"/>
      <c r="M661" s="224"/>
      <c r="N661" s="224"/>
      <c r="O661" s="224"/>
      <c r="P661" s="224"/>
      <c r="Q661" s="224"/>
      <c r="R661" s="224"/>
      <c r="S661" s="224"/>
      <c r="T661" s="224"/>
      <c r="U661" s="224"/>
      <c r="V661" s="224"/>
      <c r="W661" s="224"/>
      <c r="X661" s="224"/>
      <c r="Y661" s="224"/>
      <c r="Z661" s="224"/>
    </row>
    <row r="662" spans="1:26" ht="12.75" customHeight="1" x14ac:dyDescent="0.35">
      <c r="A662" s="218" t="s">
        <v>2797</v>
      </c>
      <c r="B662" s="219" t="s">
        <v>2798</v>
      </c>
      <c r="C662" s="220" t="s">
        <v>579</v>
      </c>
      <c r="D662" s="205">
        <v>343.88</v>
      </c>
      <c r="E662" s="205">
        <v>40.880000000000003</v>
      </c>
      <c r="F662" s="205">
        <v>384.76</v>
      </c>
      <c r="G662" s="238"/>
      <c r="H662" s="224"/>
      <c r="I662" s="224"/>
      <c r="J662" s="224"/>
      <c r="K662" s="224"/>
      <c r="L662" s="224"/>
      <c r="M662" s="224"/>
      <c r="N662" s="224"/>
      <c r="O662" s="224"/>
      <c r="P662" s="224"/>
      <c r="Q662" s="224"/>
      <c r="R662" s="224"/>
      <c r="S662" s="224"/>
      <c r="T662" s="224"/>
      <c r="U662" s="224"/>
      <c r="V662" s="224"/>
      <c r="W662" s="224"/>
      <c r="X662" s="224"/>
      <c r="Y662" s="224"/>
      <c r="Z662" s="224"/>
    </row>
    <row r="663" spans="1:26" ht="12.75" customHeight="1" x14ac:dyDescent="0.35">
      <c r="A663" s="218" t="s">
        <v>2799</v>
      </c>
      <c r="B663" s="219" t="s">
        <v>2800</v>
      </c>
      <c r="C663" s="220" t="s">
        <v>579</v>
      </c>
      <c r="D663" s="205"/>
      <c r="E663" s="205">
        <v>40.880000000000003</v>
      </c>
      <c r="F663" s="205">
        <v>40.880000000000003</v>
      </c>
      <c r="G663" s="238"/>
      <c r="H663" s="224"/>
      <c r="I663" s="224"/>
      <c r="J663" s="224"/>
      <c r="K663" s="224"/>
      <c r="L663" s="224"/>
      <c r="M663" s="224"/>
      <c r="N663" s="224"/>
      <c r="O663" s="224"/>
      <c r="P663" s="224"/>
      <c r="Q663" s="224"/>
      <c r="R663" s="224"/>
      <c r="S663" s="224"/>
      <c r="T663" s="224"/>
      <c r="U663" s="224"/>
      <c r="V663" s="224"/>
      <c r="W663" s="224"/>
      <c r="X663" s="224"/>
      <c r="Y663" s="224"/>
      <c r="Z663" s="224"/>
    </row>
    <row r="664" spans="1:26" ht="12.75" customHeight="1" x14ac:dyDescent="0.35">
      <c r="A664" s="218" t="s">
        <v>2801</v>
      </c>
      <c r="B664" s="219" t="s">
        <v>2802</v>
      </c>
      <c r="C664" s="220" t="s">
        <v>579</v>
      </c>
      <c r="D664" s="205">
        <v>244</v>
      </c>
      <c r="E664" s="205">
        <v>20.440000000000001</v>
      </c>
      <c r="F664" s="205">
        <v>264.44</v>
      </c>
      <c r="G664" s="238"/>
      <c r="H664" s="224"/>
      <c r="I664" s="224"/>
      <c r="J664" s="224"/>
      <c r="K664" s="224"/>
      <c r="L664" s="224"/>
      <c r="M664" s="224"/>
      <c r="N664" s="224"/>
      <c r="O664" s="224"/>
      <c r="P664" s="224"/>
      <c r="Q664" s="224"/>
      <c r="R664" s="224"/>
      <c r="S664" s="224"/>
      <c r="T664" s="224"/>
      <c r="U664" s="224"/>
      <c r="V664" s="224"/>
      <c r="W664" s="224"/>
      <c r="X664" s="224"/>
      <c r="Y664" s="224"/>
      <c r="Z664" s="224"/>
    </row>
    <row r="665" spans="1:26" ht="12.75" customHeight="1" x14ac:dyDescent="0.35">
      <c r="A665" s="218" t="s">
        <v>2803</v>
      </c>
      <c r="B665" s="219" t="s">
        <v>2804</v>
      </c>
      <c r="C665" s="220" t="s">
        <v>579</v>
      </c>
      <c r="D665" s="205">
        <v>209.29</v>
      </c>
      <c r="E665" s="205">
        <v>61.32</v>
      </c>
      <c r="F665" s="205">
        <v>270.61</v>
      </c>
      <c r="G665" s="238"/>
      <c r="H665" s="224"/>
      <c r="I665" s="224"/>
      <c r="J665" s="224"/>
      <c r="K665" s="224"/>
      <c r="L665" s="224"/>
      <c r="M665" s="224"/>
      <c r="N665" s="224"/>
      <c r="O665" s="224"/>
      <c r="P665" s="224"/>
      <c r="Q665" s="224"/>
      <c r="R665" s="224"/>
      <c r="S665" s="224"/>
      <c r="T665" s="224"/>
      <c r="U665" s="224"/>
      <c r="V665" s="224"/>
      <c r="W665" s="224"/>
      <c r="X665" s="224"/>
      <c r="Y665" s="224"/>
      <c r="Z665" s="224"/>
    </row>
    <row r="666" spans="1:26" ht="12.75" customHeight="1" x14ac:dyDescent="0.35">
      <c r="A666" s="218" t="s">
        <v>2805</v>
      </c>
      <c r="B666" s="219" t="s">
        <v>2806</v>
      </c>
      <c r="C666" s="220" t="s">
        <v>579</v>
      </c>
      <c r="D666" s="205">
        <v>195.5</v>
      </c>
      <c r="E666" s="205">
        <v>96.41</v>
      </c>
      <c r="F666" s="205">
        <v>291.91000000000003</v>
      </c>
      <c r="G666" s="238"/>
      <c r="H666" s="224"/>
      <c r="I666" s="224"/>
      <c r="J666" s="224"/>
      <c r="K666" s="224"/>
      <c r="L666" s="224"/>
      <c r="M666" s="224"/>
      <c r="N666" s="224"/>
      <c r="O666" s="224"/>
      <c r="P666" s="224"/>
      <c r="Q666" s="224"/>
      <c r="R666" s="224"/>
      <c r="S666" s="224"/>
      <c r="T666" s="224"/>
      <c r="U666" s="224"/>
      <c r="V666" s="224"/>
      <c r="W666" s="224"/>
      <c r="X666" s="224"/>
      <c r="Y666" s="224"/>
      <c r="Z666" s="224"/>
    </row>
    <row r="667" spans="1:26" ht="12.75" customHeight="1" x14ac:dyDescent="0.35">
      <c r="A667" s="218" t="s">
        <v>2807</v>
      </c>
      <c r="B667" s="219" t="s">
        <v>2808</v>
      </c>
      <c r="C667" s="220" t="s">
        <v>579</v>
      </c>
      <c r="D667" s="205">
        <v>214.62</v>
      </c>
      <c r="E667" s="205">
        <v>0.2</v>
      </c>
      <c r="F667" s="205">
        <v>214.82</v>
      </c>
      <c r="G667" s="238"/>
      <c r="H667" s="224"/>
      <c r="I667" s="224"/>
      <c r="J667" s="224"/>
      <c r="K667" s="224"/>
      <c r="L667" s="224"/>
      <c r="M667" s="224"/>
      <c r="N667" s="224"/>
      <c r="O667" s="224"/>
      <c r="P667" s="224"/>
      <c r="Q667" s="224"/>
      <c r="R667" s="224"/>
      <c r="S667" s="224"/>
      <c r="T667" s="224"/>
      <c r="U667" s="224"/>
      <c r="V667" s="224"/>
      <c r="W667" s="224"/>
      <c r="X667" s="224"/>
      <c r="Y667" s="224"/>
      <c r="Z667" s="224"/>
    </row>
    <row r="668" spans="1:26" ht="12.75" customHeight="1" x14ac:dyDescent="0.35">
      <c r="A668" s="218" t="s">
        <v>2809</v>
      </c>
      <c r="B668" s="219" t="s">
        <v>2810</v>
      </c>
      <c r="C668" s="220" t="s">
        <v>579</v>
      </c>
      <c r="D668" s="205">
        <v>393.45</v>
      </c>
      <c r="E668" s="205">
        <v>16.350000000000001</v>
      </c>
      <c r="F668" s="205">
        <v>409.8</v>
      </c>
      <c r="G668" s="238"/>
      <c r="H668" s="224"/>
      <c r="I668" s="224"/>
      <c r="J668" s="224"/>
      <c r="K668" s="224"/>
      <c r="L668" s="224"/>
      <c r="M668" s="224"/>
      <c r="N668" s="224"/>
      <c r="O668" s="224"/>
      <c r="P668" s="224"/>
      <c r="Q668" s="224"/>
      <c r="R668" s="224"/>
      <c r="S668" s="224"/>
      <c r="T668" s="224"/>
      <c r="U668" s="224"/>
      <c r="V668" s="224"/>
      <c r="W668" s="224"/>
      <c r="X668" s="224"/>
      <c r="Y668" s="224"/>
      <c r="Z668" s="224"/>
    </row>
    <row r="669" spans="1:26" ht="12.75" customHeight="1" x14ac:dyDescent="0.35">
      <c r="A669" s="218" t="s">
        <v>2811</v>
      </c>
      <c r="B669" s="219" t="s">
        <v>2812</v>
      </c>
      <c r="C669" s="220" t="s">
        <v>579</v>
      </c>
      <c r="D669" s="205">
        <v>1153.8599999999999</v>
      </c>
      <c r="E669" s="205">
        <v>16.350000000000001</v>
      </c>
      <c r="F669" s="205">
        <v>1170.21</v>
      </c>
      <c r="G669" s="238"/>
      <c r="H669" s="224"/>
      <c r="I669" s="224"/>
      <c r="J669" s="224"/>
      <c r="K669" s="224"/>
      <c r="L669" s="224"/>
      <c r="M669" s="224"/>
      <c r="N669" s="224"/>
      <c r="O669" s="224"/>
      <c r="P669" s="224"/>
      <c r="Q669" s="224"/>
      <c r="R669" s="224"/>
      <c r="S669" s="224"/>
      <c r="T669" s="224"/>
      <c r="U669" s="224"/>
      <c r="V669" s="224"/>
      <c r="W669" s="224"/>
      <c r="X669" s="224"/>
      <c r="Y669" s="224"/>
      <c r="Z669" s="224"/>
    </row>
    <row r="670" spans="1:26" ht="12.75" customHeight="1" x14ac:dyDescent="0.35">
      <c r="A670" s="218" t="s">
        <v>691</v>
      </c>
      <c r="B670" s="219" t="s">
        <v>692</v>
      </c>
      <c r="C670" s="220"/>
      <c r="D670" s="205"/>
      <c r="E670" s="205"/>
      <c r="F670" s="205"/>
      <c r="G670" s="238"/>
      <c r="H670" s="224"/>
      <c r="I670" s="224"/>
      <c r="J670" s="224"/>
      <c r="K670" s="224"/>
      <c r="L670" s="224"/>
      <c r="M670" s="224"/>
      <c r="N670" s="224"/>
      <c r="O670" s="224"/>
      <c r="P670" s="224"/>
      <c r="Q670" s="224"/>
      <c r="R670" s="224"/>
      <c r="S670" s="224"/>
      <c r="T670" s="224"/>
      <c r="U670" s="224"/>
      <c r="V670" s="224"/>
      <c r="W670" s="224"/>
      <c r="X670" s="224"/>
      <c r="Y670" s="224"/>
      <c r="Z670" s="224"/>
    </row>
    <row r="671" spans="1:26" ht="12.75" customHeight="1" x14ac:dyDescent="0.35">
      <c r="A671" s="218" t="s">
        <v>2813</v>
      </c>
      <c r="B671" s="219" t="s">
        <v>2814</v>
      </c>
      <c r="C671" s="220" t="s">
        <v>89</v>
      </c>
      <c r="D671" s="205">
        <v>2.77</v>
      </c>
      <c r="E671" s="205">
        <v>5.1100000000000003</v>
      </c>
      <c r="F671" s="205">
        <v>7.88</v>
      </c>
      <c r="G671" s="238"/>
      <c r="H671" s="224"/>
      <c r="I671" s="224"/>
      <c r="J671" s="224"/>
      <c r="K671" s="224"/>
      <c r="L671" s="224"/>
      <c r="M671" s="224"/>
      <c r="N671" s="224"/>
      <c r="O671" s="224"/>
      <c r="P671" s="224"/>
      <c r="Q671" s="224"/>
      <c r="R671" s="224"/>
      <c r="S671" s="224"/>
      <c r="T671" s="224"/>
      <c r="U671" s="224"/>
      <c r="V671" s="224"/>
      <c r="W671" s="224"/>
      <c r="X671" s="224"/>
      <c r="Y671" s="224"/>
      <c r="Z671" s="224"/>
    </row>
    <row r="672" spans="1:26" ht="12.75" customHeight="1" x14ac:dyDescent="0.35">
      <c r="A672" s="218" t="s">
        <v>2815</v>
      </c>
      <c r="B672" s="219" t="s">
        <v>2816</v>
      </c>
      <c r="C672" s="220" t="s">
        <v>90</v>
      </c>
      <c r="D672" s="205">
        <v>11.92</v>
      </c>
      <c r="E672" s="205"/>
      <c r="F672" s="205">
        <v>11.92</v>
      </c>
      <c r="G672" s="238"/>
      <c r="H672" s="224"/>
      <c r="I672" s="224"/>
      <c r="J672" s="224"/>
      <c r="K672" s="224"/>
      <c r="L672" s="224"/>
      <c r="M672" s="224"/>
      <c r="N672" s="224"/>
      <c r="O672" s="224"/>
      <c r="P672" s="224"/>
      <c r="Q672" s="224"/>
      <c r="R672" s="224"/>
      <c r="S672" s="224"/>
      <c r="T672" s="224"/>
      <c r="U672" s="224"/>
      <c r="V672" s="224"/>
      <c r="W672" s="224"/>
      <c r="X672" s="224"/>
      <c r="Y672" s="224"/>
      <c r="Z672" s="224"/>
    </row>
    <row r="673" spans="1:26" ht="12.75" customHeight="1" x14ac:dyDescent="0.35">
      <c r="A673" s="218" t="s">
        <v>2817</v>
      </c>
      <c r="B673" s="219" t="s">
        <v>2818</v>
      </c>
      <c r="C673" s="220" t="s">
        <v>89</v>
      </c>
      <c r="D673" s="205">
        <v>3.99</v>
      </c>
      <c r="E673" s="205">
        <v>5.1100000000000003</v>
      </c>
      <c r="F673" s="205">
        <v>9.1</v>
      </c>
      <c r="G673" s="238"/>
      <c r="H673" s="224"/>
      <c r="I673" s="224"/>
      <c r="J673" s="224"/>
      <c r="K673" s="224"/>
      <c r="L673" s="224"/>
      <c r="M673" s="224"/>
      <c r="N673" s="224"/>
      <c r="O673" s="224"/>
      <c r="P673" s="224"/>
      <c r="Q673" s="224"/>
      <c r="R673" s="224"/>
      <c r="S673" s="224"/>
      <c r="T673" s="224"/>
      <c r="U673" s="224"/>
      <c r="V673" s="224"/>
      <c r="W673" s="224"/>
      <c r="X673" s="224"/>
      <c r="Y673" s="224"/>
      <c r="Z673" s="224"/>
    </row>
    <row r="674" spans="1:26" ht="12.75" customHeight="1" x14ac:dyDescent="0.35">
      <c r="A674" s="218" t="s">
        <v>2819</v>
      </c>
      <c r="B674" s="219" t="s">
        <v>2820</v>
      </c>
      <c r="C674" s="220" t="s">
        <v>579</v>
      </c>
      <c r="D674" s="205">
        <v>9273.2000000000007</v>
      </c>
      <c r="E674" s="205">
        <v>1774.94</v>
      </c>
      <c r="F674" s="205">
        <v>11048.14</v>
      </c>
      <c r="G674" s="238"/>
      <c r="H674" s="224"/>
      <c r="I674" s="224"/>
      <c r="J674" s="224"/>
      <c r="K674" s="224"/>
      <c r="L674" s="224"/>
      <c r="M674" s="224"/>
      <c r="N674" s="224"/>
      <c r="O674" s="224"/>
      <c r="P674" s="224"/>
      <c r="Q674" s="224"/>
      <c r="R674" s="224"/>
      <c r="S674" s="224"/>
      <c r="T674" s="224"/>
      <c r="U674" s="224"/>
      <c r="V674" s="224"/>
      <c r="W674" s="224"/>
      <c r="X674" s="224"/>
      <c r="Y674" s="224"/>
      <c r="Z674" s="224"/>
    </row>
    <row r="675" spans="1:26" ht="12.75" customHeight="1" x14ac:dyDescent="0.35">
      <c r="A675" s="218" t="s">
        <v>2821</v>
      </c>
      <c r="B675" s="219" t="s">
        <v>2822</v>
      </c>
      <c r="C675" s="220" t="s">
        <v>90</v>
      </c>
      <c r="D675" s="205">
        <v>191.65</v>
      </c>
      <c r="E675" s="205">
        <v>135.93</v>
      </c>
      <c r="F675" s="205">
        <v>327.58</v>
      </c>
      <c r="G675" s="238"/>
      <c r="H675" s="224"/>
      <c r="I675" s="224"/>
      <c r="J675" s="224"/>
      <c r="K675" s="224"/>
      <c r="L675" s="224"/>
      <c r="M675" s="224"/>
      <c r="N675" s="224"/>
      <c r="O675" s="224"/>
      <c r="P675" s="224"/>
      <c r="Q675" s="224"/>
      <c r="R675" s="224"/>
      <c r="S675" s="224"/>
      <c r="T675" s="224"/>
      <c r="U675" s="224"/>
      <c r="V675" s="224"/>
      <c r="W675" s="224"/>
      <c r="X675" s="224"/>
      <c r="Y675" s="224"/>
      <c r="Z675" s="224"/>
    </row>
    <row r="676" spans="1:26" ht="12.75" customHeight="1" x14ac:dyDescent="0.35">
      <c r="A676" s="218" t="s">
        <v>8262</v>
      </c>
      <c r="B676" s="219" t="s">
        <v>8263</v>
      </c>
      <c r="C676" s="220" t="s">
        <v>658</v>
      </c>
      <c r="D676" s="205">
        <v>7.66</v>
      </c>
      <c r="E676" s="205">
        <v>0.34</v>
      </c>
      <c r="F676" s="205">
        <v>8</v>
      </c>
      <c r="G676" s="238"/>
      <c r="H676" s="224"/>
      <c r="I676" s="224"/>
      <c r="J676" s="224"/>
      <c r="K676" s="224"/>
      <c r="L676" s="224"/>
      <c r="M676" s="224"/>
      <c r="N676" s="224"/>
      <c r="O676" s="224"/>
      <c r="P676" s="224"/>
      <c r="Q676" s="224"/>
      <c r="R676" s="224"/>
      <c r="S676" s="224"/>
      <c r="T676" s="224"/>
      <c r="U676" s="224"/>
      <c r="V676" s="224"/>
      <c r="W676" s="224"/>
      <c r="X676" s="224"/>
      <c r="Y676" s="224"/>
      <c r="Z676" s="224"/>
    </row>
    <row r="677" spans="1:26" ht="12.75" customHeight="1" x14ac:dyDescent="0.35">
      <c r="A677" s="218" t="s">
        <v>693</v>
      </c>
      <c r="B677" s="219" t="s">
        <v>694</v>
      </c>
      <c r="C677" s="220"/>
      <c r="D677" s="205"/>
      <c r="E677" s="205"/>
      <c r="F677" s="205"/>
      <c r="G677" s="238"/>
      <c r="H677" s="224"/>
      <c r="I677" s="224"/>
      <c r="J677" s="224"/>
      <c r="K677" s="224"/>
      <c r="L677" s="224"/>
      <c r="M677" s="224"/>
      <c r="N677" s="224"/>
      <c r="O677" s="224"/>
      <c r="P677" s="224"/>
      <c r="Q677" s="224"/>
      <c r="R677" s="224"/>
      <c r="S677" s="224"/>
      <c r="T677" s="224"/>
      <c r="U677" s="224"/>
      <c r="V677" s="224"/>
      <c r="W677" s="224"/>
      <c r="X677" s="224"/>
      <c r="Y677" s="224"/>
      <c r="Z677" s="224"/>
    </row>
    <row r="678" spans="1:26" ht="12.75" customHeight="1" x14ac:dyDescent="0.35">
      <c r="A678" s="218" t="s">
        <v>695</v>
      </c>
      <c r="B678" s="219" t="s">
        <v>696</v>
      </c>
      <c r="C678" s="220"/>
      <c r="D678" s="205"/>
      <c r="E678" s="205"/>
      <c r="F678" s="205"/>
      <c r="G678" s="238"/>
      <c r="H678" s="224"/>
      <c r="I678" s="224"/>
      <c r="J678" s="224"/>
      <c r="K678" s="224"/>
      <c r="L678" s="224"/>
      <c r="M678" s="224"/>
      <c r="N678" s="224"/>
      <c r="O678" s="224"/>
      <c r="P678" s="224"/>
      <c r="Q678" s="224"/>
      <c r="R678" s="224"/>
      <c r="S678" s="224"/>
      <c r="T678" s="224"/>
      <c r="U678" s="224"/>
      <c r="V678" s="224"/>
      <c r="W678" s="224"/>
      <c r="X678" s="224"/>
      <c r="Y678" s="224"/>
      <c r="Z678" s="224"/>
    </row>
    <row r="679" spans="1:26" ht="12.75" customHeight="1" x14ac:dyDescent="0.35">
      <c r="A679" s="218" t="s">
        <v>2823</v>
      </c>
      <c r="B679" s="219" t="s">
        <v>2824</v>
      </c>
      <c r="C679" s="220" t="s">
        <v>90</v>
      </c>
      <c r="D679" s="205">
        <v>18.87</v>
      </c>
      <c r="E679" s="205">
        <v>47.7</v>
      </c>
      <c r="F679" s="205">
        <v>66.569999999999993</v>
      </c>
      <c r="G679" s="238"/>
      <c r="H679" s="224"/>
      <c r="I679" s="224"/>
      <c r="J679" s="224"/>
      <c r="K679" s="224"/>
      <c r="L679" s="224"/>
      <c r="M679" s="224"/>
      <c r="N679" s="224"/>
      <c r="O679" s="224"/>
      <c r="P679" s="224"/>
      <c r="Q679" s="224"/>
      <c r="R679" s="224"/>
      <c r="S679" s="224"/>
      <c r="T679" s="224"/>
      <c r="U679" s="224"/>
      <c r="V679" s="224"/>
      <c r="W679" s="224"/>
      <c r="X679" s="224"/>
      <c r="Y679" s="224"/>
      <c r="Z679" s="224"/>
    </row>
    <row r="680" spans="1:26" ht="12.75" customHeight="1" x14ac:dyDescent="0.35">
      <c r="A680" s="218" t="s">
        <v>2825</v>
      </c>
      <c r="B680" s="219" t="s">
        <v>2826</v>
      </c>
      <c r="C680" s="220" t="s">
        <v>90</v>
      </c>
      <c r="D680" s="205">
        <v>30.52</v>
      </c>
      <c r="E680" s="205">
        <v>49.61</v>
      </c>
      <c r="F680" s="205">
        <v>80.13</v>
      </c>
      <c r="G680" s="238"/>
      <c r="H680" s="223"/>
      <c r="I680" s="223"/>
      <c r="J680" s="224"/>
      <c r="K680" s="224"/>
      <c r="L680" s="224"/>
      <c r="M680" s="224"/>
      <c r="N680" s="224"/>
      <c r="O680" s="224"/>
      <c r="P680" s="224"/>
      <c r="Q680" s="224"/>
      <c r="R680" s="224"/>
      <c r="S680" s="224"/>
      <c r="T680" s="224"/>
      <c r="U680" s="224"/>
      <c r="V680" s="224"/>
      <c r="W680" s="224"/>
      <c r="X680" s="224"/>
      <c r="Y680" s="224"/>
      <c r="Z680" s="224"/>
    </row>
    <row r="681" spans="1:26" ht="12.75" customHeight="1" x14ac:dyDescent="0.35">
      <c r="A681" s="218" t="s">
        <v>2827</v>
      </c>
      <c r="B681" s="219" t="s">
        <v>2828</v>
      </c>
      <c r="C681" s="220" t="s">
        <v>90</v>
      </c>
      <c r="D681" s="205">
        <v>45.71</v>
      </c>
      <c r="E681" s="205">
        <v>78.97</v>
      </c>
      <c r="F681" s="205">
        <v>124.68</v>
      </c>
      <c r="G681" s="238"/>
      <c r="H681" s="223"/>
      <c r="I681" s="223"/>
      <c r="J681" s="224"/>
      <c r="K681" s="224"/>
      <c r="L681" s="224"/>
      <c r="M681" s="224"/>
      <c r="N681" s="224"/>
      <c r="O681" s="224"/>
      <c r="P681" s="224"/>
      <c r="Q681" s="224"/>
      <c r="R681" s="224"/>
      <c r="S681" s="224"/>
      <c r="T681" s="224"/>
      <c r="U681" s="224"/>
      <c r="V681" s="224"/>
      <c r="W681" s="224"/>
      <c r="X681" s="224"/>
      <c r="Y681" s="224"/>
      <c r="Z681" s="224"/>
    </row>
    <row r="682" spans="1:26" ht="12.75" customHeight="1" x14ac:dyDescent="0.35">
      <c r="A682" s="218" t="s">
        <v>697</v>
      </c>
      <c r="B682" s="219" t="s">
        <v>698</v>
      </c>
      <c r="C682" s="220"/>
      <c r="D682" s="205"/>
      <c r="E682" s="205"/>
      <c r="F682" s="205"/>
      <c r="G682" s="238"/>
      <c r="H682" s="224"/>
      <c r="I682" s="224"/>
      <c r="J682" s="224"/>
      <c r="K682" s="224"/>
      <c r="L682" s="224"/>
      <c r="M682" s="224"/>
      <c r="N682" s="224"/>
      <c r="O682" s="224"/>
      <c r="P682" s="224"/>
      <c r="Q682" s="224"/>
      <c r="R682" s="224"/>
      <c r="S682" s="224"/>
      <c r="T682" s="224"/>
      <c r="U682" s="224"/>
      <c r="V682" s="224"/>
      <c r="W682" s="224"/>
      <c r="X682" s="224"/>
      <c r="Y682" s="224"/>
      <c r="Z682" s="224"/>
    </row>
    <row r="683" spans="1:26" ht="12.75" customHeight="1" x14ac:dyDescent="0.35">
      <c r="A683" s="218" t="s">
        <v>2829</v>
      </c>
      <c r="B683" s="219" t="s">
        <v>2830</v>
      </c>
      <c r="C683" s="220" t="s">
        <v>706</v>
      </c>
      <c r="D683" s="205">
        <v>29246.12</v>
      </c>
      <c r="E683" s="205"/>
      <c r="F683" s="205">
        <v>29246.12</v>
      </c>
      <c r="G683" s="238"/>
      <c r="H683" s="224"/>
      <c r="I683" s="224"/>
      <c r="J683" s="224"/>
      <c r="K683" s="224"/>
      <c r="L683" s="224"/>
      <c r="M683" s="224"/>
      <c r="N683" s="224"/>
      <c r="O683" s="224"/>
      <c r="P683" s="224"/>
      <c r="Q683" s="224"/>
      <c r="R683" s="224"/>
      <c r="S683" s="224"/>
      <c r="T683" s="224"/>
      <c r="U683" s="224"/>
      <c r="V683" s="224"/>
      <c r="W683" s="224"/>
      <c r="X683" s="224"/>
      <c r="Y683" s="224"/>
      <c r="Z683" s="224"/>
    </row>
    <row r="684" spans="1:26" ht="12.75" customHeight="1" x14ac:dyDescent="0.35">
      <c r="A684" s="218" t="s">
        <v>2831</v>
      </c>
      <c r="B684" s="219" t="s">
        <v>2832</v>
      </c>
      <c r="C684" s="220" t="s">
        <v>90</v>
      </c>
      <c r="D684" s="205">
        <v>181.75</v>
      </c>
      <c r="E684" s="205">
        <v>2.04</v>
      </c>
      <c r="F684" s="205">
        <v>183.79</v>
      </c>
      <c r="G684" s="238"/>
      <c r="H684" s="224"/>
      <c r="I684" s="224"/>
      <c r="J684" s="224"/>
      <c r="K684" s="224"/>
      <c r="L684" s="224"/>
      <c r="M684" s="224"/>
      <c r="N684" s="224"/>
      <c r="O684" s="224"/>
      <c r="P684" s="224"/>
      <c r="Q684" s="224"/>
      <c r="R684" s="224"/>
      <c r="S684" s="224"/>
      <c r="T684" s="224"/>
      <c r="U684" s="224"/>
      <c r="V684" s="224"/>
      <c r="W684" s="224"/>
      <c r="X684" s="224"/>
      <c r="Y684" s="224"/>
      <c r="Z684" s="224"/>
    </row>
    <row r="685" spans="1:26" ht="12.75" customHeight="1" x14ac:dyDescent="0.35">
      <c r="A685" s="218" t="s">
        <v>2833</v>
      </c>
      <c r="B685" s="219" t="s">
        <v>2834</v>
      </c>
      <c r="C685" s="220" t="s">
        <v>90</v>
      </c>
      <c r="D685" s="205">
        <v>196.51</v>
      </c>
      <c r="E685" s="205">
        <v>2.04</v>
      </c>
      <c r="F685" s="205">
        <v>198.55</v>
      </c>
      <c r="G685" s="238"/>
      <c r="H685" s="224"/>
      <c r="I685" s="224"/>
      <c r="J685" s="224"/>
      <c r="K685" s="224"/>
      <c r="L685" s="224"/>
      <c r="M685" s="224"/>
      <c r="N685" s="224"/>
      <c r="O685" s="224"/>
      <c r="P685" s="224"/>
      <c r="Q685" s="224"/>
      <c r="R685" s="224"/>
      <c r="S685" s="224"/>
      <c r="T685" s="224"/>
      <c r="U685" s="224"/>
      <c r="V685" s="224"/>
      <c r="W685" s="224"/>
      <c r="X685" s="224"/>
      <c r="Y685" s="224"/>
      <c r="Z685" s="224"/>
    </row>
    <row r="686" spans="1:26" ht="12.75" customHeight="1" x14ac:dyDescent="0.35">
      <c r="A686" s="218" t="s">
        <v>2835</v>
      </c>
      <c r="B686" s="219" t="s">
        <v>2836</v>
      </c>
      <c r="C686" s="220" t="s">
        <v>90</v>
      </c>
      <c r="D686" s="205">
        <v>205.58</v>
      </c>
      <c r="E686" s="205">
        <v>2.04</v>
      </c>
      <c r="F686" s="205">
        <v>207.62</v>
      </c>
      <c r="G686" s="238"/>
      <c r="H686" s="224"/>
      <c r="I686" s="224"/>
      <c r="J686" s="224"/>
      <c r="K686" s="224"/>
      <c r="L686" s="224"/>
      <c r="M686" s="224"/>
      <c r="N686" s="224"/>
      <c r="O686" s="224"/>
      <c r="P686" s="224"/>
      <c r="Q686" s="224"/>
      <c r="R686" s="224"/>
      <c r="S686" s="224"/>
      <c r="T686" s="224"/>
      <c r="U686" s="224"/>
      <c r="V686" s="224"/>
      <c r="W686" s="224"/>
      <c r="X686" s="224"/>
      <c r="Y686" s="224"/>
      <c r="Z686" s="224"/>
    </row>
    <row r="687" spans="1:26" ht="12.75" customHeight="1" x14ac:dyDescent="0.35">
      <c r="A687" s="218" t="s">
        <v>2837</v>
      </c>
      <c r="B687" s="219" t="s">
        <v>2838</v>
      </c>
      <c r="C687" s="220" t="s">
        <v>90</v>
      </c>
      <c r="D687" s="205">
        <v>217.91</v>
      </c>
      <c r="E687" s="205">
        <v>2.04</v>
      </c>
      <c r="F687" s="205">
        <v>219.95</v>
      </c>
      <c r="G687" s="238"/>
      <c r="H687" s="224"/>
      <c r="I687" s="224"/>
      <c r="J687" s="224"/>
      <c r="K687" s="224"/>
      <c r="L687" s="224"/>
      <c r="M687" s="224"/>
      <c r="N687" s="224"/>
      <c r="O687" s="224"/>
      <c r="P687" s="224"/>
      <c r="Q687" s="224"/>
      <c r="R687" s="224"/>
      <c r="S687" s="224"/>
      <c r="T687" s="224"/>
      <c r="U687" s="224"/>
      <c r="V687" s="224"/>
      <c r="W687" s="224"/>
      <c r="X687" s="224"/>
      <c r="Y687" s="224"/>
      <c r="Z687" s="224"/>
    </row>
    <row r="688" spans="1:26" ht="12.75" customHeight="1" x14ac:dyDescent="0.35">
      <c r="A688" s="218" t="s">
        <v>2839</v>
      </c>
      <c r="B688" s="219" t="s">
        <v>2840</v>
      </c>
      <c r="C688" s="220" t="s">
        <v>90</v>
      </c>
      <c r="D688" s="205">
        <v>251.12</v>
      </c>
      <c r="E688" s="205">
        <v>2.04</v>
      </c>
      <c r="F688" s="205">
        <v>253.16</v>
      </c>
      <c r="G688" s="238"/>
      <c r="H688" s="224"/>
      <c r="I688" s="224"/>
      <c r="J688" s="224"/>
      <c r="K688" s="224"/>
      <c r="L688" s="224"/>
      <c r="M688" s="224"/>
      <c r="N688" s="224"/>
      <c r="O688" s="224"/>
      <c r="P688" s="224"/>
      <c r="Q688" s="224"/>
      <c r="R688" s="224"/>
      <c r="S688" s="224"/>
      <c r="T688" s="224"/>
      <c r="U688" s="224"/>
      <c r="V688" s="224"/>
      <c r="W688" s="224"/>
      <c r="X688" s="224"/>
      <c r="Y688" s="224"/>
      <c r="Z688" s="224"/>
    </row>
    <row r="689" spans="1:26" ht="12.75" customHeight="1" x14ac:dyDescent="0.35">
      <c r="A689" s="218" t="s">
        <v>699</v>
      </c>
      <c r="B689" s="219" t="s">
        <v>700</v>
      </c>
      <c r="C689" s="220"/>
      <c r="D689" s="205"/>
      <c r="E689" s="205"/>
      <c r="F689" s="205"/>
      <c r="G689" s="238"/>
      <c r="H689" s="224"/>
      <c r="I689" s="224"/>
      <c r="J689" s="224"/>
      <c r="K689" s="224"/>
      <c r="L689" s="224"/>
      <c r="M689" s="224"/>
      <c r="N689" s="224"/>
      <c r="O689" s="224"/>
      <c r="P689" s="224"/>
      <c r="Q689" s="224"/>
      <c r="R689" s="224"/>
      <c r="S689" s="224"/>
      <c r="T689" s="224"/>
      <c r="U689" s="224"/>
      <c r="V689" s="224"/>
      <c r="W689" s="224"/>
      <c r="X689" s="224"/>
      <c r="Y689" s="224"/>
      <c r="Z689" s="224"/>
    </row>
    <row r="690" spans="1:26" ht="12.75" customHeight="1" x14ac:dyDescent="0.35">
      <c r="A690" s="218" t="s">
        <v>2841</v>
      </c>
      <c r="B690" s="219" t="s">
        <v>2842</v>
      </c>
      <c r="C690" s="220" t="s">
        <v>706</v>
      </c>
      <c r="D690" s="205">
        <v>2552.3000000000002</v>
      </c>
      <c r="E690" s="205"/>
      <c r="F690" s="205">
        <v>2552.3000000000002</v>
      </c>
      <c r="G690" s="238"/>
      <c r="H690" s="224"/>
      <c r="I690" s="224"/>
      <c r="J690" s="224"/>
      <c r="K690" s="224"/>
      <c r="L690" s="224"/>
      <c r="M690" s="224"/>
      <c r="N690" s="224"/>
      <c r="O690" s="224"/>
      <c r="P690" s="224"/>
      <c r="Q690" s="224"/>
      <c r="R690" s="224"/>
      <c r="S690" s="224"/>
      <c r="T690" s="224"/>
      <c r="U690" s="224"/>
      <c r="V690" s="224"/>
      <c r="W690" s="224"/>
      <c r="X690" s="224"/>
      <c r="Y690" s="224"/>
      <c r="Z690" s="224"/>
    </row>
    <row r="691" spans="1:26" ht="12.75" customHeight="1" x14ac:dyDescent="0.35">
      <c r="A691" s="218" t="s">
        <v>2843</v>
      </c>
      <c r="B691" s="219" t="s">
        <v>2844</v>
      </c>
      <c r="C691" s="220" t="s">
        <v>90</v>
      </c>
      <c r="D691" s="205">
        <v>43.29</v>
      </c>
      <c r="E691" s="205">
        <v>15.12</v>
      </c>
      <c r="F691" s="205">
        <v>58.41</v>
      </c>
      <c r="G691" s="238"/>
      <c r="H691" s="224"/>
      <c r="I691" s="224"/>
      <c r="J691" s="224"/>
      <c r="K691" s="224"/>
      <c r="L691" s="224"/>
      <c r="M691" s="224"/>
      <c r="N691" s="224"/>
      <c r="O691" s="224"/>
      <c r="P691" s="224"/>
      <c r="Q691" s="224"/>
      <c r="R691" s="224"/>
      <c r="S691" s="224"/>
      <c r="T691" s="224"/>
      <c r="U691" s="224"/>
      <c r="V691" s="224"/>
      <c r="W691" s="224"/>
      <c r="X691" s="224"/>
      <c r="Y691" s="224"/>
      <c r="Z691" s="224"/>
    </row>
    <row r="692" spans="1:26" ht="12.75" customHeight="1" x14ac:dyDescent="0.35">
      <c r="A692" s="218" t="s">
        <v>2845</v>
      </c>
      <c r="B692" s="219" t="s">
        <v>2846</v>
      </c>
      <c r="C692" s="220" t="s">
        <v>90</v>
      </c>
      <c r="D692" s="205">
        <v>58.92</v>
      </c>
      <c r="E692" s="205">
        <v>21.82</v>
      </c>
      <c r="F692" s="205">
        <v>80.739999999999995</v>
      </c>
      <c r="G692" s="238"/>
      <c r="H692" s="224"/>
      <c r="I692" s="224"/>
      <c r="J692" s="224"/>
      <c r="K692" s="224"/>
      <c r="L692" s="224"/>
      <c r="M692" s="224"/>
      <c r="N692" s="224"/>
      <c r="O692" s="224"/>
      <c r="P692" s="224"/>
      <c r="Q692" s="224"/>
      <c r="R692" s="224"/>
      <c r="S692" s="224"/>
      <c r="T692" s="224"/>
      <c r="U692" s="224"/>
      <c r="V692" s="224"/>
      <c r="W692" s="224"/>
      <c r="X692" s="224"/>
      <c r="Y692" s="224"/>
      <c r="Z692" s="224"/>
    </row>
    <row r="693" spans="1:26" ht="12.75" customHeight="1" x14ac:dyDescent="0.35">
      <c r="A693" s="218" t="s">
        <v>2847</v>
      </c>
      <c r="B693" s="219" t="s">
        <v>2848</v>
      </c>
      <c r="C693" s="220" t="s">
        <v>90</v>
      </c>
      <c r="D693" s="205">
        <v>77.319999999999993</v>
      </c>
      <c r="E693" s="205">
        <v>29.9</v>
      </c>
      <c r="F693" s="205">
        <v>107.22</v>
      </c>
      <c r="G693" s="238"/>
      <c r="H693" s="224"/>
      <c r="I693" s="224"/>
      <c r="J693" s="224"/>
      <c r="K693" s="224"/>
      <c r="L693" s="224"/>
      <c r="M693" s="224"/>
      <c r="N693" s="224"/>
      <c r="O693" s="224"/>
      <c r="P693" s="224"/>
      <c r="Q693" s="224"/>
      <c r="R693" s="224"/>
      <c r="S693" s="224"/>
      <c r="T693" s="224"/>
      <c r="U693" s="224"/>
      <c r="V693" s="224"/>
      <c r="W693" s="224"/>
      <c r="X693" s="224"/>
      <c r="Y693" s="224"/>
      <c r="Z693" s="224"/>
    </row>
    <row r="694" spans="1:26" ht="12.75" customHeight="1" x14ac:dyDescent="0.35">
      <c r="A694" s="218" t="s">
        <v>2849</v>
      </c>
      <c r="B694" s="219" t="s">
        <v>2850</v>
      </c>
      <c r="C694" s="220" t="s">
        <v>90</v>
      </c>
      <c r="D694" s="205">
        <v>100.38</v>
      </c>
      <c r="E694" s="205">
        <v>39.57</v>
      </c>
      <c r="F694" s="205">
        <v>139.94999999999999</v>
      </c>
      <c r="G694" s="238"/>
      <c r="H694" s="224"/>
      <c r="I694" s="224"/>
      <c r="J694" s="224"/>
      <c r="K694" s="224"/>
      <c r="L694" s="224"/>
      <c r="M694" s="224"/>
      <c r="N694" s="224"/>
      <c r="O694" s="224"/>
      <c r="P694" s="224"/>
      <c r="Q694" s="224"/>
      <c r="R694" s="224"/>
      <c r="S694" s="224"/>
      <c r="T694" s="224"/>
      <c r="U694" s="224"/>
      <c r="V694" s="224"/>
      <c r="W694" s="224"/>
      <c r="X694" s="224"/>
      <c r="Y694" s="224"/>
      <c r="Z694" s="224"/>
    </row>
    <row r="695" spans="1:26" ht="12.75" customHeight="1" x14ac:dyDescent="0.35">
      <c r="A695" s="218" t="s">
        <v>701</v>
      </c>
      <c r="B695" s="219" t="s">
        <v>702</v>
      </c>
      <c r="C695" s="220"/>
      <c r="D695" s="205"/>
      <c r="E695" s="205"/>
      <c r="F695" s="205"/>
      <c r="G695" s="238"/>
      <c r="H695" s="224"/>
      <c r="I695" s="224"/>
      <c r="J695" s="224"/>
      <c r="K695" s="224"/>
      <c r="L695" s="224"/>
      <c r="M695" s="224"/>
      <c r="N695" s="224"/>
      <c r="O695" s="224"/>
      <c r="P695" s="224"/>
      <c r="Q695" s="224"/>
      <c r="R695" s="224"/>
      <c r="S695" s="224"/>
      <c r="T695" s="224"/>
      <c r="U695" s="224"/>
      <c r="V695" s="224"/>
      <c r="W695" s="224"/>
      <c r="X695" s="224"/>
      <c r="Y695" s="224"/>
      <c r="Z695" s="224"/>
    </row>
    <row r="696" spans="1:26" ht="12.75" customHeight="1" x14ac:dyDescent="0.35">
      <c r="A696" s="218" t="s">
        <v>2851</v>
      </c>
      <c r="B696" s="219" t="s">
        <v>2852</v>
      </c>
      <c r="C696" s="220" t="s">
        <v>706</v>
      </c>
      <c r="D696" s="205">
        <v>3099.83</v>
      </c>
      <c r="E696" s="205"/>
      <c r="F696" s="205">
        <v>3099.83</v>
      </c>
      <c r="G696" s="238"/>
      <c r="H696" s="224"/>
      <c r="I696" s="224"/>
      <c r="J696" s="224"/>
      <c r="K696" s="224"/>
      <c r="L696" s="224"/>
      <c r="M696" s="224"/>
      <c r="N696" s="224"/>
      <c r="O696" s="224"/>
      <c r="P696" s="224"/>
      <c r="Q696" s="224"/>
      <c r="R696" s="224"/>
      <c r="S696" s="224"/>
      <c r="T696" s="224"/>
      <c r="U696" s="224"/>
      <c r="V696" s="224"/>
      <c r="W696" s="224"/>
      <c r="X696" s="224"/>
      <c r="Y696" s="224"/>
      <c r="Z696" s="224"/>
    </row>
    <row r="697" spans="1:26" ht="12.75" customHeight="1" x14ac:dyDescent="0.35">
      <c r="A697" s="218" t="s">
        <v>2853</v>
      </c>
      <c r="B697" s="219" t="s">
        <v>2854</v>
      </c>
      <c r="C697" s="220" t="s">
        <v>90</v>
      </c>
      <c r="D697" s="205">
        <v>63.81</v>
      </c>
      <c r="E697" s="205">
        <v>12.72</v>
      </c>
      <c r="F697" s="205">
        <v>76.53</v>
      </c>
      <c r="G697" s="238"/>
      <c r="H697" s="224"/>
      <c r="I697" s="224"/>
      <c r="J697" s="224"/>
      <c r="K697" s="224"/>
      <c r="L697" s="224"/>
      <c r="M697" s="224"/>
      <c r="N697" s="224"/>
      <c r="O697" s="224"/>
      <c r="P697" s="224"/>
      <c r="Q697" s="224"/>
      <c r="R697" s="224"/>
      <c r="S697" s="224"/>
      <c r="T697" s="224"/>
      <c r="U697" s="224"/>
      <c r="V697" s="224"/>
      <c r="W697" s="224"/>
      <c r="X697" s="224"/>
      <c r="Y697" s="224"/>
      <c r="Z697" s="224"/>
    </row>
    <row r="698" spans="1:26" ht="12.75" customHeight="1" x14ac:dyDescent="0.35">
      <c r="A698" s="218" t="s">
        <v>2855</v>
      </c>
      <c r="B698" s="219" t="s">
        <v>2856</v>
      </c>
      <c r="C698" s="220" t="s">
        <v>90</v>
      </c>
      <c r="D698" s="205">
        <v>82.89</v>
      </c>
      <c r="E698" s="205">
        <v>18.350000000000001</v>
      </c>
      <c r="F698" s="205">
        <v>101.24</v>
      </c>
      <c r="G698" s="238"/>
      <c r="H698" s="224"/>
      <c r="I698" s="224"/>
      <c r="J698" s="224"/>
      <c r="K698" s="224"/>
      <c r="L698" s="224"/>
      <c r="M698" s="224"/>
      <c r="N698" s="224"/>
      <c r="O698" s="224"/>
      <c r="P698" s="224"/>
      <c r="Q698" s="224"/>
      <c r="R698" s="224"/>
      <c r="S698" s="224"/>
      <c r="T698" s="224"/>
      <c r="U698" s="224"/>
      <c r="V698" s="224"/>
      <c r="W698" s="224"/>
      <c r="X698" s="224"/>
      <c r="Y698" s="224"/>
      <c r="Z698" s="224"/>
    </row>
    <row r="699" spans="1:26" ht="12.75" customHeight="1" x14ac:dyDescent="0.35">
      <c r="A699" s="218" t="s">
        <v>2857</v>
      </c>
      <c r="B699" s="219" t="s">
        <v>2858</v>
      </c>
      <c r="C699" s="220" t="s">
        <v>90</v>
      </c>
      <c r="D699" s="205">
        <v>108.37</v>
      </c>
      <c r="E699" s="205">
        <v>25.03</v>
      </c>
      <c r="F699" s="205">
        <v>133.4</v>
      </c>
      <c r="G699" s="238"/>
      <c r="H699" s="224"/>
      <c r="I699" s="224"/>
      <c r="J699" s="224"/>
      <c r="K699" s="224"/>
      <c r="L699" s="224"/>
      <c r="M699" s="224"/>
      <c r="N699" s="224"/>
      <c r="O699" s="224"/>
      <c r="P699" s="224"/>
      <c r="Q699" s="224"/>
      <c r="R699" s="224"/>
      <c r="S699" s="224"/>
      <c r="T699" s="224"/>
      <c r="U699" s="224"/>
      <c r="V699" s="224"/>
      <c r="W699" s="224"/>
      <c r="X699" s="224"/>
      <c r="Y699" s="224"/>
      <c r="Z699" s="224"/>
    </row>
    <row r="700" spans="1:26" ht="12.75" customHeight="1" x14ac:dyDescent="0.35">
      <c r="A700" s="218" t="s">
        <v>2859</v>
      </c>
      <c r="B700" s="219" t="s">
        <v>2860</v>
      </c>
      <c r="C700" s="220" t="s">
        <v>90</v>
      </c>
      <c r="D700" s="205">
        <v>166.11</v>
      </c>
      <c r="E700" s="205">
        <v>32.64</v>
      </c>
      <c r="F700" s="205">
        <v>198.75</v>
      </c>
      <c r="G700" s="238"/>
      <c r="H700" s="224"/>
      <c r="I700" s="224"/>
      <c r="J700" s="224"/>
      <c r="K700" s="224"/>
      <c r="L700" s="224"/>
      <c r="M700" s="224"/>
      <c r="N700" s="224"/>
      <c r="O700" s="224"/>
      <c r="P700" s="224"/>
      <c r="Q700" s="224"/>
      <c r="R700" s="224"/>
      <c r="S700" s="224"/>
      <c r="T700" s="224"/>
      <c r="U700" s="224"/>
      <c r="V700" s="224"/>
      <c r="W700" s="224"/>
      <c r="X700" s="224"/>
      <c r="Y700" s="224"/>
      <c r="Z700" s="224"/>
    </row>
    <row r="701" spans="1:26" ht="12.75" customHeight="1" x14ac:dyDescent="0.35">
      <c r="A701" s="218" t="s">
        <v>703</v>
      </c>
      <c r="B701" s="219" t="s">
        <v>704</v>
      </c>
      <c r="C701" s="220"/>
      <c r="D701" s="205"/>
      <c r="E701" s="205"/>
      <c r="F701" s="205"/>
      <c r="G701" s="238"/>
      <c r="H701" s="224"/>
      <c r="I701" s="224"/>
      <c r="J701" s="224"/>
      <c r="K701" s="224"/>
      <c r="L701" s="224"/>
      <c r="M701" s="224"/>
      <c r="N701" s="224"/>
      <c r="O701" s="224"/>
      <c r="P701" s="224"/>
      <c r="Q701" s="224"/>
      <c r="R701" s="224"/>
      <c r="S701" s="224"/>
      <c r="T701" s="224"/>
      <c r="U701" s="224"/>
      <c r="V701" s="224"/>
      <c r="W701" s="224"/>
      <c r="X701" s="224"/>
      <c r="Y701" s="224"/>
      <c r="Z701" s="224"/>
    </row>
    <row r="702" spans="1:26" ht="12.75" customHeight="1" x14ac:dyDescent="0.35">
      <c r="A702" s="218" t="s">
        <v>2861</v>
      </c>
      <c r="B702" s="219" t="s">
        <v>2862</v>
      </c>
      <c r="C702" s="220" t="s">
        <v>706</v>
      </c>
      <c r="D702" s="205">
        <v>32754.42</v>
      </c>
      <c r="E702" s="205"/>
      <c r="F702" s="205">
        <v>32754.42</v>
      </c>
      <c r="G702" s="238"/>
      <c r="H702" s="224"/>
      <c r="I702" s="223"/>
      <c r="J702" s="224"/>
      <c r="K702" s="224"/>
      <c r="L702" s="224"/>
      <c r="M702" s="224"/>
      <c r="N702" s="224"/>
      <c r="O702" s="224"/>
      <c r="P702" s="224"/>
      <c r="Q702" s="224"/>
      <c r="R702" s="224"/>
      <c r="S702" s="224"/>
      <c r="T702" s="224"/>
      <c r="U702" s="224"/>
      <c r="V702" s="224"/>
      <c r="W702" s="224"/>
      <c r="X702" s="224"/>
      <c r="Y702" s="224"/>
      <c r="Z702" s="224"/>
    </row>
    <row r="703" spans="1:26" ht="12.75" customHeight="1" x14ac:dyDescent="0.25">
      <c r="A703" s="218" t="s">
        <v>2863</v>
      </c>
      <c r="B703" s="219" t="s">
        <v>2864</v>
      </c>
      <c r="C703" s="220" t="s">
        <v>90</v>
      </c>
      <c r="D703" s="224">
        <v>252.21</v>
      </c>
      <c r="E703" s="224">
        <v>9.26</v>
      </c>
      <c r="F703" s="224">
        <v>261.47000000000003</v>
      </c>
      <c r="G703" s="224"/>
      <c r="H703" s="223"/>
      <c r="I703" s="223"/>
      <c r="J703" s="224"/>
      <c r="K703" s="224"/>
      <c r="L703" s="224"/>
      <c r="M703" s="224"/>
      <c r="N703" s="224"/>
      <c r="O703" s="224"/>
      <c r="P703" s="224"/>
      <c r="Q703" s="224"/>
      <c r="R703" s="224"/>
      <c r="S703" s="224"/>
      <c r="T703" s="224"/>
      <c r="U703" s="224"/>
      <c r="V703" s="224"/>
      <c r="W703" s="224"/>
      <c r="X703" s="224"/>
      <c r="Y703" s="224"/>
      <c r="Z703" s="224"/>
    </row>
    <row r="704" spans="1:26" ht="12.75" customHeight="1" x14ac:dyDescent="0.25">
      <c r="A704" s="218" t="s">
        <v>2865</v>
      </c>
      <c r="B704" s="219" t="s">
        <v>2866</v>
      </c>
      <c r="C704" s="220" t="s">
        <v>90</v>
      </c>
      <c r="D704" s="224">
        <v>274.14</v>
      </c>
      <c r="E704" s="224">
        <v>11.59</v>
      </c>
      <c r="F704" s="224">
        <v>285.73</v>
      </c>
      <c r="G704" s="224"/>
      <c r="H704" s="223"/>
      <c r="I704" s="223"/>
      <c r="J704" s="224"/>
      <c r="K704" s="224"/>
      <c r="L704" s="224"/>
      <c r="M704" s="224"/>
      <c r="N704" s="224"/>
      <c r="O704" s="224"/>
      <c r="P704" s="224"/>
      <c r="Q704" s="224"/>
      <c r="R704" s="224"/>
      <c r="S704" s="224"/>
      <c r="T704" s="224"/>
      <c r="U704" s="224"/>
      <c r="V704" s="224"/>
      <c r="W704" s="224"/>
      <c r="X704" s="224"/>
      <c r="Y704" s="224"/>
      <c r="Z704" s="224"/>
    </row>
    <row r="705" spans="1:26" ht="12.75" customHeight="1" x14ac:dyDescent="0.25">
      <c r="A705" s="218" t="s">
        <v>2867</v>
      </c>
      <c r="B705" s="219" t="s">
        <v>2868</v>
      </c>
      <c r="C705" s="220" t="s">
        <v>90</v>
      </c>
      <c r="D705" s="224">
        <v>333.62</v>
      </c>
      <c r="E705" s="224">
        <v>17.559999999999999</v>
      </c>
      <c r="F705" s="224">
        <v>351.18</v>
      </c>
      <c r="G705" s="224"/>
      <c r="H705" s="223"/>
      <c r="I705" s="223"/>
      <c r="J705" s="224"/>
      <c r="K705" s="224"/>
      <c r="L705" s="224"/>
      <c r="M705" s="224"/>
      <c r="N705" s="224"/>
      <c r="O705" s="224"/>
      <c r="P705" s="224"/>
      <c r="Q705" s="224"/>
      <c r="R705" s="224"/>
      <c r="S705" s="224"/>
      <c r="T705" s="224"/>
      <c r="U705" s="224"/>
      <c r="V705" s="224"/>
      <c r="W705" s="224"/>
      <c r="X705" s="224"/>
      <c r="Y705" s="224"/>
      <c r="Z705" s="224"/>
    </row>
    <row r="706" spans="1:26" ht="12.75" customHeight="1" x14ac:dyDescent="0.25">
      <c r="A706" s="218" t="s">
        <v>2869</v>
      </c>
      <c r="B706" s="219" t="s">
        <v>2870</v>
      </c>
      <c r="C706" s="220" t="s">
        <v>90</v>
      </c>
      <c r="D706" s="224">
        <v>361.65</v>
      </c>
      <c r="E706" s="224">
        <v>24.56</v>
      </c>
      <c r="F706" s="224">
        <v>386.21</v>
      </c>
      <c r="G706" s="224"/>
      <c r="H706" s="223"/>
      <c r="I706" s="223"/>
      <c r="J706" s="224"/>
      <c r="K706" s="224"/>
      <c r="L706" s="224"/>
      <c r="M706" s="224"/>
      <c r="N706" s="224"/>
      <c r="O706" s="224"/>
      <c r="P706" s="224"/>
      <c r="Q706" s="224"/>
      <c r="R706" s="224"/>
      <c r="S706" s="224"/>
      <c r="T706" s="224"/>
      <c r="U706" s="224"/>
      <c r="V706" s="224"/>
      <c r="W706" s="224"/>
      <c r="X706" s="224"/>
      <c r="Y706" s="224"/>
      <c r="Z706" s="224"/>
    </row>
    <row r="707" spans="1:26" ht="12.75" customHeight="1" x14ac:dyDescent="0.25">
      <c r="A707" s="218" t="s">
        <v>2871</v>
      </c>
      <c r="B707" s="219" t="s">
        <v>2872</v>
      </c>
      <c r="C707" s="220" t="s">
        <v>90</v>
      </c>
      <c r="D707" s="224">
        <v>422.66</v>
      </c>
      <c r="E707" s="224">
        <v>37.53</v>
      </c>
      <c r="F707" s="224">
        <v>460.19</v>
      </c>
      <c r="G707" s="224"/>
      <c r="H707" s="223"/>
      <c r="I707" s="223"/>
      <c r="J707" s="224"/>
      <c r="K707" s="224"/>
      <c r="L707" s="224"/>
      <c r="M707" s="224"/>
      <c r="N707" s="224"/>
      <c r="O707" s="224"/>
      <c r="P707" s="224"/>
      <c r="Q707" s="224"/>
      <c r="R707" s="224"/>
      <c r="S707" s="224"/>
      <c r="T707" s="224"/>
      <c r="U707" s="224"/>
      <c r="V707" s="224"/>
      <c r="W707" s="224"/>
      <c r="X707" s="224"/>
      <c r="Y707" s="224"/>
      <c r="Z707" s="224"/>
    </row>
    <row r="708" spans="1:26" ht="12.75" customHeight="1" x14ac:dyDescent="0.25">
      <c r="A708" s="224" t="s">
        <v>2873</v>
      </c>
      <c r="B708" s="224" t="s">
        <v>2874</v>
      </c>
      <c r="C708" s="224" t="s">
        <v>90</v>
      </c>
      <c r="D708" s="224">
        <v>482.72</v>
      </c>
      <c r="E708" s="224">
        <v>44.02</v>
      </c>
      <c r="F708" s="224">
        <v>526.74</v>
      </c>
      <c r="G708" s="224"/>
      <c r="H708" s="223"/>
      <c r="I708" s="223"/>
      <c r="J708" s="224"/>
      <c r="K708" s="224"/>
      <c r="L708" s="224"/>
      <c r="M708" s="224"/>
      <c r="N708" s="224"/>
      <c r="O708" s="224"/>
      <c r="P708" s="224"/>
      <c r="Q708" s="224"/>
      <c r="R708" s="224"/>
      <c r="S708" s="224"/>
      <c r="T708" s="224"/>
      <c r="U708" s="224"/>
      <c r="V708" s="224"/>
      <c r="W708" s="224"/>
      <c r="X708" s="224"/>
      <c r="Y708" s="224"/>
      <c r="Z708" s="224"/>
    </row>
    <row r="709" spans="1:26" ht="12.75" customHeight="1" x14ac:dyDescent="0.25">
      <c r="A709" s="224" t="s">
        <v>2875</v>
      </c>
      <c r="B709" s="224" t="s">
        <v>2876</v>
      </c>
      <c r="C709" s="224" t="s">
        <v>90</v>
      </c>
      <c r="D709" s="224">
        <v>599.13</v>
      </c>
      <c r="E709" s="224">
        <v>52.04</v>
      </c>
      <c r="F709" s="224">
        <v>651.16999999999996</v>
      </c>
      <c r="G709" s="224"/>
      <c r="H709" s="223"/>
      <c r="I709" s="223"/>
      <c r="J709" s="224"/>
      <c r="K709" s="224"/>
      <c r="L709" s="224"/>
      <c r="M709" s="224"/>
      <c r="N709" s="224"/>
      <c r="O709" s="224"/>
      <c r="P709" s="224"/>
      <c r="Q709" s="224"/>
      <c r="R709" s="224"/>
      <c r="S709" s="224"/>
      <c r="T709" s="224"/>
      <c r="U709" s="224"/>
      <c r="V709" s="224"/>
      <c r="W709" s="224"/>
      <c r="X709" s="224"/>
      <c r="Y709" s="224"/>
      <c r="Z709" s="224"/>
    </row>
    <row r="710" spans="1:26" ht="12.75" customHeight="1" x14ac:dyDescent="0.25">
      <c r="A710" s="224" t="s">
        <v>2877</v>
      </c>
      <c r="B710" s="224" t="s">
        <v>2878</v>
      </c>
      <c r="C710" s="224" t="s">
        <v>90</v>
      </c>
      <c r="D710" s="224">
        <v>705.79</v>
      </c>
      <c r="E710" s="224">
        <v>44.02</v>
      </c>
      <c r="F710" s="224">
        <v>749.81</v>
      </c>
      <c r="G710" s="224"/>
      <c r="H710" s="223"/>
      <c r="I710" s="223"/>
      <c r="J710" s="224"/>
      <c r="K710" s="224"/>
      <c r="L710" s="224"/>
      <c r="M710" s="224"/>
      <c r="N710" s="224"/>
      <c r="O710" s="224"/>
      <c r="P710" s="224"/>
      <c r="Q710" s="224"/>
      <c r="R710" s="224"/>
      <c r="S710" s="224"/>
      <c r="T710" s="224"/>
      <c r="U710" s="224"/>
      <c r="V710" s="224"/>
      <c r="W710" s="224"/>
      <c r="X710" s="224"/>
      <c r="Y710" s="224"/>
      <c r="Z710" s="224"/>
    </row>
    <row r="711" spans="1:26" ht="12.75" customHeight="1" x14ac:dyDescent="0.25">
      <c r="A711" s="224" t="s">
        <v>2879</v>
      </c>
      <c r="B711" s="224" t="s">
        <v>2880</v>
      </c>
      <c r="C711" s="224" t="s">
        <v>90</v>
      </c>
      <c r="D711" s="224">
        <v>404.96</v>
      </c>
      <c r="E711" s="224"/>
      <c r="F711" s="224">
        <v>404.96</v>
      </c>
      <c r="G711" s="224"/>
      <c r="H711" s="223"/>
      <c r="I711" s="223"/>
      <c r="J711" s="224"/>
      <c r="K711" s="224"/>
      <c r="L711" s="224"/>
      <c r="M711" s="224"/>
      <c r="N711" s="224"/>
      <c r="O711" s="224"/>
      <c r="P711" s="224"/>
      <c r="Q711" s="224"/>
      <c r="R711" s="224"/>
      <c r="S711" s="224"/>
      <c r="T711" s="224"/>
      <c r="U711" s="224"/>
      <c r="V711" s="224"/>
      <c r="W711" s="224"/>
      <c r="X711" s="224"/>
      <c r="Y711" s="224"/>
      <c r="Z711" s="224"/>
    </row>
    <row r="712" spans="1:26" ht="12.75" customHeight="1" x14ac:dyDescent="0.25">
      <c r="A712" s="224" t="s">
        <v>1767</v>
      </c>
      <c r="B712" s="224" t="s">
        <v>1768</v>
      </c>
      <c r="C712" s="224" t="s">
        <v>90</v>
      </c>
      <c r="D712" s="224">
        <v>545.34</v>
      </c>
      <c r="E712" s="224"/>
      <c r="F712" s="224">
        <v>545.34</v>
      </c>
      <c r="G712" s="224"/>
      <c r="H712" s="223"/>
      <c r="I712" s="223"/>
      <c r="J712" s="224"/>
      <c r="K712" s="224"/>
      <c r="L712" s="224"/>
      <c r="M712" s="224"/>
      <c r="N712" s="224"/>
      <c r="O712" s="224"/>
      <c r="P712" s="224"/>
      <c r="Q712" s="224"/>
      <c r="R712" s="224"/>
      <c r="S712" s="224"/>
      <c r="T712" s="224"/>
      <c r="U712" s="224"/>
      <c r="V712" s="224"/>
      <c r="W712" s="224"/>
      <c r="X712" s="224"/>
      <c r="Y712" s="224"/>
      <c r="Z712" s="224"/>
    </row>
    <row r="713" spans="1:26" ht="12.75" customHeight="1" x14ac:dyDescent="0.25">
      <c r="A713" s="224" t="s">
        <v>56</v>
      </c>
      <c r="B713" s="224" t="s">
        <v>705</v>
      </c>
      <c r="C713" s="224" t="s">
        <v>706</v>
      </c>
      <c r="D713" s="224">
        <v>32754.42</v>
      </c>
      <c r="E713" s="224"/>
      <c r="F713" s="224">
        <v>32754.42</v>
      </c>
      <c r="G713" s="224"/>
      <c r="H713" s="223"/>
      <c r="I713" s="223"/>
      <c r="J713" s="224"/>
      <c r="K713" s="224"/>
      <c r="L713" s="224"/>
      <c r="M713" s="224"/>
      <c r="N713" s="224"/>
      <c r="O713" s="224"/>
      <c r="P713" s="224"/>
      <c r="Q713" s="224"/>
      <c r="R713" s="224"/>
      <c r="S713" s="224"/>
      <c r="T713" s="224"/>
      <c r="U713" s="224"/>
      <c r="V713" s="224"/>
      <c r="W713" s="224"/>
      <c r="X713" s="224"/>
      <c r="Y713" s="224"/>
      <c r="Z713" s="224"/>
    </row>
    <row r="714" spans="1:26" ht="12.75" customHeight="1" x14ac:dyDescent="0.25">
      <c r="A714" s="224" t="s">
        <v>2881</v>
      </c>
      <c r="B714" s="224" t="s">
        <v>2882</v>
      </c>
      <c r="C714" s="224" t="s">
        <v>90</v>
      </c>
      <c r="D714" s="224">
        <v>1284.24</v>
      </c>
      <c r="E714" s="224"/>
      <c r="F714" s="224">
        <v>1284.24</v>
      </c>
      <c r="G714" s="224"/>
      <c r="H714" s="223"/>
      <c r="I714" s="223"/>
      <c r="J714" s="224"/>
      <c r="K714" s="224"/>
      <c r="L714" s="224"/>
      <c r="M714" s="224"/>
      <c r="N714" s="224"/>
      <c r="O714" s="224"/>
      <c r="P714" s="224"/>
      <c r="Q714" s="224"/>
      <c r="R714" s="224"/>
      <c r="S714" s="224"/>
      <c r="T714" s="224"/>
      <c r="U714" s="224"/>
      <c r="V714" s="224"/>
      <c r="W714" s="224"/>
      <c r="X714" s="224"/>
      <c r="Y714" s="224"/>
      <c r="Z714" s="224"/>
    </row>
    <row r="715" spans="1:26" ht="12.75" customHeight="1" x14ac:dyDescent="0.25">
      <c r="A715" s="224" t="s">
        <v>55</v>
      </c>
      <c r="B715" s="224" t="s">
        <v>707</v>
      </c>
      <c r="C715" s="224" t="s">
        <v>90</v>
      </c>
      <c r="D715" s="224">
        <v>1475.3</v>
      </c>
      <c r="E715" s="224"/>
      <c r="F715" s="224">
        <v>1475.3</v>
      </c>
      <c r="G715" s="224"/>
      <c r="H715" s="223"/>
      <c r="I715" s="223"/>
      <c r="J715" s="224"/>
      <c r="K715" s="224"/>
      <c r="L715" s="224"/>
      <c r="M715" s="224"/>
      <c r="N715" s="224"/>
      <c r="O715" s="224"/>
      <c r="P715" s="224"/>
      <c r="Q715" s="224"/>
      <c r="R715" s="224"/>
      <c r="S715" s="224"/>
      <c r="T715" s="224"/>
      <c r="U715" s="224"/>
      <c r="V715" s="224"/>
      <c r="W715" s="224"/>
      <c r="X715" s="224"/>
      <c r="Y715" s="224"/>
      <c r="Z715" s="224"/>
    </row>
    <row r="716" spans="1:26" ht="12.75" customHeight="1" x14ac:dyDescent="0.25">
      <c r="A716" s="224" t="s">
        <v>2883</v>
      </c>
      <c r="B716" s="224" t="s">
        <v>2884</v>
      </c>
      <c r="C716" s="224" t="s">
        <v>90</v>
      </c>
      <c r="D716" s="224">
        <v>1716.6</v>
      </c>
      <c r="E716" s="224"/>
      <c r="F716" s="224">
        <v>1716.6</v>
      </c>
      <c r="G716" s="224"/>
      <c r="H716" s="223"/>
      <c r="I716" s="223"/>
      <c r="J716" s="224"/>
      <c r="K716" s="224"/>
      <c r="L716" s="224"/>
      <c r="M716" s="224"/>
      <c r="N716" s="224"/>
      <c r="O716" s="224"/>
      <c r="P716" s="224"/>
      <c r="Q716" s="224"/>
      <c r="R716" s="224"/>
      <c r="S716" s="224"/>
      <c r="T716" s="224"/>
      <c r="U716" s="224"/>
      <c r="V716" s="224"/>
      <c r="W716" s="224"/>
      <c r="X716" s="224"/>
      <c r="Y716" s="224"/>
      <c r="Z716" s="224"/>
    </row>
    <row r="717" spans="1:26" ht="12.75" customHeight="1" x14ac:dyDescent="0.25">
      <c r="A717" s="224" t="s">
        <v>2885</v>
      </c>
      <c r="B717" s="224" t="s">
        <v>2886</v>
      </c>
      <c r="C717" s="224" t="s">
        <v>90</v>
      </c>
      <c r="D717" s="224">
        <v>839</v>
      </c>
      <c r="E717" s="224"/>
      <c r="F717" s="224">
        <v>839</v>
      </c>
      <c r="G717" s="224"/>
      <c r="H717" s="223"/>
      <c r="I717" s="223"/>
      <c r="J717" s="224"/>
      <c r="K717" s="224"/>
      <c r="L717" s="224"/>
      <c r="M717" s="224"/>
      <c r="N717" s="224"/>
      <c r="O717" s="224"/>
      <c r="P717" s="224"/>
      <c r="Q717" s="224"/>
      <c r="R717" s="224"/>
      <c r="S717" s="224"/>
      <c r="T717" s="224"/>
      <c r="U717" s="224"/>
      <c r="V717" s="224"/>
      <c r="W717" s="224"/>
      <c r="X717" s="224"/>
      <c r="Y717" s="224"/>
      <c r="Z717" s="224"/>
    </row>
    <row r="718" spans="1:26" ht="12.75" customHeight="1" x14ac:dyDescent="0.25">
      <c r="A718" s="224" t="s">
        <v>2887</v>
      </c>
      <c r="B718" s="224" t="s">
        <v>2888</v>
      </c>
      <c r="C718" s="224" t="s">
        <v>90</v>
      </c>
      <c r="D718" s="224">
        <v>962.12</v>
      </c>
      <c r="E718" s="224"/>
      <c r="F718" s="224">
        <v>962.12</v>
      </c>
      <c r="G718" s="224"/>
      <c r="H718" s="223"/>
      <c r="I718" s="223"/>
      <c r="J718" s="224"/>
      <c r="K718" s="224"/>
      <c r="L718" s="224"/>
      <c r="M718" s="224"/>
      <c r="N718" s="224"/>
      <c r="O718" s="224"/>
      <c r="P718" s="224"/>
      <c r="Q718" s="224"/>
      <c r="R718" s="224"/>
      <c r="S718" s="224"/>
      <c r="T718" s="224"/>
      <c r="U718" s="224"/>
      <c r="V718" s="224"/>
      <c r="W718" s="224"/>
      <c r="X718" s="224"/>
      <c r="Y718" s="224"/>
      <c r="Z718" s="224"/>
    </row>
    <row r="719" spans="1:26" ht="12.75" customHeight="1" x14ac:dyDescent="0.25">
      <c r="A719" s="224" t="s">
        <v>58</v>
      </c>
      <c r="B719" s="224" t="s">
        <v>708</v>
      </c>
      <c r="C719" s="224" t="s">
        <v>579</v>
      </c>
      <c r="D719" s="224">
        <v>669.02</v>
      </c>
      <c r="E719" s="224"/>
      <c r="F719" s="224">
        <v>669.02</v>
      </c>
      <c r="G719" s="224"/>
      <c r="H719" s="223"/>
      <c r="I719" s="223"/>
      <c r="J719" s="224"/>
      <c r="K719" s="224"/>
      <c r="L719" s="224"/>
      <c r="M719" s="224"/>
      <c r="N719" s="224"/>
      <c r="O719" s="224"/>
      <c r="P719" s="224"/>
      <c r="Q719" s="224"/>
      <c r="R719" s="224"/>
      <c r="S719" s="224"/>
      <c r="T719" s="224"/>
      <c r="U719" s="224"/>
      <c r="V719" s="224"/>
      <c r="W719" s="224"/>
      <c r="X719" s="224"/>
      <c r="Y719" s="224"/>
      <c r="Z719" s="224"/>
    </row>
    <row r="720" spans="1:26" ht="12.75" customHeight="1" x14ac:dyDescent="0.25">
      <c r="A720" s="224" t="s">
        <v>709</v>
      </c>
      <c r="B720" s="224" t="s">
        <v>710</v>
      </c>
      <c r="C720" s="224"/>
      <c r="D720" s="224"/>
      <c r="E720" s="224"/>
      <c r="F720" s="224"/>
      <c r="G720" s="224"/>
      <c r="H720" s="223"/>
      <c r="I720" s="223"/>
      <c r="J720" s="224"/>
      <c r="K720" s="224"/>
      <c r="L720" s="224"/>
      <c r="M720" s="224"/>
      <c r="N720" s="224"/>
      <c r="O720" s="224"/>
      <c r="P720" s="224"/>
      <c r="Q720" s="224"/>
      <c r="R720" s="224"/>
      <c r="S720" s="224"/>
      <c r="T720" s="224"/>
      <c r="U720" s="224"/>
      <c r="V720" s="224"/>
      <c r="W720" s="224"/>
      <c r="X720" s="224"/>
      <c r="Y720" s="224"/>
      <c r="Z720" s="224"/>
    </row>
    <row r="721" spans="1:26" ht="12.75" customHeight="1" x14ac:dyDescent="0.25">
      <c r="A721" s="224" t="s">
        <v>2889</v>
      </c>
      <c r="B721" s="224" t="s">
        <v>2890</v>
      </c>
      <c r="C721" s="224" t="s">
        <v>706</v>
      </c>
      <c r="D721" s="224">
        <v>1897.51</v>
      </c>
      <c r="E721" s="224"/>
      <c r="F721" s="224">
        <v>1897.51</v>
      </c>
      <c r="G721" s="224"/>
      <c r="H721" s="223"/>
      <c r="I721" s="223"/>
      <c r="J721" s="224"/>
      <c r="K721" s="224"/>
      <c r="L721" s="224"/>
      <c r="M721" s="224"/>
      <c r="N721" s="224"/>
      <c r="O721" s="224"/>
      <c r="P721" s="224"/>
      <c r="Q721" s="224"/>
      <c r="R721" s="224"/>
      <c r="S721" s="224"/>
      <c r="T721" s="224"/>
      <c r="U721" s="224"/>
      <c r="V721" s="224"/>
      <c r="W721" s="224"/>
      <c r="X721" s="224"/>
      <c r="Y721" s="224"/>
      <c r="Z721" s="224"/>
    </row>
    <row r="722" spans="1:26" ht="12.75" customHeight="1" x14ac:dyDescent="0.25">
      <c r="A722" s="224" t="s">
        <v>2891</v>
      </c>
      <c r="B722" s="224" t="s">
        <v>2892</v>
      </c>
      <c r="C722" s="224" t="s">
        <v>90</v>
      </c>
      <c r="D722" s="224">
        <v>40.119999999999997</v>
      </c>
      <c r="E722" s="224"/>
      <c r="F722" s="224">
        <v>40.119999999999997</v>
      </c>
      <c r="G722" s="224"/>
      <c r="H722" s="223"/>
      <c r="I722" s="223"/>
      <c r="J722" s="224"/>
      <c r="K722" s="224"/>
      <c r="L722" s="224"/>
      <c r="M722" s="224"/>
      <c r="N722" s="224"/>
      <c r="O722" s="224"/>
      <c r="P722" s="224"/>
      <c r="Q722" s="224"/>
      <c r="R722" s="224"/>
      <c r="S722" s="224"/>
      <c r="T722" s="224"/>
      <c r="U722" s="224"/>
      <c r="V722" s="224"/>
      <c r="W722" s="224"/>
      <c r="X722" s="224"/>
      <c r="Y722" s="224"/>
      <c r="Z722" s="224"/>
    </row>
    <row r="723" spans="1:26" ht="12.75" customHeight="1" x14ac:dyDescent="0.25">
      <c r="A723" s="224" t="s">
        <v>2893</v>
      </c>
      <c r="B723" s="224" t="s">
        <v>2894</v>
      </c>
      <c r="C723" s="224" t="s">
        <v>90</v>
      </c>
      <c r="D723" s="224">
        <v>45.6</v>
      </c>
      <c r="E723" s="224"/>
      <c r="F723" s="224">
        <v>45.6</v>
      </c>
      <c r="G723" s="224"/>
      <c r="H723" s="223"/>
      <c r="I723" s="223"/>
      <c r="J723" s="224"/>
      <c r="K723" s="224"/>
      <c r="L723" s="224"/>
      <c r="M723" s="224"/>
      <c r="N723" s="224"/>
      <c r="O723" s="224"/>
      <c r="P723" s="224"/>
      <c r="Q723" s="224"/>
      <c r="R723" s="224"/>
      <c r="S723" s="224"/>
      <c r="T723" s="224"/>
      <c r="U723" s="224"/>
      <c r="V723" s="224"/>
      <c r="W723" s="224"/>
      <c r="X723" s="224"/>
      <c r="Y723" s="224"/>
      <c r="Z723" s="224"/>
    </row>
    <row r="724" spans="1:26" ht="12.75" customHeight="1" x14ac:dyDescent="0.25">
      <c r="A724" s="224" t="s">
        <v>2895</v>
      </c>
      <c r="B724" s="224" t="s">
        <v>2896</v>
      </c>
      <c r="C724" s="224" t="s">
        <v>90</v>
      </c>
      <c r="D724" s="224">
        <v>75.59</v>
      </c>
      <c r="E724" s="224"/>
      <c r="F724" s="224">
        <v>75.59</v>
      </c>
      <c r="G724" s="224"/>
      <c r="H724" s="223"/>
      <c r="I724" s="223"/>
      <c r="J724" s="224"/>
      <c r="K724" s="224"/>
      <c r="L724" s="224"/>
      <c r="M724" s="224"/>
      <c r="N724" s="224"/>
      <c r="O724" s="224"/>
      <c r="P724" s="224"/>
      <c r="Q724" s="224"/>
      <c r="R724" s="224"/>
      <c r="S724" s="224"/>
      <c r="T724" s="224"/>
      <c r="U724" s="224"/>
      <c r="V724" s="224"/>
      <c r="W724" s="224"/>
      <c r="X724" s="224"/>
      <c r="Y724" s="224"/>
      <c r="Z724" s="224"/>
    </row>
    <row r="725" spans="1:26" ht="12.75" customHeight="1" x14ac:dyDescent="0.25">
      <c r="A725" s="224" t="s">
        <v>2897</v>
      </c>
      <c r="B725" s="224" t="s">
        <v>2898</v>
      </c>
      <c r="C725" s="224" t="s">
        <v>579</v>
      </c>
      <c r="D725" s="224"/>
      <c r="E725" s="224">
        <v>502.4</v>
      </c>
      <c r="F725" s="224">
        <v>502.4</v>
      </c>
      <c r="G725" s="224"/>
      <c r="H725" s="223"/>
      <c r="I725" s="223"/>
      <c r="J725" s="224"/>
      <c r="K725" s="224"/>
      <c r="L725" s="224"/>
      <c r="M725" s="224"/>
      <c r="N725" s="224"/>
      <c r="O725" s="224"/>
      <c r="P725" s="224"/>
      <c r="Q725" s="224"/>
      <c r="R725" s="224"/>
      <c r="S725" s="224"/>
      <c r="T725" s="224"/>
      <c r="U725" s="224"/>
      <c r="V725" s="224"/>
      <c r="W725" s="224"/>
      <c r="X725" s="224"/>
      <c r="Y725" s="224"/>
      <c r="Z725" s="224"/>
    </row>
    <row r="726" spans="1:26" ht="12.75" customHeight="1" x14ac:dyDescent="0.25">
      <c r="A726" s="224" t="s">
        <v>711</v>
      </c>
      <c r="B726" s="224" t="s">
        <v>712</v>
      </c>
      <c r="C726" s="224"/>
      <c r="D726" s="224"/>
      <c r="E726" s="224"/>
      <c r="F726" s="224"/>
      <c r="G726" s="224"/>
      <c r="H726" s="223"/>
      <c r="I726" s="223"/>
      <c r="J726" s="224"/>
      <c r="K726" s="224"/>
      <c r="L726" s="224"/>
      <c r="M726" s="224"/>
      <c r="N726" s="224"/>
      <c r="O726" s="224"/>
      <c r="P726" s="224"/>
      <c r="Q726" s="224"/>
      <c r="R726" s="224"/>
      <c r="S726" s="224"/>
      <c r="T726" s="224"/>
      <c r="U726" s="224"/>
      <c r="V726" s="224"/>
      <c r="W726" s="224"/>
      <c r="X726" s="224"/>
      <c r="Y726" s="224"/>
      <c r="Z726" s="224"/>
    </row>
    <row r="727" spans="1:26" ht="12.75" customHeight="1" x14ac:dyDescent="0.25">
      <c r="A727" s="224" t="s">
        <v>2899</v>
      </c>
      <c r="B727" s="224" t="s">
        <v>2900</v>
      </c>
      <c r="C727" s="224" t="s">
        <v>706</v>
      </c>
      <c r="D727" s="224">
        <v>43530.57</v>
      </c>
      <c r="E727" s="224"/>
      <c r="F727" s="224">
        <v>43530.57</v>
      </c>
      <c r="G727" s="224"/>
      <c r="H727" s="223"/>
      <c r="I727" s="223"/>
      <c r="J727" s="224"/>
      <c r="K727" s="224"/>
      <c r="L727" s="224"/>
      <c r="M727" s="224"/>
      <c r="N727" s="224"/>
      <c r="O727" s="224"/>
      <c r="P727" s="224"/>
      <c r="Q727" s="224"/>
      <c r="R727" s="224"/>
      <c r="S727" s="224"/>
      <c r="T727" s="224"/>
      <c r="U727" s="224"/>
      <c r="V727" s="224"/>
      <c r="W727" s="224"/>
      <c r="X727" s="224"/>
      <c r="Y727" s="224"/>
      <c r="Z727" s="224"/>
    </row>
    <row r="728" spans="1:26" ht="12.75" customHeight="1" x14ac:dyDescent="0.25">
      <c r="A728" s="224" t="s">
        <v>2901</v>
      </c>
      <c r="B728" s="224" t="s">
        <v>2902</v>
      </c>
      <c r="C728" s="224" t="s">
        <v>90</v>
      </c>
      <c r="D728" s="224">
        <v>43.66</v>
      </c>
      <c r="E728" s="224">
        <v>5.45</v>
      </c>
      <c r="F728" s="224">
        <v>49.11</v>
      </c>
      <c r="G728" s="224"/>
      <c r="H728" s="223"/>
      <c r="I728" s="223"/>
      <c r="J728" s="224"/>
      <c r="K728" s="224"/>
      <c r="L728" s="224"/>
      <c r="M728" s="224"/>
      <c r="N728" s="224"/>
      <c r="O728" s="224"/>
      <c r="P728" s="224"/>
      <c r="Q728" s="224"/>
      <c r="R728" s="224"/>
      <c r="S728" s="224"/>
      <c r="T728" s="224"/>
      <c r="U728" s="224"/>
      <c r="V728" s="224"/>
      <c r="W728" s="224"/>
      <c r="X728" s="224"/>
      <c r="Y728" s="224"/>
      <c r="Z728" s="224"/>
    </row>
    <row r="729" spans="1:26" ht="12.75" customHeight="1" x14ac:dyDescent="0.25">
      <c r="A729" s="224" t="s">
        <v>2903</v>
      </c>
      <c r="B729" s="224" t="s">
        <v>2904</v>
      </c>
      <c r="C729" s="224" t="s">
        <v>90</v>
      </c>
      <c r="D729" s="224">
        <v>56.06</v>
      </c>
      <c r="E729" s="224">
        <v>5.45</v>
      </c>
      <c r="F729" s="224">
        <v>61.51</v>
      </c>
      <c r="G729" s="224"/>
      <c r="H729" s="223"/>
      <c r="I729" s="223"/>
      <c r="J729" s="224"/>
      <c r="K729" s="224"/>
      <c r="L729" s="224"/>
      <c r="M729" s="224"/>
      <c r="N729" s="224"/>
      <c r="O729" s="224"/>
      <c r="P729" s="224"/>
      <c r="Q729" s="224"/>
      <c r="R729" s="224"/>
      <c r="S729" s="224"/>
      <c r="T729" s="224"/>
      <c r="U729" s="224"/>
      <c r="V729" s="224"/>
      <c r="W729" s="224"/>
      <c r="X729" s="224"/>
      <c r="Y729" s="224"/>
      <c r="Z729" s="224"/>
    </row>
    <row r="730" spans="1:26" ht="12.75" customHeight="1" x14ac:dyDescent="0.25">
      <c r="A730" s="224" t="s">
        <v>2905</v>
      </c>
      <c r="B730" s="224" t="s">
        <v>2906</v>
      </c>
      <c r="C730" s="224" t="s">
        <v>90</v>
      </c>
      <c r="D730" s="224">
        <v>66.45</v>
      </c>
      <c r="E730" s="224">
        <v>5.45</v>
      </c>
      <c r="F730" s="224">
        <v>71.900000000000006</v>
      </c>
      <c r="G730" s="224"/>
      <c r="H730" s="223"/>
      <c r="I730" s="223"/>
      <c r="J730" s="224"/>
      <c r="K730" s="224"/>
      <c r="L730" s="224"/>
      <c r="M730" s="224"/>
      <c r="N730" s="224"/>
      <c r="O730" s="224"/>
      <c r="P730" s="224"/>
      <c r="Q730" s="224"/>
      <c r="R730" s="224"/>
      <c r="S730" s="224"/>
      <c r="T730" s="224"/>
      <c r="U730" s="224"/>
      <c r="V730" s="224"/>
      <c r="W730" s="224"/>
      <c r="X730" s="224"/>
      <c r="Y730" s="224"/>
      <c r="Z730" s="224"/>
    </row>
    <row r="731" spans="1:26" ht="12.75" customHeight="1" x14ac:dyDescent="0.25">
      <c r="A731" s="224" t="s">
        <v>2907</v>
      </c>
      <c r="B731" s="224" t="s">
        <v>2908</v>
      </c>
      <c r="C731" s="224" t="s">
        <v>90</v>
      </c>
      <c r="D731" s="224">
        <v>78.760000000000005</v>
      </c>
      <c r="E731" s="224">
        <v>5.45</v>
      </c>
      <c r="F731" s="224">
        <v>84.21</v>
      </c>
      <c r="G731" s="224"/>
      <c r="H731" s="223"/>
      <c r="I731" s="223"/>
      <c r="J731" s="224"/>
      <c r="K731" s="224"/>
      <c r="L731" s="224"/>
      <c r="M731" s="224"/>
      <c r="N731" s="224"/>
      <c r="O731" s="224"/>
      <c r="P731" s="224"/>
      <c r="Q731" s="224"/>
      <c r="R731" s="224"/>
      <c r="S731" s="224"/>
      <c r="T731" s="224"/>
      <c r="U731" s="224"/>
      <c r="V731" s="224"/>
      <c r="W731" s="224"/>
      <c r="X731" s="224"/>
      <c r="Y731" s="224"/>
      <c r="Z731" s="224"/>
    </row>
    <row r="732" spans="1:26" ht="12.75" customHeight="1" x14ac:dyDescent="0.25">
      <c r="A732" s="224" t="s">
        <v>2909</v>
      </c>
      <c r="B732" s="224" t="s">
        <v>2910</v>
      </c>
      <c r="C732" s="224" t="s">
        <v>90</v>
      </c>
      <c r="D732" s="224">
        <v>98.89</v>
      </c>
      <c r="E732" s="224">
        <v>5.45</v>
      </c>
      <c r="F732" s="224">
        <v>104.34</v>
      </c>
      <c r="G732" s="224"/>
      <c r="H732" s="223"/>
      <c r="I732" s="223"/>
      <c r="J732" s="224"/>
      <c r="K732" s="224"/>
      <c r="L732" s="224"/>
      <c r="M732" s="224"/>
      <c r="N732" s="224"/>
      <c r="O732" s="224"/>
      <c r="P732" s="224"/>
      <c r="Q732" s="224"/>
      <c r="R732" s="224"/>
      <c r="S732" s="224"/>
      <c r="T732" s="224"/>
      <c r="U732" s="224"/>
      <c r="V732" s="224"/>
      <c r="W732" s="224"/>
      <c r="X732" s="224"/>
      <c r="Y732" s="224"/>
      <c r="Z732" s="224"/>
    </row>
    <row r="733" spans="1:26" ht="12.75" customHeight="1" x14ac:dyDescent="0.25">
      <c r="A733" s="224" t="s">
        <v>2911</v>
      </c>
      <c r="B733" s="224" t="s">
        <v>2912</v>
      </c>
      <c r="C733" s="224" t="s">
        <v>90</v>
      </c>
      <c r="D733" s="224">
        <v>116.26</v>
      </c>
      <c r="E733" s="224">
        <v>5.45</v>
      </c>
      <c r="F733" s="224">
        <v>121.71</v>
      </c>
      <c r="G733" s="224"/>
      <c r="H733" s="223"/>
      <c r="I733" s="223"/>
      <c r="J733" s="224"/>
      <c r="K733" s="224"/>
      <c r="L733" s="224"/>
      <c r="M733" s="224"/>
      <c r="N733" s="224"/>
      <c r="O733" s="224"/>
      <c r="P733" s="224"/>
      <c r="Q733" s="224"/>
      <c r="R733" s="224"/>
      <c r="S733" s="224"/>
      <c r="T733" s="224"/>
      <c r="U733" s="224"/>
      <c r="V733" s="224"/>
      <c r="W733" s="224"/>
      <c r="X733" s="224"/>
      <c r="Y733" s="224"/>
      <c r="Z733" s="224"/>
    </row>
    <row r="734" spans="1:26" ht="12.75" customHeight="1" x14ac:dyDescent="0.25">
      <c r="A734" s="224" t="s">
        <v>2913</v>
      </c>
      <c r="B734" s="224" t="s">
        <v>2914</v>
      </c>
      <c r="C734" s="224" t="s">
        <v>90</v>
      </c>
      <c r="D734" s="224">
        <v>155.61000000000001</v>
      </c>
      <c r="E734" s="224">
        <v>5.45</v>
      </c>
      <c r="F734" s="224">
        <v>161.06</v>
      </c>
      <c r="G734" s="224"/>
      <c r="H734" s="223"/>
      <c r="I734" s="223"/>
      <c r="J734" s="224"/>
      <c r="K734" s="224"/>
      <c r="L734" s="224"/>
      <c r="M734" s="224"/>
      <c r="N734" s="224"/>
      <c r="O734" s="224"/>
      <c r="P734" s="224"/>
      <c r="Q734" s="224"/>
      <c r="R734" s="224"/>
      <c r="S734" s="224"/>
      <c r="T734" s="224"/>
      <c r="U734" s="224"/>
      <c r="V734" s="224"/>
      <c r="W734" s="224"/>
      <c r="X734" s="224"/>
      <c r="Y734" s="224"/>
      <c r="Z734" s="224"/>
    </row>
    <row r="735" spans="1:26" ht="12.75" customHeight="1" x14ac:dyDescent="0.25">
      <c r="A735" s="224" t="s">
        <v>2915</v>
      </c>
      <c r="B735" s="224" t="s">
        <v>2916</v>
      </c>
      <c r="C735" s="224" t="s">
        <v>90</v>
      </c>
      <c r="D735" s="224">
        <v>195.22</v>
      </c>
      <c r="E735" s="224">
        <v>5.45</v>
      </c>
      <c r="F735" s="224">
        <v>200.67</v>
      </c>
      <c r="G735" s="224"/>
      <c r="H735" s="223"/>
      <c r="I735" s="223"/>
      <c r="J735" s="224"/>
      <c r="K735" s="224"/>
      <c r="L735" s="224"/>
      <c r="M735" s="224"/>
      <c r="N735" s="224"/>
      <c r="O735" s="224"/>
      <c r="P735" s="224"/>
      <c r="Q735" s="224"/>
      <c r="R735" s="224"/>
      <c r="S735" s="224"/>
      <c r="T735" s="224"/>
      <c r="U735" s="224"/>
      <c r="V735" s="224"/>
      <c r="W735" s="224"/>
      <c r="X735" s="224"/>
      <c r="Y735" s="224"/>
      <c r="Z735" s="224"/>
    </row>
    <row r="736" spans="1:26" ht="12.75" customHeight="1" x14ac:dyDescent="0.25">
      <c r="A736" s="224" t="s">
        <v>713</v>
      </c>
      <c r="B736" s="224" t="s">
        <v>714</v>
      </c>
      <c r="C736" s="224"/>
      <c r="D736" s="224"/>
      <c r="E736" s="224"/>
      <c r="F736" s="224"/>
      <c r="G736" s="224"/>
      <c r="H736" s="223"/>
      <c r="I736" s="223"/>
      <c r="J736" s="224"/>
      <c r="K736" s="224"/>
      <c r="L736" s="224"/>
      <c r="M736" s="224"/>
      <c r="N736" s="224"/>
      <c r="O736" s="224"/>
      <c r="P736" s="224"/>
      <c r="Q736" s="224"/>
      <c r="R736" s="224"/>
      <c r="S736" s="224"/>
      <c r="T736" s="224"/>
      <c r="U736" s="224"/>
      <c r="V736" s="224"/>
      <c r="W736" s="224"/>
      <c r="X736" s="224"/>
      <c r="Y736" s="224"/>
      <c r="Z736" s="224"/>
    </row>
    <row r="737" spans="1:26" ht="12.75" customHeight="1" x14ac:dyDescent="0.25">
      <c r="A737" s="224" t="s">
        <v>2917</v>
      </c>
      <c r="B737" s="224" t="s">
        <v>2918</v>
      </c>
      <c r="C737" s="224" t="s">
        <v>706</v>
      </c>
      <c r="D737" s="224">
        <v>30410.47</v>
      </c>
      <c r="E737" s="224"/>
      <c r="F737" s="224">
        <v>30410.47</v>
      </c>
      <c r="G737" s="224"/>
      <c r="H737" s="223"/>
      <c r="I737" s="223"/>
      <c r="J737" s="224"/>
      <c r="K737" s="224"/>
      <c r="L737" s="224"/>
      <c r="M737" s="224"/>
      <c r="N737" s="224"/>
      <c r="O737" s="224"/>
      <c r="P737" s="224"/>
      <c r="Q737" s="224"/>
      <c r="R737" s="224"/>
      <c r="S737" s="224"/>
      <c r="T737" s="224"/>
      <c r="U737" s="224"/>
      <c r="V737" s="224"/>
      <c r="W737" s="224"/>
      <c r="X737" s="224"/>
      <c r="Y737" s="224"/>
      <c r="Z737" s="224"/>
    </row>
    <row r="738" spans="1:26" ht="12.75" customHeight="1" x14ac:dyDescent="0.25">
      <c r="A738" s="224" t="s">
        <v>2919</v>
      </c>
      <c r="B738" s="224" t="s">
        <v>2920</v>
      </c>
      <c r="C738" s="224" t="s">
        <v>90</v>
      </c>
      <c r="D738" s="224">
        <v>362.15</v>
      </c>
      <c r="E738" s="224">
        <v>24.56</v>
      </c>
      <c r="F738" s="224">
        <v>386.71</v>
      </c>
      <c r="G738" s="224"/>
      <c r="H738" s="223"/>
      <c r="I738" s="223"/>
      <c r="J738" s="224"/>
      <c r="K738" s="224"/>
      <c r="L738" s="224"/>
      <c r="M738" s="224"/>
      <c r="N738" s="224"/>
      <c r="O738" s="224"/>
      <c r="P738" s="224"/>
      <c r="Q738" s="224"/>
      <c r="R738" s="224"/>
      <c r="S738" s="224"/>
      <c r="T738" s="224"/>
      <c r="U738" s="224"/>
      <c r="V738" s="224"/>
      <c r="W738" s="224"/>
      <c r="X738" s="224"/>
      <c r="Y738" s="224"/>
      <c r="Z738" s="224"/>
    </row>
    <row r="739" spans="1:26" ht="12.75" customHeight="1" x14ac:dyDescent="0.25">
      <c r="A739" s="224" t="s">
        <v>2921</v>
      </c>
      <c r="B739" s="224" t="s">
        <v>2922</v>
      </c>
      <c r="C739" s="224" t="s">
        <v>90</v>
      </c>
      <c r="D739" s="224">
        <v>432.51</v>
      </c>
      <c r="E739" s="224">
        <v>37.53</v>
      </c>
      <c r="F739" s="224">
        <v>470.04</v>
      </c>
      <c r="G739" s="224"/>
      <c r="H739" s="223"/>
      <c r="I739" s="223"/>
      <c r="J739" s="224"/>
      <c r="K739" s="224"/>
      <c r="L739" s="224"/>
      <c r="M739" s="224"/>
      <c r="N739" s="224"/>
      <c r="O739" s="224"/>
      <c r="P739" s="224"/>
      <c r="Q739" s="224"/>
      <c r="R739" s="224"/>
      <c r="S739" s="224"/>
      <c r="T739" s="224"/>
      <c r="U739" s="224"/>
      <c r="V739" s="224"/>
      <c r="W739" s="224"/>
      <c r="X739" s="224"/>
      <c r="Y739" s="224"/>
      <c r="Z739" s="224"/>
    </row>
    <row r="740" spans="1:26" ht="12.75" customHeight="1" x14ac:dyDescent="0.25">
      <c r="A740" s="224" t="s">
        <v>2923</v>
      </c>
      <c r="B740" s="224" t="s">
        <v>2924</v>
      </c>
      <c r="C740" s="224" t="s">
        <v>90</v>
      </c>
      <c r="D740" s="224">
        <v>491.41</v>
      </c>
      <c r="E740" s="224">
        <v>44.02</v>
      </c>
      <c r="F740" s="224">
        <v>535.42999999999995</v>
      </c>
      <c r="G740" s="224"/>
      <c r="H740" s="223"/>
      <c r="I740" s="223"/>
      <c r="J740" s="224"/>
      <c r="K740" s="224"/>
      <c r="L740" s="224"/>
      <c r="M740" s="224"/>
      <c r="N740" s="224"/>
      <c r="O740" s="224"/>
      <c r="P740" s="224"/>
      <c r="Q740" s="224"/>
      <c r="R740" s="224"/>
      <c r="S740" s="224"/>
      <c r="T740" s="224"/>
      <c r="U740" s="224"/>
      <c r="V740" s="224"/>
      <c r="W740" s="224"/>
      <c r="X740" s="224"/>
      <c r="Y740" s="224"/>
      <c r="Z740" s="224"/>
    </row>
    <row r="741" spans="1:26" ht="12.75" customHeight="1" x14ac:dyDescent="0.25">
      <c r="A741" s="224" t="s">
        <v>715</v>
      </c>
      <c r="B741" s="224" t="s">
        <v>716</v>
      </c>
      <c r="C741" s="224"/>
      <c r="D741" s="224"/>
      <c r="E741" s="224"/>
      <c r="F741" s="224"/>
      <c r="G741" s="224"/>
      <c r="H741" s="223"/>
      <c r="I741" s="223"/>
      <c r="J741" s="224"/>
      <c r="K741" s="224"/>
      <c r="L741" s="224"/>
      <c r="M741" s="224"/>
      <c r="N741" s="224"/>
      <c r="O741" s="224"/>
      <c r="P741" s="224"/>
      <c r="Q741" s="224"/>
      <c r="R741" s="224"/>
      <c r="S741" s="224"/>
      <c r="T741" s="224"/>
      <c r="U741" s="224"/>
      <c r="V741" s="224"/>
      <c r="W741" s="224"/>
      <c r="X741" s="224"/>
      <c r="Y741" s="224"/>
      <c r="Z741" s="224"/>
    </row>
    <row r="742" spans="1:26" ht="12.75" customHeight="1" x14ac:dyDescent="0.25">
      <c r="A742" s="224" t="s">
        <v>717</v>
      </c>
      <c r="B742" s="224" t="s">
        <v>718</v>
      </c>
      <c r="C742" s="224"/>
      <c r="D742" s="224"/>
      <c r="E742" s="224"/>
      <c r="F742" s="224"/>
      <c r="G742" s="224"/>
      <c r="H742" s="223"/>
      <c r="I742" s="223"/>
      <c r="J742" s="224"/>
      <c r="K742" s="224"/>
      <c r="L742" s="224"/>
      <c r="M742" s="224"/>
      <c r="N742" s="224"/>
      <c r="O742" s="224"/>
      <c r="P742" s="224"/>
      <c r="Q742" s="224"/>
      <c r="R742" s="224"/>
      <c r="S742" s="224"/>
      <c r="T742" s="224"/>
      <c r="U742" s="224"/>
      <c r="V742" s="224"/>
      <c r="W742" s="224"/>
      <c r="X742" s="224"/>
      <c r="Y742" s="224"/>
      <c r="Z742" s="224"/>
    </row>
    <row r="743" spans="1:26" ht="12.75" customHeight="1" x14ac:dyDescent="0.25">
      <c r="A743" s="224" t="s">
        <v>2925</v>
      </c>
      <c r="B743" s="224" t="s">
        <v>2926</v>
      </c>
      <c r="C743" s="224" t="s">
        <v>89</v>
      </c>
      <c r="D743" s="224">
        <v>117.06</v>
      </c>
      <c r="E743" s="224">
        <v>32.979999999999997</v>
      </c>
      <c r="F743" s="224">
        <v>150.04</v>
      </c>
      <c r="G743" s="224"/>
      <c r="H743" s="223"/>
      <c r="I743" s="223"/>
      <c r="J743" s="224"/>
      <c r="K743" s="224"/>
      <c r="L743" s="224"/>
      <c r="M743" s="224"/>
      <c r="N743" s="224"/>
      <c r="O743" s="224"/>
      <c r="P743" s="224"/>
      <c r="Q743" s="224"/>
      <c r="R743" s="224"/>
      <c r="S743" s="224"/>
      <c r="T743" s="224"/>
      <c r="U743" s="224"/>
      <c r="V743" s="224"/>
      <c r="W743" s="224"/>
      <c r="X743" s="224"/>
      <c r="Y743" s="224"/>
      <c r="Z743" s="224"/>
    </row>
    <row r="744" spans="1:26" ht="12.75" customHeight="1" x14ac:dyDescent="0.25">
      <c r="A744" s="224" t="s">
        <v>2927</v>
      </c>
      <c r="B744" s="224" t="s">
        <v>2928</v>
      </c>
      <c r="C744" s="224" t="s">
        <v>89</v>
      </c>
      <c r="D744" s="224">
        <v>124.31</v>
      </c>
      <c r="E744" s="224">
        <v>36.270000000000003</v>
      </c>
      <c r="F744" s="224">
        <v>160.58000000000001</v>
      </c>
      <c r="G744" s="224"/>
      <c r="H744" s="223"/>
      <c r="I744" s="223"/>
      <c r="J744" s="224"/>
      <c r="K744" s="224"/>
      <c r="L744" s="224"/>
      <c r="M744" s="224"/>
      <c r="N744" s="224"/>
      <c r="O744" s="224"/>
      <c r="P744" s="224"/>
      <c r="Q744" s="224"/>
      <c r="R744" s="224"/>
      <c r="S744" s="224"/>
      <c r="T744" s="224"/>
      <c r="U744" s="224"/>
      <c r="V744" s="224"/>
      <c r="W744" s="224"/>
      <c r="X744" s="224"/>
      <c r="Y744" s="224"/>
      <c r="Z744" s="224"/>
    </row>
    <row r="745" spans="1:26" ht="12.75" customHeight="1" x14ac:dyDescent="0.25">
      <c r="A745" s="224" t="s">
        <v>2929</v>
      </c>
      <c r="B745" s="224" t="s">
        <v>2930</v>
      </c>
      <c r="C745" s="224" t="s">
        <v>89</v>
      </c>
      <c r="D745" s="224">
        <v>152.28</v>
      </c>
      <c r="E745" s="224">
        <v>39.56</v>
      </c>
      <c r="F745" s="224">
        <v>191.84</v>
      </c>
      <c r="G745" s="224"/>
      <c r="H745" s="223"/>
      <c r="I745" s="223"/>
      <c r="J745" s="224"/>
      <c r="K745" s="224"/>
      <c r="L745" s="224"/>
      <c r="M745" s="224"/>
      <c r="N745" s="224"/>
      <c r="O745" s="224"/>
      <c r="P745" s="224"/>
      <c r="Q745" s="224"/>
      <c r="R745" s="224"/>
      <c r="S745" s="224"/>
      <c r="T745" s="224"/>
      <c r="U745" s="224"/>
      <c r="V745" s="224"/>
      <c r="W745" s="224"/>
      <c r="X745" s="224"/>
      <c r="Y745" s="224"/>
      <c r="Z745" s="224"/>
    </row>
    <row r="746" spans="1:26" ht="12.75" customHeight="1" x14ac:dyDescent="0.25">
      <c r="A746" s="224" t="s">
        <v>2931</v>
      </c>
      <c r="B746" s="224" t="s">
        <v>2932</v>
      </c>
      <c r="C746" s="224" t="s">
        <v>89</v>
      </c>
      <c r="D746" s="224">
        <v>161.31</v>
      </c>
      <c r="E746" s="224">
        <v>42.85</v>
      </c>
      <c r="F746" s="224">
        <v>204.16</v>
      </c>
      <c r="G746" s="224"/>
      <c r="H746" s="223"/>
      <c r="I746" s="223"/>
      <c r="J746" s="224"/>
      <c r="K746" s="224"/>
      <c r="L746" s="224"/>
      <c r="M746" s="224"/>
      <c r="N746" s="224"/>
      <c r="O746" s="224"/>
      <c r="P746" s="224"/>
      <c r="Q746" s="224"/>
      <c r="R746" s="224"/>
      <c r="S746" s="224"/>
      <c r="T746" s="224"/>
      <c r="U746" s="224"/>
      <c r="V746" s="224"/>
      <c r="W746" s="224"/>
      <c r="X746" s="224"/>
      <c r="Y746" s="224"/>
      <c r="Z746" s="224"/>
    </row>
    <row r="747" spans="1:26" ht="12.75" customHeight="1" x14ac:dyDescent="0.25">
      <c r="A747" s="224" t="s">
        <v>2933</v>
      </c>
      <c r="B747" s="224" t="s">
        <v>2934</v>
      </c>
      <c r="C747" s="224" t="s">
        <v>89</v>
      </c>
      <c r="D747" s="224">
        <v>197.79</v>
      </c>
      <c r="E747" s="224">
        <v>47.04</v>
      </c>
      <c r="F747" s="224">
        <v>244.83</v>
      </c>
      <c r="G747" s="224"/>
      <c r="H747" s="223"/>
      <c r="I747" s="223"/>
      <c r="J747" s="224"/>
      <c r="K747" s="224"/>
      <c r="L747" s="224"/>
      <c r="M747" s="224"/>
      <c r="N747" s="224"/>
      <c r="O747" s="224"/>
      <c r="P747" s="224"/>
      <c r="Q747" s="224"/>
      <c r="R747" s="224"/>
      <c r="S747" s="224"/>
      <c r="T747" s="224"/>
      <c r="U747" s="224"/>
      <c r="V747" s="224"/>
      <c r="W747" s="224"/>
      <c r="X747" s="224"/>
      <c r="Y747" s="224"/>
      <c r="Z747" s="224"/>
    </row>
    <row r="748" spans="1:26" ht="12.75" customHeight="1" x14ac:dyDescent="0.25">
      <c r="A748" s="224" t="s">
        <v>2935</v>
      </c>
      <c r="B748" s="224" t="s">
        <v>2936</v>
      </c>
      <c r="C748" s="224" t="s">
        <v>89</v>
      </c>
      <c r="D748" s="224">
        <v>140.32</v>
      </c>
      <c r="E748" s="224">
        <v>36.270000000000003</v>
      </c>
      <c r="F748" s="224">
        <v>176.59</v>
      </c>
      <c r="G748" s="224"/>
      <c r="H748" s="223"/>
      <c r="I748" s="223"/>
      <c r="J748" s="224"/>
      <c r="K748" s="224"/>
      <c r="L748" s="224"/>
      <c r="M748" s="224"/>
      <c r="N748" s="224"/>
      <c r="O748" s="224"/>
      <c r="P748" s="224"/>
      <c r="Q748" s="224"/>
      <c r="R748" s="224"/>
      <c r="S748" s="224"/>
      <c r="T748" s="224"/>
      <c r="U748" s="224"/>
      <c r="V748" s="224"/>
      <c r="W748" s="224"/>
      <c r="X748" s="224"/>
      <c r="Y748" s="224"/>
      <c r="Z748" s="224"/>
    </row>
    <row r="749" spans="1:26" ht="12.75" customHeight="1" x14ac:dyDescent="0.25">
      <c r="A749" s="224" t="s">
        <v>2937</v>
      </c>
      <c r="B749" s="224" t="s">
        <v>2938</v>
      </c>
      <c r="C749" s="224" t="s">
        <v>89</v>
      </c>
      <c r="D749" s="224">
        <v>162.91999999999999</v>
      </c>
      <c r="E749" s="224">
        <v>36.270000000000003</v>
      </c>
      <c r="F749" s="224">
        <v>199.19</v>
      </c>
      <c r="G749" s="224"/>
      <c r="H749" s="223"/>
      <c r="I749" s="223"/>
      <c r="J749" s="224"/>
      <c r="K749" s="224"/>
      <c r="L749" s="224"/>
      <c r="M749" s="224"/>
      <c r="N749" s="224"/>
      <c r="O749" s="224"/>
      <c r="P749" s="224"/>
      <c r="Q749" s="224"/>
      <c r="R749" s="224"/>
      <c r="S749" s="224"/>
      <c r="T749" s="224"/>
      <c r="U749" s="224"/>
      <c r="V749" s="224"/>
      <c r="W749" s="224"/>
      <c r="X749" s="224"/>
      <c r="Y749" s="224"/>
      <c r="Z749" s="224"/>
    </row>
    <row r="750" spans="1:26" ht="12.75" customHeight="1" x14ac:dyDescent="0.25">
      <c r="A750" s="224" t="s">
        <v>2939</v>
      </c>
      <c r="B750" s="224" t="s">
        <v>2940</v>
      </c>
      <c r="C750" s="224" t="s">
        <v>89</v>
      </c>
      <c r="D750" s="224">
        <v>201.23</v>
      </c>
      <c r="E750" s="224">
        <v>39.56</v>
      </c>
      <c r="F750" s="224">
        <v>240.79</v>
      </c>
      <c r="G750" s="224"/>
      <c r="H750" s="223"/>
      <c r="I750" s="223"/>
      <c r="J750" s="224"/>
      <c r="K750" s="224"/>
      <c r="L750" s="224"/>
      <c r="M750" s="224"/>
      <c r="N750" s="224"/>
      <c r="O750" s="224"/>
      <c r="P750" s="224"/>
      <c r="Q750" s="224"/>
      <c r="R750" s="224"/>
      <c r="S750" s="224"/>
      <c r="T750" s="224"/>
      <c r="U750" s="224"/>
      <c r="V750" s="224"/>
      <c r="W750" s="224"/>
      <c r="X750" s="224"/>
      <c r="Y750" s="224"/>
      <c r="Z750" s="224"/>
    </row>
    <row r="751" spans="1:26" ht="12.75" customHeight="1" x14ac:dyDescent="0.25">
      <c r="A751" s="224" t="s">
        <v>2941</v>
      </c>
      <c r="B751" s="224" t="s">
        <v>2942</v>
      </c>
      <c r="C751" s="224" t="s">
        <v>89</v>
      </c>
      <c r="D751" s="224">
        <v>222.52</v>
      </c>
      <c r="E751" s="224">
        <v>42.85</v>
      </c>
      <c r="F751" s="224">
        <v>265.37</v>
      </c>
      <c r="G751" s="224"/>
      <c r="H751" s="223"/>
      <c r="I751" s="223"/>
      <c r="J751" s="224"/>
      <c r="K751" s="224"/>
      <c r="L751" s="224"/>
      <c r="M751" s="224"/>
      <c r="N751" s="224"/>
      <c r="O751" s="224"/>
      <c r="P751" s="224"/>
      <c r="Q751" s="224"/>
      <c r="R751" s="224"/>
      <c r="S751" s="224"/>
      <c r="T751" s="224"/>
      <c r="U751" s="224"/>
      <c r="V751" s="224"/>
      <c r="W751" s="224"/>
      <c r="X751" s="224"/>
      <c r="Y751" s="224"/>
      <c r="Z751" s="224"/>
    </row>
    <row r="752" spans="1:26" ht="12.75" customHeight="1" x14ac:dyDescent="0.25">
      <c r="A752" s="224" t="s">
        <v>2943</v>
      </c>
      <c r="B752" s="224" t="s">
        <v>2944</v>
      </c>
      <c r="C752" s="224" t="s">
        <v>89</v>
      </c>
      <c r="D752" s="224">
        <v>242.19</v>
      </c>
      <c r="E752" s="224">
        <v>47.04</v>
      </c>
      <c r="F752" s="224">
        <v>289.23</v>
      </c>
      <c r="G752" s="224"/>
      <c r="H752" s="223"/>
      <c r="I752" s="223"/>
      <c r="J752" s="224"/>
      <c r="K752" s="224"/>
      <c r="L752" s="224"/>
      <c r="M752" s="224"/>
      <c r="N752" s="224"/>
      <c r="O752" s="224"/>
      <c r="P752" s="224"/>
      <c r="Q752" s="224"/>
      <c r="R752" s="224"/>
      <c r="S752" s="224"/>
      <c r="T752" s="224"/>
      <c r="U752" s="224"/>
      <c r="V752" s="224"/>
      <c r="W752" s="224"/>
      <c r="X752" s="224"/>
      <c r="Y752" s="224"/>
      <c r="Z752" s="224"/>
    </row>
    <row r="753" spans="1:26" ht="12.75" customHeight="1" x14ac:dyDescent="0.25">
      <c r="A753" s="224" t="s">
        <v>719</v>
      </c>
      <c r="B753" s="224" t="s">
        <v>720</v>
      </c>
      <c r="C753" s="224"/>
      <c r="D753" s="224"/>
      <c r="E753" s="224"/>
      <c r="F753" s="224"/>
      <c r="G753" s="224"/>
      <c r="H753" s="223"/>
      <c r="I753" s="223"/>
      <c r="J753" s="224"/>
      <c r="K753" s="224"/>
      <c r="L753" s="224"/>
      <c r="M753" s="224"/>
      <c r="N753" s="224"/>
      <c r="O753" s="224"/>
      <c r="P753" s="224"/>
      <c r="Q753" s="224"/>
      <c r="R753" s="224"/>
      <c r="S753" s="224"/>
      <c r="T753" s="224"/>
      <c r="U753" s="224"/>
      <c r="V753" s="224"/>
      <c r="W753" s="224"/>
      <c r="X753" s="224"/>
      <c r="Y753" s="224"/>
      <c r="Z753" s="224"/>
    </row>
    <row r="754" spans="1:26" ht="12.75" customHeight="1" x14ac:dyDescent="0.25">
      <c r="A754" s="224" t="s">
        <v>2945</v>
      </c>
      <c r="B754" s="224" t="s">
        <v>2946</v>
      </c>
      <c r="C754" s="224" t="s">
        <v>89</v>
      </c>
      <c r="D754" s="224">
        <v>160.93</v>
      </c>
      <c r="E754" s="224">
        <v>36.270000000000003</v>
      </c>
      <c r="F754" s="224">
        <v>197.2</v>
      </c>
      <c r="G754" s="224"/>
      <c r="H754" s="223"/>
      <c r="I754" s="223"/>
      <c r="J754" s="224"/>
      <c r="K754" s="224"/>
      <c r="L754" s="224"/>
      <c r="M754" s="224"/>
      <c r="N754" s="224"/>
      <c r="O754" s="224"/>
      <c r="P754" s="224"/>
      <c r="Q754" s="224"/>
      <c r="R754" s="224"/>
      <c r="S754" s="224"/>
      <c r="T754" s="224"/>
      <c r="U754" s="224"/>
      <c r="V754" s="224"/>
      <c r="W754" s="224"/>
      <c r="X754" s="224"/>
      <c r="Y754" s="224"/>
      <c r="Z754" s="224"/>
    </row>
    <row r="755" spans="1:26" ht="12.75" customHeight="1" x14ac:dyDescent="0.25">
      <c r="A755" s="224" t="s">
        <v>2947</v>
      </c>
      <c r="B755" s="224" t="s">
        <v>2948</v>
      </c>
      <c r="C755" s="224" t="s">
        <v>89</v>
      </c>
      <c r="D755" s="224">
        <v>181.16</v>
      </c>
      <c r="E755" s="224">
        <v>39.56</v>
      </c>
      <c r="F755" s="224">
        <v>220.72</v>
      </c>
      <c r="G755" s="224"/>
      <c r="H755" s="223"/>
      <c r="I755" s="223"/>
      <c r="J755" s="224"/>
      <c r="K755" s="224"/>
      <c r="L755" s="224"/>
      <c r="M755" s="224"/>
      <c r="N755" s="224"/>
      <c r="O755" s="224"/>
      <c r="P755" s="224"/>
      <c r="Q755" s="224"/>
      <c r="R755" s="224"/>
      <c r="S755" s="224"/>
      <c r="T755" s="224"/>
      <c r="U755" s="224"/>
      <c r="V755" s="224"/>
      <c r="W755" s="224"/>
      <c r="X755" s="224"/>
      <c r="Y755" s="224"/>
      <c r="Z755" s="224"/>
    </row>
    <row r="756" spans="1:26" ht="12.75" customHeight="1" x14ac:dyDescent="0.25">
      <c r="A756" s="224" t="s">
        <v>2949</v>
      </c>
      <c r="B756" s="224" t="s">
        <v>2950</v>
      </c>
      <c r="C756" s="224" t="s">
        <v>89</v>
      </c>
      <c r="D756" s="224">
        <v>196.91</v>
      </c>
      <c r="E756" s="224">
        <v>42.85</v>
      </c>
      <c r="F756" s="224">
        <v>239.76</v>
      </c>
      <c r="G756" s="224"/>
      <c r="H756" s="223"/>
      <c r="I756" s="223"/>
      <c r="J756" s="224"/>
      <c r="K756" s="224"/>
      <c r="L756" s="224"/>
      <c r="M756" s="224"/>
      <c r="N756" s="224"/>
      <c r="O756" s="224"/>
      <c r="P756" s="224"/>
      <c r="Q756" s="224"/>
      <c r="R756" s="224"/>
      <c r="S756" s="224"/>
      <c r="T756" s="224"/>
      <c r="U756" s="224"/>
      <c r="V756" s="224"/>
      <c r="W756" s="224"/>
      <c r="X756" s="224"/>
      <c r="Y756" s="224"/>
      <c r="Z756" s="224"/>
    </row>
    <row r="757" spans="1:26" ht="12.75" customHeight="1" x14ac:dyDescent="0.25">
      <c r="A757" s="224" t="s">
        <v>2951</v>
      </c>
      <c r="B757" s="224" t="s">
        <v>2952</v>
      </c>
      <c r="C757" s="224" t="s">
        <v>89</v>
      </c>
      <c r="D757" s="224">
        <v>206.98</v>
      </c>
      <c r="E757" s="224">
        <v>47.04</v>
      </c>
      <c r="F757" s="224">
        <v>254.02</v>
      </c>
      <c r="G757" s="224"/>
      <c r="H757" s="223"/>
      <c r="I757" s="223"/>
      <c r="J757" s="224"/>
      <c r="K757" s="224"/>
      <c r="L757" s="224"/>
      <c r="M757" s="224"/>
      <c r="N757" s="224"/>
      <c r="O757" s="224"/>
      <c r="P757" s="224"/>
      <c r="Q757" s="224"/>
      <c r="R757" s="224"/>
      <c r="S757" s="224"/>
      <c r="T757" s="224"/>
      <c r="U757" s="224"/>
      <c r="V757" s="224"/>
      <c r="W757" s="224"/>
      <c r="X757" s="224"/>
      <c r="Y757" s="224"/>
      <c r="Z757" s="224"/>
    </row>
    <row r="758" spans="1:26" ht="12.75" customHeight="1" x14ac:dyDescent="0.25">
      <c r="A758" s="224" t="s">
        <v>721</v>
      </c>
      <c r="B758" s="224" t="s">
        <v>722</v>
      </c>
      <c r="C758" s="224"/>
      <c r="D758" s="224"/>
      <c r="E758" s="224"/>
      <c r="F758" s="224"/>
      <c r="G758" s="224"/>
      <c r="H758" s="223"/>
      <c r="I758" s="223"/>
      <c r="J758" s="224"/>
      <c r="K758" s="224"/>
      <c r="L758" s="224"/>
      <c r="M758" s="224"/>
      <c r="N758" s="224"/>
      <c r="O758" s="224"/>
      <c r="P758" s="224"/>
      <c r="Q758" s="224"/>
      <c r="R758" s="224"/>
      <c r="S758" s="224"/>
      <c r="T758" s="224"/>
      <c r="U758" s="224"/>
      <c r="V758" s="224"/>
      <c r="W758" s="224"/>
      <c r="X758" s="224"/>
      <c r="Y758" s="224"/>
      <c r="Z758" s="224"/>
    </row>
    <row r="759" spans="1:26" ht="12.75" customHeight="1" x14ac:dyDescent="0.25">
      <c r="A759" s="224" t="s">
        <v>2953</v>
      </c>
      <c r="B759" s="224" t="s">
        <v>2954</v>
      </c>
      <c r="C759" s="224" t="s">
        <v>89</v>
      </c>
      <c r="D759" s="224">
        <v>146.58000000000001</v>
      </c>
      <c r="E759" s="224">
        <v>11.06</v>
      </c>
      <c r="F759" s="224">
        <v>157.63999999999999</v>
      </c>
      <c r="G759" s="224"/>
      <c r="H759" s="223"/>
      <c r="I759" s="223"/>
      <c r="J759" s="224"/>
      <c r="K759" s="224"/>
      <c r="L759" s="224"/>
      <c r="M759" s="224"/>
      <c r="N759" s="224"/>
      <c r="O759" s="224"/>
      <c r="P759" s="224"/>
      <c r="Q759" s="224"/>
      <c r="R759" s="224"/>
      <c r="S759" s="224"/>
      <c r="T759" s="224"/>
      <c r="U759" s="224"/>
      <c r="V759" s="224"/>
      <c r="W759" s="224"/>
      <c r="X759" s="224"/>
      <c r="Y759" s="224"/>
      <c r="Z759" s="224"/>
    </row>
    <row r="760" spans="1:26" ht="12.75" customHeight="1" x14ac:dyDescent="0.25">
      <c r="A760" s="224" t="s">
        <v>2955</v>
      </c>
      <c r="B760" s="224" t="s">
        <v>2956</v>
      </c>
      <c r="C760" s="224" t="s">
        <v>89</v>
      </c>
      <c r="D760" s="224">
        <v>163.18</v>
      </c>
      <c r="E760" s="224">
        <v>11.63</v>
      </c>
      <c r="F760" s="224">
        <v>174.81</v>
      </c>
      <c r="G760" s="224"/>
      <c r="H760" s="223"/>
      <c r="I760" s="223"/>
      <c r="J760" s="224"/>
      <c r="K760" s="224"/>
      <c r="L760" s="224"/>
      <c r="M760" s="224"/>
      <c r="N760" s="224"/>
      <c r="O760" s="224"/>
      <c r="P760" s="224"/>
      <c r="Q760" s="224"/>
      <c r="R760" s="224"/>
      <c r="S760" s="224"/>
      <c r="T760" s="224"/>
      <c r="U760" s="224"/>
      <c r="V760" s="224"/>
      <c r="W760" s="224"/>
      <c r="X760" s="224"/>
      <c r="Y760" s="224"/>
      <c r="Z760" s="224"/>
    </row>
    <row r="761" spans="1:26" ht="12.75" customHeight="1" x14ac:dyDescent="0.25">
      <c r="A761" s="224" t="s">
        <v>2957</v>
      </c>
      <c r="B761" s="224" t="s">
        <v>2958</v>
      </c>
      <c r="C761" s="224" t="s">
        <v>89</v>
      </c>
      <c r="D761" s="224">
        <v>177.08</v>
      </c>
      <c r="E761" s="224">
        <v>12.2</v>
      </c>
      <c r="F761" s="224">
        <v>189.28</v>
      </c>
      <c r="G761" s="224"/>
      <c r="H761" s="223"/>
      <c r="I761" s="223"/>
      <c r="J761" s="224"/>
      <c r="K761" s="224"/>
      <c r="L761" s="224"/>
      <c r="M761" s="224"/>
      <c r="N761" s="224"/>
      <c r="O761" s="224"/>
      <c r="P761" s="224"/>
      <c r="Q761" s="224"/>
      <c r="R761" s="224"/>
      <c r="S761" s="224"/>
      <c r="T761" s="224"/>
      <c r="U761" s="224"/>
      <c r="V761" s="224"/>
      <c r="W761" s="224"/>
      <c r="X761" s="224"/>
      <c r="Y761" s="224"/>
      <c r="Z761" s="224"/>
    </row>
    <row r="762" spans="1:26" ht="12.75" customHeight="1" x14ac:dyDescent="0.25">
      <c r="A762" s="224" t="s">
        <v>2959</v>
      </c>
      <c r="B762" s="224" t="s">
        <v>2960</v>
      </c>
      <c r="C762" s="224" t="s">
        <v>89</v>
      </c>
      <c r="D762" s="224">
        <v>251.03</v>
      </c>
      <c r="E762" s="224">
        <v>12.42</v>
      </c>
      <c r="F762" s="224">
        <v>263.45</v>
      </c>
      <c r="G762" s="224"/>
      <c r="H762" s="223"/>
      <c r="I762" s="223"/>
      <c r="J762" s="224"/>
      <c r="K762" s="224"/>
      <c r="L762" s="224"/>
      <c r="M762" s="224"/>
      <c r="N762" s="224"/>
      <c r="O762" s="224"/>
      <c r="P762" s="224"/>
      <c r="Q762" s="224"/>
      <c r="R762" s="224"/>
      <c r="S762" s="224"/>
      <c r="T762" s="224"/>
      <c r="U762" s="224"/>
      <c r="V762" s="224"/>
      <c r="W762" s="224"/>
      <c r="X762" s="224"/>
      <c r="Y762" s="224"/>
      <c r="Z762" s="224"/>
    </row>
    <row r="763" spans="1:26" ht="12.75" customHeight="1" x14ac:dyDescent="0.25">
      <c r="A763" s="224" t="s">
        <v>2961</v>
      </c>
      <c r="B763" s="224" t="s">
        <v>2962</v>
      </c>
      <c r="C763" s="224" t="s">
        <v>89</v>
      </c>
      <c r="D763" s="224">
        <v>147.01</v>
      </c>
      <c r="E763" s="224">
        <v>11.06</v>
      </c>
      <c r="F763" s="224">
        <v>158.07</v>
      </c>
      <c r="G763" s="224"/>
      <c r="H763" s="223"/>
      <c r="I763" s="223"/>
      <c r="J763" s="224"/>
      <c r="K763" s="224"/>
      <c r="L763" s="224"/>
      <c r="M763" s="224"/>
      <c r="N763" s="224"/>
      <c r="O763" s="224"/>
      <c r="P763" s="224"/>
      <c r="Q763" s="224"/>
      <c r="R763" s="224"/>
      <c r="S763" s="224"/>
      <c r="T763" s="224"/>
      <c r="U763" s="224"/>
      <c r="V763" s="224"/>
      <c r="W763" s="224"/>
      <c r="X763" s="224"/>
      <c r="Y763" s="224"/>
      <c r="Z763" s="224"/>
    </row>
    <row r="764" spans="1:26" ht="12.75" customHeight="1" x14ac:dyDescent="0.25">
      <c r="A764" s="224" t="s">
        <v>2963</v>
      </c>
      <c r="B764" s="224" t="s">
        <v>2964</v>
      </c>
      <c r="C764" s="224" t="s">
        <v>89</v>
      </c>
      <c r="D764" s="224">
        <v>154.27000000000001</v>
      </c>
      <c r="E764" s="224">
        <v>11.63</v>
      </c>
      <c r="F764" s="224">
        <v>165.9</v>
      </c>
      <c r="G764" s="224"/>
      <c r="H764" s="223"/>
      <c r="I764" s="223"/>
      <c r="J764" s="224"/>
      <c r="K764" s="224"/>
      <c r="L764" s="224"/>
      <c r="M764" s="224"/>
      <c r="N764" s="224"/>
      <c r="O764" s="224"/>
      <c r="P764" s="224"/>
      <c r="Q764" s="224"/>
      <c r="R764" s="224"/>
      <c r="S764" s="224"/>
      <c r="T764" s="224"/>
      <c r="U764" s="224"/>
      <c r="V764" s="224"/>
      <c r="W764" s="224"/>
      <c r="X764" s="224"/>
      <c r="Y764" s="224"/>
      <c r="Z764" s="224"/>
    </row>
    <row r="765" spans="1:26" ht="12.75" customHeight="1" x14ac:dyDescent="0.25">
      <c r="A765" s="224" t="s">
        <v>723</v>
      </c>
      <c r="B765" s="224" t="s">
        <v>724</v>
      </c>
      <c r="C765" s="224"/>
      <c r="D765" s="224"/>
      <c r="E765" s="224"/>
      <c r="F765" s="224"/>
      <c r="G765" s="224"/>
      <c r="H765" s="223"/>
      <c r="I765" s="223"/>
      <c r="J765" s="224"/>
      <c r="K765" s="224"/>
      <c r="L765" s="224"/>
      <c r="M765" s="224"/>
      <c r="N765" s="224"/>
      <c r="O765" s="224"/>
      <c r="P765" s="224"/>
      <c r="Q765" s="224"/>
      <c r="R765" s="224"/>
      <c r="S765" s="224"/>
      <c r="T765" s="224"/>
      <c r="U765" s="224"/>
      <c r="V765" s="224"/>
      <c r="W765" s="224"/>
      <c r="X765" s="224"/>
      <c r="Y765" s="224"/>
      <c r="Z765" s="224"/>
    </row>
    <row r="766" spans="1:26" ht="12.75" customHeight="1" x14ac:dyDescent="0.25">
      <c r="A766" s="224" t="s">
        <v>725</v>
      </c>
      <c r="B766" s="224" t="s">
        <v>726</v>
      </c>
      <c r="C766" s="224"/>
      <c r="D766" s="224"/>
      <c r="E766" s="224"/>
      <c r="F766" s="224"/>
      <c r="G766" s="224"/>
      <c r="H766" s="223"/>
      <c r="I766" s="223"/>
      <c r="J766" s="224"/>
      <c r="K766" s="224"/>
      <c r="L766" s="224"/>
      <c r="M766" s="224"/>
      <c r="N766" s="224"/>
      <c r="O766" s="224"/>
      <c r="P766" s="224"/>
      <c r="Q766" s="224"/>
      <c r="R766" s="224"/>
      <c r="S766" s="224"/>
      <c r="T766" s="224"/>
      <c r="U766" s="224"/>
      <c r="V766" s="224"/>
      <c r="W766" s="224"/>
      <c r="X766" s="224"/>
      <c r="Y766" s="224"/>
      <c r="Z766" s="224"/>
    </row>
    <row r="767" spans="1:26" ht="12.75" customHeight="1" x14ac:dyDescent="0.25">
      <c r="A767" s="224" t="s">
        <v>2965</v>
      </c>
      <c r="B767" s="224" t="s">
        <v>2966</v>
      </c>
      <c r="C767" s="224" t="s">
        <v>579</v>
      </c>
      <c r="D767" s="224">
        <v>687.42</v>
      </c>
      <c r="E767" s="224">
        <v>375.42</v>
      </c>
      <c r="F767" s="224">
        <v>1062.8399999999999</v>
      </c>
      <c r="G767" s="224"/>
      <c r="H767" s="223"/>
      <c r="I767" s="223"/>
      <c r="J767" s="224"/>
      <c r="K767" s="224"/>
      <c r="L767" s="224"/>
      <c r="M767" s="224"/>
      <c r="N767" s="224"/>
      <c r="O767" s="224"/>
      <c r="P767" s="224"/>
      <c r="Q767" s="224"/>
      <c r="R767" s="224"/>
      <c r="S767" s="224"/>
      <c r="T767" s="224"/>
      <c r="U767" s="224"/>
      <c r="V767" s="224"/>
      <c r="W767" s="224"/>
      <c r="X767" s="224"/>
      <c r="Y767" s="224"/>
      <c r="Z767" s="224"/>
    </row>
    <row r="768" spans="1:26" ht="12.75" customHeight="1" x14ac:dyDescent="0.25">
      <c r="A768" s="224" t="s">
        <v>76</v>
      </c>
      <c r="B768" s="224" t="s">
        <v>727</v>
      </c>
      <c r="C768" s="224" t="s">
        <v>89</v>
      </c>
      <c r="D768" s="224">
        <v>76.94</v>
      </c>
      <c r="E768" s="224">
        <v>36.020000000000003</v>
      </c>
      <c r="F768" s="224">
        <v>112.96</v>
      </c>
      <c r="G768" s="224"/>
      <c r="H768" s="223"/>
      <c r="I768" s="223"/>
      <c r="J768" s="224"/>
      <c r="K768" s="224"/>
      <c r="L768" s="224"/>
      <c r="M768" s="224"/>
      <c r="N768" s="224"/>
      <c r="O768" s="224"/>
      <c r="P768" s="224"/>
      <c r="Q768" s="224"/>
      <c r="R768" s="224"/>
      <c r="S768" s="224"/>
      <c r="T768" s="224"/>
      <c r="U768" s="224"/>
      <c r="V768" s="224"/>
      <c r="W768" s="224"/>
      <c r="X768" s="224"/>
      <c r="Y768" s="224"/>
      <c r="Z768" s="224"/>
    </row>
    <row r="769" spans="1:26" ht="12.75" customHeight="1" x14ac:dyDescent="0.25">
      <c r="A769" s="224" t="s">
        <v>75</v>
      </c>
      <c r="B769" s="224" t="s">
        <v>728</v>
      </c>
      <c r="C769" s="224" t="s">
        <v>89</v>
      </c>
      <c r="D769" s="224">
        <v>103.17</v>
      </c>
      <c r="E769" s="224">
        <v>36.840000000000003</v>
      </c>
      <c r="F769" s="224">
        <v>140.01</v>
      </c>
      <c r="G769" s="224"/>
      <c r="H769" s="223"/>
      <c r="I769" s="223"/>
      <c r="J769" s="224"/>
      <c r="K769" s="224"/>
      <c r="L769" s="224"/>
      <c r="M769" s="224"/>
      <c r="N769" s="224"/>
      <c r="O769" s="224"/>
      <c r="P769" s="224"/>
      <c r="Q769" s="224"/>
      <c r="R769" s="224"/>
      <c r="S769" s="224"/>
      <c r="T769" s="224"/>
      <c r="U769" s="224"/>
      <c r="V769" s="224"/>
      <c r="W769" s="224"/>
      <c r="X769" s="224"/>
      <c r="Y769" s="224"/>
      <c r="Z769" s="224"/>
    </row>
    <row r="770" spans="1:26" ht="12.75" customHeight="1" x14ac:dyDescent="0.25">
      <c r="A770" s="224" t="s">
        <v>729</v>
      </c>
      <c r="B770" s="224" t="s">
        <v>730</v>
      </c>
      <c r="C770" s="224"/>
      <c r="D770" s="224"/>
      <c r="E770" s="224"/>
      <c r="F770" s="224"/>
      <c r="G770" s="224"/>
      <c r="H770" s="223"/>
      <c r="I770" s="223"/>
      <c r="J770" s="224"/>
      <c r="K770" s="224"/>
      <c r="L770" s="224"/>
      <c r="M770" s="224"/>
      <c r="N770" s="224"/>
      <c r="O770" s="224"/>
      <c r="P770" s="224"/>
      <c r="Q770" s="224"/>
      <c r="R770" s="224"/>
      <c r="S770" s="224"/>
      <c r="T770" s="224"/>
      <c r="U770" s="224"/>
      <c r="V770" s="224"/>
      <c r="W770" s="224"/>
      <c r="X770" s="224"/>
      <c r="Y770" s="224"/>
      <c r="Z770" s="224"/>
    </row>
    <row r="771" spans="1:26" ht="12.75" customHeight="1" x14ac:dyDescent="0.25">
      <c r="A771" s="224" t="s">
        <v>2967</v>
      </c>
      <c r="B771" s="224" t="s">
        <v>2968</v>
      </c>
      <c r="C771" s="224" t="s">
        <v>89</v>
      </c>
      <c r="D771" s="224">
        <v>42.64</v>
      </c>
      <c r="E771" s="224">
        <v>46.36</v>
      </c>
      <c r="F771" s="224">
        <v>89</v>
      </c>
      <c r="G771" s="224"/>
      <c r="H771" s="223"/>
      <c r="I771" s="223"/>
      <c r="J771" s="224"/>
      <c r="K771" s="224"/>
      <c r="L771" s="224"/>
      <c r="M771" s="224"/>
      <c r="N771" s="224"/>
      <c r="O771" s="224"/>
      <c r="P771" s="224"/>
      <c r="Q771" s="224"/>
      <c r="R771" s="224"/>
      <c r="S771" s="224"/>
      <c r="T771" s="224"/>
      <c r="U771" s="224"/>
      <c r="V771" s="224"/>
      <c r="W771" s="224"/>
      <c r="X771" s="224"/>
      <c r="Y771" s="224"/>
      <c r="Z771" s="224"/>
    </row>
    <row r="772" spans="1:26" ht="12.75" customHeight="1" x14ac:dyDescent="0.25">
      <c r="A772" s="224" t="s">
        <v>2969</v>
      </c>
      <c r="B772" s="224" t="s">
        <v>2970</v>
      </c>
      <c r="C772" s="224" t="s">
        <v>89</v>
      </c>
      <c r="D772" s="224">
        <v>58.38</v>
      </c>
      <c r="E772" s="224">
        <v>73.37</v>
      </c>
      <c r="F772" s="224">
        <v>131.75</v>
      </c>
      <c r="G772" s="224"/>
      <c r="H772" s="223"/>
      <c r="I772" s="223"/>
      <c r="J772" s="224"/>
      <c r="K772" s="224"/>
      <c r="L772" s="224"/>
      <c r="M772" s="224"/>
      <c r="N772" s="224"/>
      <c r="O772" s="224"/>
      <c r="P772" s="224"/>
      <c r="Q772" s="224"/>
      <c r="R772" s="224"/>
      <c r="S772" s="224"/>
      <c r="T772" s="224"/>
      <c r="U772" s="224"/>
      <c r="V772" s="224"/>
      <c r="W772" s="224"/>
      <c r="X772" s="224"/>
      <c r="Y772" s="224"/>
      <c r="Z772" s="224"/>
    </row>
    <row r="773" spans="1:26" ht="12.75" customHeight="1" x14ac:dyDescent="0.25">
      <c r="A773" s="224" t="s">
        <v>2971</v>
      </c>
      <c r="B773" s="224" t="s">
        <v>2972</v>
      </c>
      <c r="C773" s="224" t="s">
        <v>89</v>
      </c>
      <c r="D773" s="224">
        <v>129.38</v>
      </c>
      <c r="E773" s="224">
        <v>119.06</v>
      </c>
      <c r="F773" s="224">
        <v>248.44</v>
      </c>
      <c r="G773" s="224"/>
      <c r="H773" s="223"/>
      <c r="I773" s="223"/>
      <c r="J773" s="224"/>
      <c r="K773" s="224"/>
      <c r="L773" s="224"/>
      <c r="M773" s="224"/>
      <c r="N773" s="224"/>
      <c r="O773" s="224"/>
      <c r="P773" s="224"/>
      <c r="Q773" s="224"/>
      <c r="R773" s="224"/>
      <c r="S773" s="224"/>
      <c r="T773" s="224"/>
      <c r="U773" s="224"/>
      <c r="V773" s="224"/>
      <c r="W773" s="224"/>
      <c r="X773" s="224"/>
      <c r="Y773" s="224"/>
      <c r="Z773" s="224"/>
    </row>
    <row r="774" spans="1:26" ht="12.75" customHeight="1" x14ac:dyDescent="0.25">
      <c r="A774" s="224" t="s">
        <v>2973</v>
      </c>
      <c r="B774" s="224" t="s">
        <v>2974</v>
      </c>
      <c r="C774" s="224" t="s">
        <v>89</v>
      </c>
      <c r="D774" s="224">
        <v>186.85</v>
      </c>
      <c r="E774" s="224">
        <v>146.82</v>
      </c>
      <c r="F774" s="224">
        <v>333.67</v>
      </c>
      <c r="G774" s="224"/>
      <c r="H774" s="223"/>
      <c r="I774" s="223"/>
      <c r="J774" s="224"/>
      <c r="K774" s="224"/>
      <c r="L774" s="224"/>
      <c r="M774" s="224"/>
      <c r="N774" s="224"/>
      <c r="O774" s="224"/>
      <c r="P774" s="224"/>
      <c r="Q774" s="224"/>
      <c r="R774" s="224"/>
      <c r="S774" s="224"/>
      <c r="T774" s="224"/>
      <c r="U774" s="224"/>
      <c r="V774" s="224"/>
      <c r="W774" s="224"/>
      <c r="X774" s="224"/>
      <c r="Y774" s="224"/>
      <c r="Z774" s="224"/>
    </row>
    <row r="775" spans="1:26" ht="12.75" customHeight="1" x14ac:dyDescent="0.25">
      <c r="A775" s="224" t="s">
        <v>2975</v>
      </c>
      <c r="B775" s="224" t="s">
        <v>2976</v>
      </c>
      <c r="C775" s="224" t="s">
        <v>89</v>
      </c>
      <c r="D775" s="224">
        <v>117.34</v>
      </c>
      <c r="E775" s="224">
        <v>73.37</v>
      </c>
      <c r="F775" s="224">
        <v>190.71</v>
      </c>
      <c r="G775" s="224"/>
      <c r="H775" s="223"/>
      <c r="I775" s="223"/>
      <c r="J775" s="224"/>
      <c r="K775" s="224"/>
      <c r="L775" s="224"/>
      <c r="M775" s="224"/>
      <c r="N775" s="224"/>
      <c r="O775" s="224"/>
      <c r="P775" s="224"/>
      <c r="Q775" s="224"/>
      <c r="R775" s="224"/>
      <c r="S775" s="224"/>
      <c r="T775" s="224"/>
      <c r="U775" s="224"/>
      <c r="V775" s="224"/>
      <c r="W775" s="224"/>
      <c r="X775" s="224"/>
      <c r="Y775" s="224"/>
      <c r="Z775" s="224"/>
    </row>
    <row r="776" spans="1:26" ht="12.75" customHeight="1" x14ac:dyDescent="0.25">
      <c r="A776" s="224" t="s">
        <v>2977</v>
      </c>
      <c r="B776" s="224" t="s">
        <v>2978</v>
      </c>
      <c r="C776" s="224" t="s">
        <v>89</v>
      </c>
      <c r="D776" s="224">
        <v>264.89999999999998</v>
      </c>
      <c r="E776" s="224">
        <v>119.06</v>
      </c>
      <c r="F776" s="224">
        <v>383.96</v>
      </c>
      <c r="G776" s="224"/>
      <c r="H776" s="223"/>
      <c r="I776" s="223"/>
      <c r="J776" s="224"/>
      <c r="K776" s="224"/>
      <c r="L776" s="224"/>
      <c r="M776" s="224"/>
      <c r="N776" s="224"/>
      <c r="O776" s="224"/>
      <c r="P776" s="224"/>
      <c r="Q776" s="224"/>
      <c r="R776" s="224"/>
      <c r="S776" s="224"/>
      <c r="T776" s="224"/>
      <c r="U776" s="224"/>
      <c r="V776" s="224"/>
      <c r="W776" s="224"/>
      <c r="X776" s="224"/>
      <c r="Y776" s="224"/>
      <c r="Z776" s="224"/>
    </row>
    <row r="777" spans="1:26" ht="12.75" customHeight="1" x14ac:dyDescent="0.25">
      <c r="A777" s="224" t="s">
        <v>731</v>
      </c>
      <c r="B777" s="224" t="s">
        <v>732</v>
      </c>
      <c r="C777" s="224"/>
      <c r="D777" s="224"/>
      <c r="E777" s="224"/>
      <c r="F777" s="224"/>
      <c r="G777" s="224"/>
      <c r="H777" s="223"/>
      <c r="I777" s="223"/>
      <c r="J777" s="224"/>
      <c r="K777" s="224"/>
      <c r="L777" s="224"/>
      <c r="M777" s="224"/>
      <c r="N777" s="224"/>
      <c r="O777" s="224"/>
      <c r="P777" s="224"/>
      <c r="Q777" s="224"/>
      <c r="R777" s="224"/>
      <c r="S777" s="224"/>
      <c r="T777" s="224"/>
      <c r="U777" s="224"/>
      <c r="V777" s="224"/>
      <c r="W777" s="224"/>
      <c r="X777" s="224"/>
      <c r="Y777" s="224"/>
      <c r="Z777" s="224"/>
    </row>
    <row r="778" spans="1:26" ht="12.75" customHeight="1" x14ac:dyDescent="0.25">
      <c r="A778" s="224" t="s">
        <v>2979</v>
      </c>
      <c r="B778" s="224" t="s">
        <v>2980</v>
      </c>
      <c r="C778" s="224" t="s">
        <v>89</v>
      </c>
      <c r="D778" s="224">
        <v>144.93</v>
      </c>
      <c r="E778" s="224">
        <v>65.39</v>
      </c>
      <c r="F778" s="224">
        <v>210.32</v>
      </c>
      <c r="G778" s="224"/>
      <c r="H778" s="223"/>
      <c r="I778" s="223"/>
      <c r="J778" s="224"/>
      <c r="K778" s="224"/>
      <c r="L778" s="224"/>
      <c r="M778" s="224"/>
      <c r="N778" s="224"/>
      <c r="O778" s="224"/>
      <c r="P778" s="224"/>
      <c r="Q778" s="224"/>
      <c r="R778" s="224"/>
      <c r="S778" s="224"/>
      <c r="T778" s="224"/>
      <c r="U778" s="224"/>
      <c r="V778" s="224"/>
      <c r="W778" s="224"/>
      <c r="X778" s="224"/>
      <c r="Y778" s="224"/>
      <c r="Z778" s="224"/>
    </row>
    <row r="779" spans="1:26" ht="12.75" customHeight="1" x14ac:dyDescent="0.25">
      <c r="A779" s="224" t="s">
        <v>2981</v>
      </c>
      <c r="B779" s="224" t="s">
        <v>2982</v>
      </c>
      <c r="C779" s="224" t="s">
        <v>89</v>
      </c>
      <c r="D779" s="224">
        <v>273.45</v>
      </c>
      <c r="E779" s="224">
        <v>123.32</v>
      </c>
      <c r="F779" s="224">
        <v>396.77</v>
      </c>
      <c r="G779" s="224"/>
      <c r="H779" s="223"/>
      <c r="I779" s="223"/>
      <c r="J779" s="224"/>
      <c r="K779" s="224"/>
      <c r="L779" s="224"/>
      <c r="M779" s="224"/>
      <c r="N779" s="224"/>
      <c r="O779" s="224"/>
      <c r="P779" s="224"/>
      <c r="Q779" s="224"/>
      <c r="R779" s="224"/>
      <c r="S779" s="224"/>
      <c r="T779" s="224"/>
      <c r="U779" s="224"/>
      <c r="V779" s="224"/>
      <c r="W779" s="224"/>
      <c r="X779" s="224"/>
      <c r="Y779" s="224"/>
      <c r="Z779" s="224"/>
    </row>
    <row r="780" spans="1:26" ht="12.75" customHeight="1" x14ac:dyDescent="0.25">
      <c r="A780" s="224" t="s">
        <v>2983</v>
      </c>
      <c r="B780" s="224" t="s">
        <v>2984</v>
      </c>
      <c r="C780" s="224" t="s">
        <v>89</v>
      </c>
      <c r="D780" s="224">
        <v>565.54</v>
      </c>
      <c r="E780" s="224">
        <v>172.49</v>
      </c>
      <c r="F780" s="224">
        <v>738.03</v>
      </c>
      <c r="G780" s="224"/>
      <c r="H780" s="223"/>
      <c r="I780" s="223"/>
      <c r="J780" s="224"/>
      <c r="K780" s="224"/>
      <c r="L780" s="224"/>
      <c r="M780" s="224"/>
      <c r="N780" s="224"/>
      <c r="O780" s="224"/>
      <c r="P780" s="224"/>
      <c r="Q780" s="224"/>
      <c r="R780" s="224"/>
      <c r="S780" s="224"/>
      <c r="T780" s="224"/>
      <c r="U780" s="224"/>
      <c r="V780" s="224"/>
      <c r="W780" s="224"/>
      <c r="X780" s="224"/>
      <c r="Y780" s="224"/>
      <c r="Z780" s="224"/>
    </row>
    <row r="781" spans="1:26" ht="12.75" customHeight="1" x14ac:dyDescent="0.25">
      <c r="A781" s="224" t="s">
        <v>733</v>
      </c>
      <c r="B781" s="224" t="s">
        <v>734</v>
      </c>
      <c r="C781" s="224"/>
      <c r="D781" s="224"/>
      <c r="E781" s="224"/>
      <c r="F781" s="224"/>
      <c r="G781" s="224"/>
      <c r="H781" s="223"/>
      <c r="I781" s="223"/>
      <c r="J781" s="224"/>
      <c r="K781" s="224"/>
      <c r="L781" s="224"/>
      <c r="M781" s="224"/>
      <c r="N781" s="224"/>
      <c r="O781" s="224"/>
      <c r="P781" s="224"/>
      <c r="Q781" s="224"/>
      <c r="R781" s="224"/>
      <c r="S781" s="224"/>
      <c r="T781" s="224"/>
      <c r="U781" s="224"/>
      <c r="V781" s="224"/>
      <c r="W781" s="224"/>
      <c r="X781" s="224"/>
      <c r="Y781" s="224"/>
      <c r="Z781" s="224"/>
    </row>
    <row r="782" spans="1:26" ht="12.75" customHeight="1" x14ac:dyDescent="0.25">
      <c r="A782" s="224" t="s">
        <v>2985</v>
      </c>
      <c r="B782" s="224" t="s">
        <v>2986</v>
      </c>
      <c r="C782" s="224" t="s">
        <v>89</v>
      </c>
      <c r="D782" s="224">
        <v>39.659999999999997</v>
      </c>
      <c r="E782" s="224">
        <v>33.19</v>
      </c>
      <c r="F782" s="224">
        <v>72.849999999999994</v>
      </c>
      <c r="G782" s="224"/>
      <c r="H782" s="223"/>
      <c r="I782" s="223"/>
      <c r="J782" s="224"/>
      <c r="K782" s="224"/>
      <c r="L782" s="224"/>
      <c r="M782" s="224"/>
      <c r="N782" s="224"/>
      <c r="O782" s="224"/>
      <c r="P782" s="224"/>
      <c r="Q782" s="224"/>
      <c r="R782" s="224"/>
      <c r="S782" s="224"/>
      <c r="T782" s="224"/>
      <c r="U782" s="224"/>
      <c r="V782" s="224"/>
      <c r="W782" s="224"/>
      <c r="X782" s="224"/>
      <c r="Y782" s="224"/>
      <c r="Z782" s="224"/>
    </row>
    <row r="783" spans="1:26" ht="12.75" customHeight="1" x14ac:dyDescent="0.25">
      <c r="A783" s="224" t="s">
        <v>2987</v>
      </c>
      <c r="B783" s="224" t="s">
        <v>2988</v>
      </c>
      <c r="C783" s="224" t="s">
        <v>89</v>
      </c>
      <c r="D783" s="224">
        <v>47.3</v>
      </c>
      <c r="E783" s="224">
        <v>36.020000000000003</v>
      </c>
      <c r="F783" s="224">
        <v>83.32</v>
      </c>
      <c r="G783" s="224"/>
      <c r="H783" s="223"/>
      <c r="I783" s="223"/>
      <c r="J783" s="224"/>
      <c r="K783" s="224"/>
      <c r="L783" s="224"/>
      <c r="M783" s="224"/>
      <c r="N783" s="224"/>
      <c r="O783" s="224"/>
      <c r="P783" s="224"/>
      <c r="Q783" s="224"/>
      <c r="R783" s="224"/>
      <c r="S783" s="224"/>
      <c r="T783" s="224"/>
      <c r="U783" s="224"/>
      <c r="V783" s="224"/>
      <c r="W783" s="224"/>
      <c r="X783" s="224"/>
      <c r="Y783" s="224"/>
      <c r="Z783" s="224"/>
    </row>
    <row r="784" spans="1:26" ht="12.75" customHeight="1" x14ac:dyDescent="0.25">
      <c r="A784" s="224" t="s">
        <v>2989</v>
      </c>
      <c r="B784" s="224" t="s">
        <v>2990</v>
      </c>
      <c r="C784" s="224" t="s">
        <v>89</v>
      </c>
      <c r="D784" s="224">
        <v>58.84</v>
      </c>
      <c r="E784" s="224">
        <v>38.659999999999997</v>
      </c>
      <c r="F784" s="224">
        <v>97.5</v>
      </c>
      <c r="G784" s="224"/>
      <c r="H784" s="223"/>
      <c r="I784" s="223"/>
      <c r="J784" s="224"/>
      <c r="K784" s="224"/>
      <c r="L784" s="224"/>
      <c r="M784" s="224"/>
      <c r="N784" s="224"/>
      <c r="O784" s="224"/>
      <c r="P784" s="224"/>
      <c r="Q784" s="224"/>
      <c r="R784" s="224"/>
      <c r="S784" s="224"/>
      <c r="T784" s="224"/>
      <c r="U784" s="224"/>
      <c r="V784" s="224"/>
      <c r="W784" s="224"/>
      <c r="X784" s="224"/>
      <c r="Y784" s="224"/>
      <c r="Z784" s="224"/>
    </row>
    <row r="785" spans="1:26" ht="12.75" customHeight="1" x14ac:dyDescent="0.25">
      <c r="A785" s="224" t="s">
        <v>735</v>
      </c>
      <c r="B785" s="224" t="s">
        <v>736</v>
      </c>
      <c r="C785" s="224"/>
      <c r="D785" s="224"/>
      <c r="E785" s="224"/>
      <c r="F785" s="224"/>
      <c r="G785" s="224"/>
      <c r="H785" s="223"/>
      <c r="I785" s="223"/>
      <c r="J785" s="224"/>
      <c r="K785" s="224"/>
      <c r="L785" s="224"/>
      <c r="M785" s="224"/>
      <c r="N785" s="224"/>
      <c r="O785" s="224"/>
      <c r="P785" s="224"/>
      <c r="Q785" s="224"/>
      <c r="R785" s="224"/>
      <c r="S785" s="224"/>
      <c r="T785" s="224"/>
      <c r="U785" s="224"/>
      <c r="V785" s="224"/>
      <c r="W785" s="224"/>
      <c r="X785" s="224"/>
      <c r="Y785" s="224"/>
      <c r="Z785" s="224"/>
    </row>
    <row r="786" spans="1:26" ht="12.75" customHeight="1" x14ac:dyDescent="0.25">
      <c r="A786" s="224" t="s">
        <v>2991</v>
      </c>
      <c r="B786" s="224" t="s">
        <v>2992</v>
      </c>
      <c r="C786" s="224" t="s">
        <v>89</v>
      </c>
      <c r="D786" s="224">
        <v>46.41</v>
      </c>
      <c r="E786" s="224">
        <v>36.020000000000003</v>
      </c>
      <c r="F786" s="224">
        <v>82.43</v>
      </c>
      <c r="G786" s="224"/>
      <c r="H786" s="223"/>
      <c r="I786" s="223"/>
      <c r="J786" s="224"/>
      <c r="K786" s="224"/>
      <c r="L786" s="224"/>
      <c r="M786" s="224"/>
      <c r="N786" s="224"/>
      <c r="O786" s="224"/>
      <c r="P786" s="224"/>
      <c r="Q786" s="224"/>
      <c r="R786" s="224"/>
      <c r="S786" s="224"/>
      <c r="T786" s="224"/>
      <c r="U786" s="224"/>
      <c r="V786" s="224"/>
      <c r="W786" s="224"/>
      <c r="X786" s="224"/>
      <c r="Y786" s="224"/>
      <c r="Z786" s="224"/>
    </row>
    <row r="787" spans="1:26" ht="12.75" customHeight="1" x14ac:dyDescent="0.25">
      <c r="A787" s="224" t="s">
        <v>2993</v>
      </c>
      <c r="B787" s="224" t="s">
        <v>2994</v>
      </c>
      <c r="C787" s="224" t="s">
        <v>89</v>
      </c>
      <c r="D787" s="224">
        <v>62.02</v>
      </c>
      <c r="E787" s="224">
        <v>38.659999999999997</v>
      </c>
      <c r="F787" s="224">
        <v>100.68</v>
      </c>
      <c r="G787" s="224"/>
      <c r="H787" s="223"/>
      <c r="I787" s="223"/>
      <c r="J787" s="224"/>
      <c r="K787" s="224"/>
      <c r="L787" s="224"/>
      <c r="M787" s="224"/>
      <c r="N787" s="224"/>
      <c r="O787" s="224"/>
      <c r="P787" s="224"/>
      <c r="Q787" s="224"/>
      <c r="R787" s="224"/>
      <c r="S787" s="224"/>
      <c r="T787" s="224"/>
      <c r="U787" s="224"/>
      <c r="V787" s="224"/>
      <c r="W787" s="224"/>
      <c r="X787" s="224"/>
      <c r="Y787" s="224"/>
      <c r="Z787" s="224"/>
    </row>
    <row r="788" spans="1:26" ht="12.75" customHeight="1" x14ac:dyDescent="0.25">
      <c r="A788" s="224" t="s">
        <v>737</v>
      </c>
      <c r="B788" s="224" t="s">
        <v>738</v>
      </c>
      <c r="C788" s="224"/>
      <c r="D788" s="224"/>
      <c r="E788" s="224"/>
      <c r="F788" s="224"/>
      <c r="G788" s="224"/>
      <c r="H788" s="223"/>
      <c r="I788" s="223"/>
      <c r="J788" s="224"/>
      <c r="K788" s="224"/>
      <c r="L788" s="224"/>
      <c r="M788" s="224"/>
      <c r="N788" s="224"/>
      <c r="O788" s="224"/>
      <c r="P788" s="224"/>
      <c r="Q788" s="224"/>
      <c r="R788" s="224"/>
      <c r="S788" s="224"/>
      <c r="T788" s="224"/>
      <c r="U788" s="224"/>
      <c r="V788" s="224"/>
      <c r="W788" s="224"/>
      <c r="X788" s="224"/>
      <c r="Y788" s="224"/>
      <c r="Z788" s="224"/>
    </row>
    <row r="789" spans="1:26" ht="12.75" customHeight="1" x14ac:dyDescent="0.25">
      <c r="A789" s="224" t="s">
        <v>2995</v>
      </c>
      <c r="B789" s="224" t="s">
        <v>8264</v>
      </c>
      <c r="C789" s="224" t="s">
        <v>89</v>
      </c>
      <c r="D789" s="224">
        <v>46.4</v>
      </c>
      <c r="E789" s="224">
        <v>33.19</v>
      </c>
      <c r="F789" s="224">
        <v>79.59</v>
      </c>
      <c r="G789" s="224"/>
      <c r="H789" s="223"/>
      <c r="I789" s="223"/>
      <c r="J789" s="224"/>
      <c r="K789" s="224"/>
      <c r="L789" s="224"/>
      <c r="M789" s="224"/>
      <c r="N789" s="224"/>
      <c r="O789" s="224"/>
      <c r="P789" s="224"/>
      <c r="Q789" s="224"/>
      <c r="R789" s="224"/>
      <c r="S789" s="224"/>
      <c r="T789" s="224"/>
      <c r="U789" s="224"/>
      <c r="V789" s="224"/>
      <c r="W789" s="224"/>
      <c r="X789" s="224"/>
      <c r="Y789" s="224"/>
      <c r="Z789" s="224"/>
    </row>
    <row r="790" spans="1:26" ht="12.75" customHeight="1" x14ac:dyDescent="0.25">
      <c r="A790" s="224" t="s">
        <v>82</v>
      </c>
      <c r="B790" s="224" t="s">
        <v>739</v>
      </c>
      <c r="C790" s="224" t="s">
        <v>89</v>
      </c>
      <c r="D790" s="224">
        <v>60.03</v>
      </c>
      <c r="E790" s="224">
        <v>36.020000000000003</v>
      </c>
      <c r="F790" s="224">
        <v>96.05</v>
      </c>
      <c r="G790" s="224"/>
      <c r="H790" s="223"/>
      <c r="I790" s="223"/>
      <c r="J790" s="224"/>
      <c r="K790" s="224"/>
      <c r="L790" s="224"/>
      <c r="M790" s="224"/>
      <c r="N790" s="224"/>
      <c r="O790" s="224"/>
      <c r="P790" s="224"/>
      <c r="Q790" s="224"/>
      <c r="R790" s="224"/>
      <c r="S790" s="224"/>
      <c r="T790" s="224"/>
      <c r="U790" s="224"/>
      <c r="V790" s="224"/>
      <c r="W790" s="224"/>
      <c r="X790" s="224"/>
      <c r="Y790" s="224"/>
      <c r="Z790" s="224"/>
    </row>
    <row r="791" spans="1:26" ht="12.75" customHeight="1" x14ac:dyDescent="0.25">
      <c r="A791" s="224" t="s">
        <v>81</v>
      </c>
      <c r="B791" s="224" t="s">
        <v>8265</v>
      </c>
      <c r="C791" s="224" t="s">
        <v>89</v>
      </c>
      <c r="D791" s="224">
        <v>78.59</v>
      </c>
      <c r="E791" s="224">
        <v>36.840000000000003</v>
      </c>
      <c r="F791" s="224">
        <v>115.43</v>
      </c>
      <c r="G791" s="224"/>
      <c r="H791" s="223"/>
      <c r="I791" s="223"/>
      <c r="J791" s="224"/>
      <c r="K791" s="224"/>
      <c r="L791" s="224"/>
      <c r="M791" s="224"/>
      <c r="N791" s="224"/>
      <c r="O791" s="224"/>
      <c r="P791" s="224"/>
      <c r="Q791" s="224"/>
      <c r="R791" s="224"/>
      <c r="S791" s="224"/>
      <c r="T791" s="224"/>
      <c r="U791" s="224"/>
      <c r="V791" s="224"/>
      <c r="W791" s="224"/>
      <c r="X791" s="224"/>
      <c r="Y791" s="224"/>
      <c r="Z791" s="224"/>
    </row>
    <row r="792" spans="1:26" ht="12.75" customHeight="1" x14ac:dyDescent="0.25">
      <c r="A792" s="224" t="s">
        <v>740</v>
      </c>
      <c r="B792" s="224" t="s">
        <v>741</v>
      </c>
      <c r="C792" s="224"/>
      <c r="D792" s="224"/>
      <c r="E792" s="224"/>
      <c r="F792" s="224"/>
      <c r="G792" s="224"/>
      <c r="H792" s="223"/>
      <c r="I792" s="223"/>
      <c r="J792" s="224"/>
      <c r="K792" s="224"/>
      <c r="L792" s="224"/>
      <c r="M792" s="224"/>
      <c r="N792" s="224"/>
      <c r="O792" s="224"/>
      <c r="P792" s="224"/>
      <c r="Q792" s="224"/>
      <c r="R792" s="224"/>
      <c r="S792" s="224"/>
      <c r="T792" s="224"/>
      <c r="U792" s="224"/>
      <c r="V792" s="224"/>
      <c r="W792" s="224"/>
      <c r="X792" s="224"/>
      <c r="Y792" s="224"/>
      <c r="Z792" s="224"/>
    </row>
    <row r="793" spans="1:26" ht="12.75" customHeight="1" x14ac:dyDescent="0.25">
      <c r="A793" s="224" t="s">
        <v>2996</v>
      </c>
      <c r="B793" s="224" t="s">
        <v>8266</v>
      </c>
      <c r="C793" s="224" t="s">
        <v>89</v>
      </c>
      <c r="D793" s="224">
        <v>74.08</v>
      </c>
      <c r="E793" s="224">
        <v>40.56</v>
      </c>
      <c r="F793" s="224">
        <v>114.64</v>
      </c>
      <c r="G793" s="224"/>
      <c r="H793" s="223"/>
      <c r="I793" s="223"/>
      <c r="J793" s="224"/>
      <c r="K793" s="224"/>
      <c r="L793" s="224"/>
      <c r="M793" s="224"/>
      <c r="N793" s="224"/>
      <c r="O793" s="224"/>
      <c r="P793" s="224"/>
      <c r="Q793" s="224"/>
      <c r="R793" s="224"/>
      <c r="S793" s="224"/>
      <c r="T793" s="224"/>
      <c r="U793" s="224"/>
      <c r="V793" s="224"/>
      <c r="W793" s="224"/>
      <c r="X793" s="224"/>
      <c r="Y793" s="224"/>
      <c r="Z793" s="224"/>
    </row>
    <row r="794" spans="1:26" ht="12.75" customHeight="1" x14ac:dyDescent="0.25">
      <c r="A794" s="224" t="s">
        <v>2997</v>
      </c>
      <c r="B794" s="224" t="s">
        <v>8267</v>
      </c>
      <c r="C794" s="224" t="s">
        <v>89</v>
      </c>
      <c r="D794" s="224">
        <v>86.28</v>
      </c>
      <c r="E794" s="224">
        <v>41.58</v>
      </c>
      <c r="F794" s="224">
        <v>127.86</v>
      </c>
      <c r="G794" s="224"/>
      <c r="H794" s="223"/>
      <c r="I794" s="223"/>
      <c r="J794" s="224"/>
      <c r="K794" s="224"/>
      <c r="L794" s="224"/>
      <c r="M794" s="224"/>
      <c r="N794" s="224"/>
      <c r="O794" s="224"/>
      <c r="P794" s="224"/>
      <c r="Q794" s="224"/>
      <c r="R794" s="224"/>
      <c r="S794" s="224"/>
      <c r="T794" s="224"/>
      <c r="U794" s="224"/>
      <c r="V794" s="224"/>
      <c r="W794" s="224"/>
      <c r="X794" s="224"/>
      <c r="Y794" s="224"/>
      <c r="Z794" s="224"/>
    </row>
    <row r="795" spans="1:26" ht="12.75" customHeight="1" x14ac:dyDescent="0.25">
      <c r="A795" s="224" t="s">
        <v>2998</v>
      </c>
      <c r="B795" s="224" t="s">
        <v>8268</v>
      </c>
      <c r="C795" s="224" t="s">
        <v>89</v>
      </c>
      <c r="D795" s="224">
        <v>77.849999999999994</v>
      </c>
      <c r="E795" s="224">
        <v>53.7</v>
      </c>
      <c r="F795" s="224">
        <v>131.55000000000001</v>
      </c>
      <c r="G795" s="224"/>
      <c r="H795" s="223"/>
      <c r="I795" s="223"/>
      <c r="J795" s="224"/>
      <c r="K795" s="224"/>
      <c r="L795" s="224"/>
      <c r="M795" s="224"/>
      <c r="N795" s="224"/>
      <c r="O795" s="224"/>
      <c r="P795" s="224"/>
      <c r="Q795" s="224"/>
      <c r="R795" s="224"/>
      <c r="S795" s="224"/>
      <c r="T795" s="224"/>
      <c r="U795" s="224"/>
      <c r="V795" s="224"/>
      <c r="W795" s="224"/>
      <c r="X795" s="224"/>
      <c r="Y795" s="224"/>
      <c r="Z795" s="224"/>
    </row>
    <row r="796" spans="1:26" ht="12.75" customHeight="1" x14ac:dyDescent="0.25">
      <c r="A796" s="224" t="s">
        <v>2999</v>
      </c>
      <c r="B796" s="224" t="s">
        <v>8269</v>
      </c>
      <c r="C796" s="224" t="s">
        <v>89</v>
      </c>
      <c r="D796" s="224">
        <v>104.48</v>
      </c>
      <c r="E796" s="224">
        <v>57.23</v>
      </c>
      <c r="F796" s="224">
        <v>161.71</v>
      </c>
      <c r="G796" s="224"/>
      <c r="H796" s="223"/>
      <c r="I796" s="223"/>
      <c r="J796" s="224"/>
      <c r="K796" s="224"/>
      <c r="L796" s="224"/>
      <c r="M796" s="224"/>
      <c r="N796" s="224"/>
      <c r="O796" s="224"/>
      <c r="P796" s="224"/>
      <c r="Q796" s="224"/>
      <c r="R796" s="224"/>
      <c r="S796" s="224"/>
      <c r="T796" s="224"/>
      <c r="U796" s="224"/>
      <c r="V796" s="224"/>
      <c r="W796" s="224"/>
      <c r="X796" s="224"/>
      <c r="Y796" s="224"/>
      <c r="Z796" s="224"/>
    </row>
    <row r="797" spans="1:26" ht="12.75" customHeight="1" x14ac:dyDescent="0.25">
      <c r="A797" s="224" t="s">
        <v>742</v>
      </c>
      <c r="B797" s="224" t="s">
        <v>743</v>
      </c>
      <c r="C797" s="224"/>
      <c r="D797" s="224"/>
      <c r="E797" s="224"/>
      <c r="F797" s="224"/>
      <c r="G797" s="224"/>
      <c r="H797" s="223"/>
      <c r="I797" s="223"/>
      <c r="J797" s="224"/>
      <c r="K797" s="224"/>
      <c r="L797" s="224"/>
      <c r="M797" s="224"/>
      <c r="N797" s="224"/>
      <c r="O797" s="224"/>
      <c r="P797" s="224"/>
      <c r="Q797" s="224"/>
      <c r="R797" s="224"/>
      <c r="S797" s="224"/>
      <c r="T797" s="224"/>
      <c r="U797" s="224"/>
      <c r="V797" s="224"/>
      <c r="W797" s="224"/>
      <c r="X797" s="224"/>
      <c r="Y797" s="224"/>
      <c r="Z797" s="224"/>
    </row>
    <row r="798" spans="1:26" ht="12.75" customHeight="1" x14ac:dyDescent="0.25">
      <c r="A798" s="224" t="s">
        <v>3000</v>
      </c>
      <c r="B798" s="224" t="s">
        <v>3001</v>
      </c>
      <c r="C798" s="224" t="s">
        <v>89</v>
      </c>
      <c r="D798" s="224">
        <v>99.09</v>
      </c>
      <c r="E798" s="224">
        <v>15.73</v>
      </c>
      <c r="F798" s="224">
        <v>114.82</v>
      </c>
      <c r="G798" s="224"/>
      <c r="H798" s="223"/>
      <c r="I798" s="223"/>
      <c r="J798" s="224"/>
      <c r="K798" s="224"/>
      <c r="L798" s="224"/>
      <c r="M798" s="224"/>
      <c r="N798" s="224"/>
      <c r="O798" s="224"/>
      <c r="P798" s="224"/>
      <c r="Q798" s="224"/>
      <c r="R798" s="224"/>
      <c r="S798" s="224"/>
      <c r="T798" s="224"/>
      <c r="U798" s="224"/>
      <c r="V798" s="224"/>
      <c r="W798" s="224"/>
      <c r="X798" s="224"/>
      <c r="Y798" s="224"/>
      <c r="Z798" s="224"/>
    </row>
    <row r="799" spans="1:26" ht="12.75" customHeight="1" x14ac:dyDescent="0.25">
      <c r="A799" s="224" t="s">
        <v>3002</v>
      </c>
      <c r="B799" s="224" t="s">
        <v>3003</v>
      </c>
      <c r="C799" s="224" t="s">
        <v>89</v>
      </c>
      <c r="D799" s="224">
        <v>115.77</v>
      </c>
      <c r="E799" s="224">
        <v>16.14</v>
      </c>
      <c r="F799" s="224">
        <v>131.91</v>
      </c>
      <c r="G799" s="224"/>
      <c r="H799" s="223"/>
      <c r="I799" s="223"/>
      <c r="J799" s="224"/>
      <c r="K799" s="224"/>
      <c r="L799" s="224"/>
      <c r="M799" s="224"/>
      <c r="N799" s="224"/>
      <c r="O799" s="224"/>
      <c r="P799" s="224"/>
      <c r="Q799" s="224"/>
      <c r="R799" s="224"/>
      <c r="S799" s="224"/>
      <c r="T799" s="224"/>
      <c r="U799" s="224"/>
      <c r="V799" s="224"/>
      <c r="W799" s="224"/>
      <c r="X799" s="224"/>
      <c r="Y799" s="224"/>
      <c r="Z799" s="224"/>
    </row>
    <row r="800" spans="1:26" ht="12.75" customHeight="1" x14ac:dyDescent="0.25">
      <c r="A800" s="224" t="s">
        <v>3004</v>
      </c>
      <c r="B800" s="224" t="s">
        <v>3005</v>
      </c>
      <c r="C800" s="224" t="s">
        <v>89</v>
      </c>
      <c r="D800" s="224">
        <v>144.84</v>
      </c>
      <c r="E800" s="224">
        <v>16.34</v>
      </c>
      <c r="F800" s="224">
        <v>161.18</v>
      </c>
      <c r="G800" s="224"/>
      <c r="H800" s="223"/>
      <c r="I800" s="223"/>
      <c r="J800" s="224"/>
      <c r="K800" s="224"/>
      <c r="L800" s="224"/>
      <c r="M800" s="224"/>
      <c r="N800" s="224"/>
      <c r="O800" s="224"/>
      <c r="P800" s="224"/>
      <c r="Q800" s="224"/>
      <c r="R800" s="224"/>
      <c r="S800" s="224"/>
      <c r="T800" s="224"/>
      <c r="U800" s="224"/>
      <c r="V800" s="224"/>
      <c r="W800" s="224"/>
      <c r="X800" s="224"/>
      <c r="Y800" s="224"/>
      <c r="Z800" s="224"/>
    </row>
    <row r="801" spans="1:26" ht="12.75" customHeight="1" x14ac:dyDescent="0.25">
      <c r="A801" s="224" t="s">
        <v>3006</v>
      </c>
      <c r="B801" s="224" t="s">
        <v>3007</v>
      </c>
      <c r="C801" s="224" t="s">
        <v>89</v>
      </c>
      <c r="D801" s="224">
        <v>181.07</v>
      </c>
      <c r="E801" s="224">
        <v>16.95</v>
      </c>
      <c r="F801" s="224">
        <v>198.02</v>
      </c>
      <c r="G801" s="224"/>
      <c r="H801" s="223"/>
      <c r="I801" s="223"/>
      <c r="J801" s="224"/>
      <c r="K801" s="224"/>
      <c r="L801" s="224"/>
      <c r="M801" s="224"/>
      <c r="N801" s="224"/>
      <c r="O801" s="224"/>
      <c r="P801" s="224"/>
      <c r="Q801" s="224"/>
      <c r="R801" s="224"/>
      <c r="S801" s="224"/>
      <c r="T801" s="224"/>
      <c r="U801" s="224"/>
      <c r="V801" s="224"/>
      <c r="W801" s="224"/>
      <c r="X801" s="224"/>
      <c r="Y801" s="224"/>
      <c r="Z801" s="224"/>
    </row>
    <row r="802" spans="1:26" ht="12.75" customHeight="1" x14ac:dyDescent="0.25">
      <c r="A802" s="224" t="s">
        <v>744</v>
      </c>
      <c r="B802" s="224" t="s">
        <v>745</v>
      </c>
      <c r="C802" s="224"/>
      <c r="D802" s="224"/>
      <c r="E802" s="224"/>
      <c r="F802" s="224"/>
      <c r="G802" s="224"/>
      <c r="H802" s="223"/>
      <c r="I802" s="223"/>
      <c r="J802" s="224"/>
      <c r="K802" s="224"/>
      <c r="L802" s="224"/>
      <c r="M802" s="224"/>
      <c r="N802" s="224"/>
      <c r="O802" s="224"/>
      <c r="P802" s="224"/>
      <c r="Q802" s="224"/>
      <c r="R802" s="224"/>
      <c r="S802" s="224"/>
      <c r="T802" s="224"/>
      <c r="U802" s="224"/>
      <c r="V802" s="224"/>
      <c r="W802" s="224"/>
      <c r="X802" s="224"/>
      <c r="Y802" s="224"/>
      <c r="Z802" s="224"/>
    </row>
    <row r="803" spans="1:26" ht="12.75" customHeight="1" x14ac:dyDescent="0.25">
      <c r="A803" s="224" t="s">
        <v>83</v>
      </c>
      <c r="B803" s="224" t="s">
        <v>746</v>
      </c>
      <c r="C803" s="224" t="s">
        <v>579</v>
      </c>
      <c r="D803" s="224">
        <v>941.84</v>
      </c>
      <c r="E803" s="224">
        <v>856.87</v>
      </c>
      <c r="F803" s="224">
        <v>1798.71</v>
      </c>
      <c r="G803" s="224"/>
      <c r="H803" s="223"/>
      <c r="I803" s="223"/>
      <c r="J803" s="224"/>
      <c r="K803" s="224"/>
      <c r="L803" s="224"/>
      <c r="M803" s="224"/>
      <c r="N803" s="224"/>
      <c r="O803" s="224"/>
      <c r="P803" s="224"/>
      <c r="Q803" s="224"/>
      <c r="R803" s="224"/>
      <c r="S803" s="224"/>
      <c r="T803" s="224"/>
      <c r="U803" s="224"/>
      <c r="V803" s="224"/>
      <c r="W803" s="224"/>
      <c r="X803" s="224"/>
      <c r="Y803" s="224"/>
      <c r="Z803" s="224"/>
    </row>
    <row r="804" spans="1:26" ht="12.75" customHeight="1" x14ac:dyDescent="0.25">
      <c r="A804" s="224" t="s">
        <v>3008</v>
      </c>
      <c r="B804" s="224" t="s">
        <v>3009</v>
      </c>
      <c r="C804" s="224" t="s">
        <v>90</v>
      </c>
      <c r="D804" s="224">
        <v>4.24</v>
      </c>
      <c r="E804" s="224">
        <v>7.75</v>
      </c>
      <c r="F804" s="224">
        <v>11.99</v>
      </c>
      <c r="G804" s="224"/>
      <c r="H804" s="223"/>
      <c r="I804" s="223"/>
      <c r="J804" s="224"/>
      <c r="K804" s="224"/>
      <c r="L804" s="224"/>
      <c r="M804" s="224"/>
      <c r="N804" s="224"/>
      <c r="O804" s="224"/>
      <c r="P804" s="224"/>
      <c r="Q804" s="224"/>
      <c r="R804" s="224"/>
      <c r="S804" s="224"/>
      <c r="T804" s="224"/>
      <c r="U804" s="224"/>
      <c r="V804" s="224"/>
      <c r="W804" s="224"/>
      <c r="X804" s="224"/>
      <c r="Y804" s="224"/>
      <c r="Z804" s="224"/>
    </row>
    <row r="805" spans="1:26" ht="12.75" customHeight="1" x14ac:dyDescent="0.25">
      <c r="A805" s="224" t="s">
        <v>747</v>
      </c>
      <c r="B805" s="224" t="s">
        <v>748</v>
      </c>
      <c r="C805" s="224"/>
      <c r="D805" s="224"/>
      <c r="E805" s="224"/>
      <c r="F805" s="224"/>
      <c r="G805" s="224"/>
      <c r="H805" s="223"/>
      <c r="I805" s="223"/>
      <c r="J805" s="224"/>
      <c r="K805" s="224"/>
      <c r="L805" s="224"/>
      <c r="M805" s="224"/>
      <c r="N805" s="224"/>
      <c r="O805" s="224"/>
      <c r="P805" s="224"/>
      <c r="Q805" s="224"/>
      <c r="R805" s="224"/>
      <c r="S805" s="224"/>
      <c r="T805" s="224"/>
      <c r="U805" s="224"/>
      <c r="V805" s="224"/>
      <c r="W805" s="224"/>
      <c r="X805" s="224"/>
      <c r="Y805" s="224"/>
      <c r="Z805" s="224"/>
    </row>
    <row r="806" spans="1:26" ht="12.75" customHeight="1" x14ac:dyDescent="0.25">
      <c r="A806" s="224" t="s">
        <v>3010</v>
      </c>
      <c r="B806" s="224" t="s">
        <v>3011</v>
      </c>
      <c r="C806" s="224" t="s">
        <v>89</v>
      </c>
      <c r="D806" s="224">
        <v>174.54</v>
      </c>
      <c r="E806" s="224">
        <v>81.510000000000005</v>
      </c>
      <c r="F806" s="224">
        <v>256.05</v>
      </c>
      <c r="G806" s="224"/>
      <c r="H806" s="223"/>
      <c r="I806" s="223"/>
      <c r="J806" s="224"/>
      <c r="K806" s="224"/>
      <c r="L806" s="224"/>
      <c r="M806" s="224"/>
      <c r="N806" s="224"/>
      <c r="O806" s="224"/>
      <c r="P806" s="224"/>
      <c r="Q806" s="224"/>
      <c r="R806" s="224"/>
      <c r="S806" s="224"/>
      <c r="T806" s="224"/>
      <c r="U806" s="224"/>
      <c r="V806" s="224"/>
      <c r="W806" s="224"/>
      <c r="X806" s="224"/>
      <c r="Y806" s="224"/>
      <c r="Z806" s="224"/>
    </row>
    <row r="807" spans="1:26" ht="12.75" customHeight="1" x14ac:dyDescent="0.25">
      <c r="A807" s="224" t="s">
        <v>84</v>
      </c>
      <c r="B807" s="224" t="s">
        <v>749</v>
      </c>
      <c r="C807" s="224" t="s">
        <v>89</v>
      </c>
      <c r="D807" s="224">
        <v>156.19</v>
      </c>
      <c r="E807" s="224">
        <v>67.650000000000006</v>
      </c>
      <c r="F807" s="224">
        <v>223.84</v>
      </c>
      <c r="G807" s="224"/>
      <c r="H807" s="223"/>
      <c r="I807" s="223"/>
      <c r="J807" s="224"/>
      <c r="K807" s="224"/>
      <c r="L807" s="224"/>
      <c r="M807" s="224"/>
      <c r="N807" s="224"/>
      <c r="O807" s="224"/>
      <c r="P807" s="224"/>
      <c r="Q807" s="224"/>
      <c r="R807" s="224"/>
      <c r="S807" s="224"/>
      <c r="T807" s="224"/>
      <c r="U807" s="224"/>
      <c r="V807" s="224"/>
      <c r="W807" s="224"/>
      <c r="X807" s="224"/>
      <c r="Y807" s="224"/>
      <c r="Z807" s="224"/>
    </row>
    <row r="808" spans="1:26" ht="12.75" customHeight="1" x14ac:dyDescent="0.25">
      <c r="A808" s="224" t="s">
        <v>3012</v>
      </c>
      <c r="B808" s="224" t="s">
        <v>3013</v>
      </c>
      <c r="C808" s="224" t="s">
        <v>89</v>
      </c>
      <c r="D808" s="224">
        <v>154.57</v>
      </c>
      <c r="E808" s="224">
        <v>67.650000000000006</v>
      </c>
      <c r="F808" s="224">
        <v>222.22</v>
      </c>
      <c r="G808" s="224"/>
      <c r="H808" s="223"/>
      <c r="I808" s="223"/>
      <c r="J808" s="224"/>
      <c r="K808" s="224"/>
      <c r="L808" s="224"/>
      <c r="M808" s="224"/>
      <c r="N808" s="224"/>
      <c r="O808" s="224"/>
      <c r="P808" s="224"/>
      <c r="Q808" s="224"/>
      <c r="R808" s="224"/>
      <c r="S808" s="224"/>
      <c r="T808" s="224"/>
      <c r="U808" s="224"/>
      <c r="V808" s="224"/>
      <c r="W808" s="224"/>
      <c r="X808" s="224"/>
      <c r="Y808" s="224"/>
      <c r="Z808" s="224"/>
    </row>
    <row r="809" spans="1:26" ht="12.75" customHeight="1" x14ac:dyDescent="0.25">
      <c r="A809" s="224" t="s">
        <v>3014</v>
      </c>
      <c r="B809" s="224" t="s">
        <v>3015</v>
      </c>
      <c r="C809" s="224" t="s">
        <v>89</v>
      </c>
      <c r="D809" s="224">
        <v>2116.84</v>
      </c>
      <c r="E809" s="224">
        <v>183.48</v>
      </c>
      <c r="F809" s="224">
        <v>2300.3200000000002</v>
      </c>
      <c r="G809" s="224"/>
      <c r="H809" s="223"/>
      <c r="I809" s="223"/>
      <c r="J809" s="224"/>
      <c r="K809" s="224"/>
      <c r="L809" s="224"/>
      <c r="M809" s="224"/>
      <c r="N809" s="224"/>
      <c r="O809" s="224"/>
      <c r="P809" s="224"/>
      <c r="Q809" s="224"/>
      <c r="R809" s="224"/>
      <c r="S809" s="224"/>
      <c r="T809" s="224"/>
      <c r="U809" s="224"/>
      <c r="V809" s="224"/>
      <c r="W809" s="224"/>
      <c r="X809" s="224"/>
      <c r="Y809" s="224"/>
      <c r="Z809" s="224"/>
    </row>
    <row r="810" spans="1:26" ht="12.75" customHeight="1" x14ac:dyDescent="0.25">
      <c r="A810" s="224" t="s">
        <v>3016</v>
      </c>
      <c r="B810" s="224" t="s">
        <v>3017</v>
      </c>
      <c r="C810" s="224" t="s">
        <v>89</v>
      </c>
      <c r="D810" s="224">
        <v>1001.69</v>
      </c>
      <c r="E810" s="224">
        <v>121.83</v>
      </c>
      <c r="F810" s="224">
        <v>1123.52</v>
      </c>
      <c r="G810" s="224"/>
      <c r="H810" s="223"/>
      <c r="I810" s="223"/>
      <c r="J810" s="224"/>
      <c r="K810" s="224"/>
      <c r="L810" s="224"/>
      <c r="M810" s="224"/>
      <c r="N810" s="224"/>
      <c r="O810" s="224"/>
      <c r="P810" s="224"/>
      <c r="Q810" s="224"/>
      <c r="R810" s="224"/>
      <c r="S810" s="224"/>
      <c r="T810" s="224"/>
      <c r="U810" s="224"/>
      <c r="V810" s="224"/>
      <c r="W810" s="224"/>
      <c r="X810" s="224"/>
      <c r="Y810" s="224"/>
      <c r="Z810" s="224"/>
    </row>
    <row r="811" spans="1:26" ht="12.75" customHeight="1" x14ac:dyDescent="0.25">
      <c r="A811" s="224" t="s">
        <v>750</v>
      </c>
      <c r="B811" s="224" t="s">
        <v>751</v>
      </c>
      <c r="C811" s="224"/>
      <c r="D811" s="224"/>
      <c r="E811" s="224"/>
      <c r="F811" s="224"/>
      <c r="G811" s="224"/>
      <c r="H811" s="223"/>
      <c r="I811" s="223"/>
      <c r="J811" s="224"/>
      <c r="K811" s="224"/>
      <c r="L811" s="224"/>
      <c r="M811" s="224"/>
      <c r="N811" s="224"/>
      <c r="O811" s="224"/>
      <c r="P811" s="224"/>
      <c r="Q811" s="224"/>
      <c r="R811" s="224"/>
      <c r="S811" s="224"/>
      <c r="T811" s="224"/>
      <c r="U811" s="224"/>
      <c r="V811" s="224"/>
      <c r="W811" s="224"/>
      <c r="X811" s="224"/>
      <c r="Y811" s="224"/>
      <c r="Z811" s="224"/>
    </row>
    <row r="812" spans="1:26" ht="12.75" customHeight="1" x14ac:dyDescent="0.25">
      <c r="A812" s="224" t="s">
        <v>3018</v>
      </c>
      <c r="B812" s="224" t="s">
        <v>3019</v>
      </c>
      <c r="C812" s="224" t="s">
        <v>89</v>
      </c>
      <c r="D812" s="224">
        <v>1199.6199999999999</v>
      </c>
      <c r="E812" s="224">
        <v>78.900000000000006</v>
      </c>
      <c r="F812" s="224">
        <v>1278.52</v>
      </c>
      <c r="G812" s="224"/>
      <c r="H812" s="223"/>
      <c r="I812" s="223"/>
      <c r="J812" s="224"/>
      <c r="K812" s="224"/>
      <c r="L812" s="224"/>
      <c r="M812" s="224"/>
      <c r="N812" s="224"/>
      <c r="O812" s="224"/>
      <c r="P812" s="224"/>
      <c r="Q812" s="224"/>
      <c r="R812" s="224"/>
      <c r="S812" s="224"/>
      <c r="T812" s="224"/>
      <c r="U812" s="224"/>
      <c r="V812" s="224"/>
      <c r="W812" s="224"/>
      <c r="X812" s="224"/>
      <c r="Y812" s="224"/>
      <c r="Z812" s="224"/>
    </row>
    <row r="813" spans="1:26" ht="12.75" customHeight="1" x14ac:dyDescent="0.25">
      <c r="A813" s="224" t="s">
        <v>3020</v>
      </c>
      <c r="B813" s="224" t="s">
        <v>3021</v>
      </c>
      <c r="C813" s="224" t="s">
        <v>89</v>
      </c>
      <c r="D813" s="224">
        <v>272.45</v>
      </c>
      <c r="E813" s="224"/>
      <c r="F813" s="224">
        <v>272.45</v>
      </c>
      <c r="G813" s="224"/>
      <c r="H813" s="223"/>
      <c r="I813" s="223"/>
      <c r="J813" s="224"/>
      <c r="K813" s="224"/>
      <c r="L813" s="224"/>
      <c r="M813" s="224"/>
      <c r="N813" s="224"/>
      <c r="O813" s="224"/>
      <c r="P813" s="224"/>
      <c r="Q813" s="224"/>
      <c r="R813" s="224"/>
      <c r="S813" s="224"/>
      <c r="T813" s="224"/>
      <c r="U813" s="224"/>
      <c r="V813" s="224"/>
      <c r="W813" s="224"/>
      <c r="X813" s="224"/>
      <c r="Y813" s="224"/>
      <c r="Z813" s="224"/>
    </row>
    <row r="814" spans="1:26" ht="12.75" customHeight="1" x14ac:dyDescent="0.25">
      <c r="A814" s="224" t="s">
        <v>3022</v>
      </c>
      <c r="B814" s="224" t="s">
        <v>3023</v>
      </c>
      <c r="C814" s="224" t="s">
        <v>89</v>
      </c>
      <c r="D814" s="224">
        <v>820.17</v>
      </c>
      <c r="E814" s="224"/>
      <c r="F814" s="224">
        <v>820.17</v>
      </c>
      <c r="G814" s="224"/>
      <c r="H814" s="223"/>
      <c r="I814" s="223"/>
      <c r="J814" s="224"/>
      <c r="K814" s="224"/>
      <c r="L814" s="224"/>
      <c r="M814" s="224"/>
      <c r="N814" s="224"/>
      <c r="O814" s="224"/>
      <c r="P814" s="224"/>
      <c r="Q814" s="224"/>
      <c r="R814" s="224"/>
      <c r="S814" s="224"/>
      <c r="T814" s="224"/>
      <c r="U814" s="224"/>
      <c r="V814" s="224"/>
      <c r="W814" s="224"/>
      <c r="X814" s="224"/>
      <c r="Y814" s="224"/>
      <c r="Z814" s="224"/>
    </row>
    <row r="815" spans="1:26" ht="12.75" customHeight="1" x14ac:dyDescent="0.25">
      <c r="A815" s="224" t="s">
        <v>3024</v>
      </c>
      <c r="B815" s="224" t="s">
        <v>3025</v>
      </c>
      <c r="C815" s="224" t="s">
        <v>89</v>
      </c>
      <c r="D815" s="224">
        <v>1152.3499999999999</v>
      </c>
      <c r="E815" s="224">
        <v>78.900000000000006</v>
      </c>
      <c r="F815" s="224">
        <v>1231.25</v>
      </c>
      <c r="G815" s="224"/>
      <c r="H815" s="223"/>
      <c r="I815" s="223"/>
      <c r="J815" s="224"/>
      <c r="K815" s="224"/>
      <c r="L815" s="224"/>
      <c r="M815" s="224"/>
      <c r="N815" s="224"/>
      <c r="O815" s="224"/>
      <c r="P815" s="224"/>
      <c r="Q815" s="224"/>
      <c r="R815" s="224"/>
      <c r="S815" s="224"/>
      <c r="T815" s="224"/>
      <c r="U815" s="224"/>
      <c r="V815" s="224"/>
      <c r="W815" s="224"/>
      <c r="X815" s="224"/>
      <c r="Y815" s="224"/>
      <c r="Z815" s="224"/>
    </row>
    <row r="816" spans="1:26" ht="12.75" customHeight="1" x14ac:dyDescent="0.25">
      <c r="A816" s="224" t="s">
        <v>3026</v>
      </c>
      <c r="B816" s="224" t="s">
        <v>3027</v>
      </c>
      <c r="C816" s="224" t="s">
        <v>89</v>
      </c>
      <c r="D816" s="224">
        <v>190.02</v>
      </c>
      <c r="E816" s="224"/>
      <c r="F816" s="224">
        <v>190.02</v>
      </c>
      <c r="G816" s="224"/>
      <c r="H816" s="223"/>
      <c r="I816" s="223"/>
      <c r="J816" s="224"/>
      <c r="K816" s="224"/>
      <c r="L816" s="224"/>
      <c r="M816" s="224"/>
      <c r="N816" s="224"/>
      <c r="O816" s="224"/>
      <c r="P816" s="224"/>
      <c r="Q816" s="224"/>
      <c r="R816" s="224"/>
      <c r="S816" s="224"/>
      <c r="T816" s="224"/>
      <c r="U816" s="224"/>
      <c r="V816" s="224"/>
      <c r="W816" s="224"/>
      <c r="X816" s="224"/>
      <c r="Y816" s="224"/>
      <c r="Z816" s="224"/>
    </row>
    <row r="817" spans="1:26" ht="12.75" customHeight="1" x14ac:dyDescent="0.25">
      <c r="A817" s="224" t="s">
        <v>3028</v>
      </c>
      <c r="B817" s="224" t="s">
        <v>3029</v>
      </c>
      <c r="C817" s="224" t="s">
        <v>89</v>
      </c>
      <c r="D817" s="224">
        <v>222.27</v>
      </c>
      <c r="E817" s="224"/>
      <c r="F817" s="224">
        <v>222.27</v>
      </c>
      <c r="G817" s="224"/>
      <c r="H817" s="223"/>
      <c r="I817" s="223"/>
      <c r="J817" s="224"/>
      <c r="K817" s="224"/>
      <c r="L817" s="224"/>
      <c r="M817" s="224"/>
      <c r="N817" s="224"/>
      <c r="O817" s="224"/>
      <c r="P817" s="224"/>
      <c r="Q817" s="224"/>
      <c r="R817" s="224"/>
      <c r="S817" s="224"/>
      <c r="T817" s="224"/>
      <c r="U817" s="224"/>
      <c r="V817" s="224"/>
      <c r="W817" s="224"/>
      <c r="X817" s="224"/>
      <c r="Y817" s="224"/>
      <c r="Z817" s="224"/>
    </row>
    <row r="818" spans="1:26" ht="12.75" customHeight="1" x14ac:dyDescent="0.25">
      <c r="A818" s="224" t="s">
        <v>3030</v>
      </c>
      <c r="B818" s="224" t="s">
        <v>3031</v>
      </c>
      <c r="C818" s="224" t="s">
        <v>89</v>
      </c>
      <c r="D818" s="224">
        <v>215.71</v>
      </c>
      <c r="E818" s="224"/>
      <c r="F818" s="224">
        <v>215.71</v>
      </c>
      <c r="G818" s="224"/>
      <c r="H818" s="223"/>
      <c r="I818" s="223"/>
      <c r="J818" s="224"/>
      <c r="K818" s="224"/>
      <c r="L818" s="224"/>
      <c r="M818" s="224"/>
      <c r="N818" s="224"/>
      <c r="O818" s="224"/>
      <c r="P818" s="224"/>
      <c r="Q818" s="224"/>
      <c r="R818" s="224"/>
      <c r="S818" s="224"/>
      <c r="T818" s="224"/>
      <c r="U818" s="224"/>
      <c r="V818" s="224"/>
      <c r="W818" s="224"/>
      <c r="X818" s="224"/>
      <c r="Y818" s="224"/>
      <c r="Z818" s="224"/>
    </row>
    <row r="819" spans="1:26" ht="12.75" customHeight="1" x14ac:dyDescent="0.25">
      <c r="A819" s="224" t="s">
        <v>3032</v>
      </c>
      <c r="B819" s="224" t="s">
        <v>3033</v>
      </c>
      <c r="C819" s="224" t="s">
        <v>89</v>
      </c>
      <c r="D819" s="224">
        <v>191.17</v>
      </c>
      <c r="E819" s="224"/>
      <c r="F819" s="224">
        <v>191.17</v>
      </c>
      <c r="G819" s="224"/>
      <c r="H819" s="223"/>
      <c r="I819" s="223"/>
      <c r="J819" s="224"/>
      <c r="K819" s="224"/>
      <c r="L819" s="224"/>
      <c r="M819" s="224"/>
      <c r="N819" s="224"/>
      <c r="O819" s="224"/>
      <c r="P819" s="224"/>
      <c r="Q819" s="224"/>
      <c r="R819" s="224"/>
      <c r="S819" s="224"/>
      <c r="T819" s="224"/>
      <c r="U819" s="224"/>
      <c r="V819" s="224"/>
      <c r="W819" s="224"/>
      <c r="X819" s="224"/>
      <c r="Y819" s="224"/>
      <c r="Z819" s="224"/>
    </row>
    <row r="820" spans="1:26" ht="12.75" customHeight="1" x14ac:dyDescent="0.25">
      <c r="A820" s="224" t="s">
        <v>3034</v>
      </c>
      <c r="B820" s="224" t="s">
        <v>3035</v>
      </c>
      <c r="C820" s="224" t="s">
        <v>89</v>
      </c>
      <c r="D820" s="224">
        <v>159.74</v>
      </c>
      <c r="E820" s="224"/>
      <c r="F820" s="224">
        <v>159.74</v>
      </c>
      <c r="G820" s="224"/>
      <c r="H820" s="223"/>
      <c r="I820" s="223"/>
      <c r="J820" s="224"/>
      <c r="K820" s="224"/>
      <c r="L820" s="224"/>
      <c r="M820" s="224"/>
      <c r="N820" s="224"/>
      <c r="O820" s="224"/>
      <c r="P820" s="224"/>
      <c r="Q820" s="224"/>
      <c r="R820" s="224"/>
      <c r="S820" s="224"/>
      <c r="T820" s="224"/>
      <c r="U820" s="224"/>
      <c r="V820" s="224"/>
      <c r="W820" s="224"/>
      <c r="X820" s="224"/>
      <c r="Y820" s="224"/>
      <c r="Z820" s="224"/>
    </row>
    <row r="821" spans="1:26" ht="12.75" customHeight="1" x14ac:dyDescent="0.25">
      <c r="A821" s="224" t="s">
        <v>3036</v>
      </c>
      <c r="B821" s="224" t="s">
        <v>3037</v>
      </c>
      <c r="C821" s="224" t="s">
        <v>89</v>
      </c>
      <c r="D821" s="224">
        <v>173.62</v>
      </c>
      <c r="E821" s="224"/>
      <c r="F821" s="224">
        <v>173.62</v>
      </c>
      <c r="G821" s="224"/>
      <c r="H821" s="223"/>
      <c r="I821" s="223"/>
      <c r="J821" s="224"/>
      <c r="K821" s="224"/>
      <c r="L821" s="224"/>
      <c r="M821" s="224"/>
      <c r="N821" s="224"/>
      <c r="O821" s="224"/>
      <c r="P821" s="224"/>
      <c r="Q821" s="224"/>
      <c r="R821" s="224"/>
      <c r="S821" s="224"/>
      <c r="T821" s="224"/>
      <c r="U821" s="224"/>
      <c r="V821" s="224"/>
      <c r="W821" s="224"/>
      <c r="X821" s="224"/>
      <c r="Y821" s="224"/>
      <c r="Z821" s="224"/>
    </row>
    <row r="822" spans="1:26" ht="12.75" customHeight="1" x14ac:dyDescent="0.25">
      <c r="A822" s="224" t="s">
        <v>3038</v>
      </c>
      <c r="B822" s="224" t="s">
        <v>3039</v>
      </c>
      <c r="C822" s="224" t="s">
        <v>89</v>
      </c>
      <c r="D822" s="224">
        <v>221.1</v>
      </c>
      <c r="E822" s="224"/>
      <c r="F822" s="224">
        <v>221.1</v>
      </c>
      <c r="G822" s="224"/>
      <c r="H822" s="223"/>
      <c r="I822" s="223"/>
      <c r="J822" s="224"/>
      <c r="K822" s="224"/>
      <c r="L822" s="224"/>
      <c r="M822" s="224"/>
      <c r="N822" s="224"/>
      <c r="O822" s="224"/>
      <c r="P822" s="224"/>
      <c r="Q822" s="224"/>
      <c r="R822" s="224"/>
      <c r="S822" s="224"/>
      <c r="T822" s="224"/>
      <c r="U822" s="224"/>
      <c r="V822" s="224"/>
      <c r="W822" s="224"/>
      <c r="X822" s="224"/>
      <c r="Y822" s="224"/>
      <c r="Z822" s="224"/>
    </row>
    <row r="823" spans="1:26" ht="12.75" customHeight="1" x14ac:dyDescent="0.25">
      <c r="A823" s="224" t="s">
        <v>3040</v>
      </c>
      <c r="B823" s="224" t="s">
        <v>3041</v>
      </c>
      <c r="C823" s="224" t="s">
        <v>89</v>
      </c>
      <c r="D823" s="224">
        <v>171.17</v>
      </c>
      <c r="E823" s="224"/>
      <c r="F823" s="224">
        <v>171.17</v>
      </c>
      <c r="G823" s="224"/>
      <c r="H823" s="223"/>
      <c r="I823" s="223"/>
      <c r="J823" s="224"/>
      <c r="K823" s="224"/>
      <c r="L823" s="224"/>
      <c r="M823" s="224"/>
      <c r="N823" s="224"/>
      <c r="O823" s="224"/>
      <c r="P823" s="224"/>
      <c r="Q823" s="224"/>
      <c r="R823" s="224"/>
      <c r="S823" s="224"/>
      <c r="T823" s="224"/>
      <c r="U823" s="224"/>
      <c r="V823" s="224"/>
      <c r="W823" s="224"/>
      <c r="X823" s="224"/>
      <c r="Y823" s="224"/>
      <c r="Z823" s="224"/>
    </row>
    <row r="824" spans="1:26" ht="12.75" customHeight="1" x14ac:dyDescent="0.25">
      <c r="A824" s="224" t="s">
        <v>85</v>
      </c>
      <c r="B824" s="224" t="s">
        <v>752</v>
      </c>
      <c r="C824" s="224" t="s">
        <v>89</v>
      </c>
      <c r="D824" s="224">
        <v>249.79</v>
      </c>
      <c r="E824" s="224"/>
      <c r="F824" s="224">
        <v>249.79</v>
      </c>
      <c r="G824" s="224"/>
      <c r="H824" s="223"/>
      <c r="I824" s="223"/>
      <c r="J824" s="224"/>
      <c r="K824" s="224"/>
      <c r="L824" s="224"/>
      <c r="M824" s="224"/>
      <c r="N824" s="224"/>
      <c r="O824" s="224"/>
      <c r="P824" s="224"/>
      <c r="Q824" s="224"/>
      <c r="R824" s="224"/>
      <c r="S824" s="224"/>
      <c r="T824" s="224"/>
      <c r="U824" s="224"/>
      <c r="V824" s="224"/>
      <c r="W824" s="224"/>
      <c r="X824" s="224"/>
      <c r="Y824" s="224"/>
      <c r="Z824" s="224"/>
    </row>
    <row r="825" spans="1:26" ht="12.75" customHeight="1" x14ac:dyDescent="0.25">
      <c r="A825" s="224" t="s">
        <v>3042</v>
      </c>
      <c r="B825" s="224" t="s">
        <v>3043</v>
      </c>
      <c r="C825" s="224" t="s">
        <v>89</v>
      </c>
      <c r="D825" s="224">
        <v>262.82</v>
      </c>
      <c r="E825" s="224"/>
      <c r="F825" s="224">
        <v>262.82</v>
      </c>
      <c r="G825" s="224"/>
      <c r="H825" s="223"/>
      <c r="I825" s="223"/>
      <c r="J825" s="224"/>
      <c r="K825" s="224"/>
      <c r="L825" s="224"/>
      <c r="M825" s="224"/>
      <c r="N825" s="224"/>
      <c r="O825" s="224"/>
      <c r="P825" s="224"/>
      <c r="Q825" s="224"/>
      <c r="R825" s="224"/>
      <c r="S825" s="224"/>
      <c r="T825" s="224"/>
      <c r="U825" s="224"/>
      <c r="V825" s="224"/>
      <c r="W825" s="224"/>
      <c r="X825" s="224"/>
      <c r="Y825" s="224"/>
      <c r="Z825" s="224"/>
    </row>
    <row r="826" spans="1:26" ht="12.75" customHeight="1" x14ac:dyDescent="0.25">
      <c r="A826" s="224" t="s">
        <v>3044</v>
      </c>
      <c r="B826" s="224" t="s">
        <v>3045</v>
      </c>
      <c r="C826" s="224" t="s">
        <v>89</v>
      </c>
      <c r="D826" s="224">
        <v>1613.29</v>
      </c>
      <c r="E826" s="224"/>
      <c r="F826" s="224">
        <v>1613.29</v>
      </c>
      <c r="G826" s="224"/>
      <c r="H826" s="223"/>
      <c r="I826" s="223"/>
      <c r="J826" s="224"/>
      <c r="K826" s="224"/>
      <c r="L826" s="224"/>
      <c r="M826" s="224"/>
      <c r="N826" s="224"/>
      <c r="O826" s="224"/>
      <c r="P826" s="224"/>
      <c r="Q826" s="224"/>
      <c r="R826" s="224"/>
      <c r="S826" s="224"/>
      <c r="T826" s="224"/>
      <c r="U826" s="224"/>
      <c r="V826" s="224"/>
      <c r="W826" s="224"/>
      <c r="X826" s="224"/>
      <c r="Y826" s="224"/>
      <c r="Z826" s="224"/>
    </row>
    <row r="827" spans="1:26" ht="12.75" customHeight="1" x14ac:dyDescent="0.25">
      <c r="A827" s="224" t="s">
        <v>3046</v>
      </c>
      <c r="B827" s="224" t="s">
        <v>3047</v>
      </c>
      <c r="C827" s="224" t="s">
        <v>89</v>
      </c>
      <c r="D827" s="224">
        <v>922.85</v>
      </c>
      <c r="E827" s="224"/>
      <c r="F827" s="224">
        <v>922.85</v>
      </c>
      <c r="G827" s="224"/>
      <c r="H827" s="223"/>
      <c r="I827" s="223"/>
      <c r="J827" s="224"/>
      <c r="K827" s="224"/>
      <c r="L827" s="224"/>
      <c r="M827" s="224"/>
      <c r="N827" s="224"/>
      <c r="O827" s="224"/>
      <c r="P827" s="224"/>
      <c r="Q827" s="224"/>
      <c r="R827" s="224"/>
      <c r="S827" s="224"/>
      <c r="T827" s="224"/>
      <c r="U827" s="224"/>
      <c r="V827" s="224"/>
      <c r="W827" s="224"/>
      <c r="X827" s="224"/>
      <c r="Y827" s="224"/>
      <c r="Z827" s="224"/>
    </row>
    <row r="828" spans="1:26" ht="12.75" customHeight="1" x14ac:dyDescent="0.25">
      <c r="A828" s="224" t="s">
        <v>3048</v>
      </c>
      <c r="B828" s="224" t="s">
        <v>3049</v>
      </c>
      <c r="C828" s="224" t="s">
        <v>89</v>
      </c>
      <c r="D828" s="224">
        <v>1473.06</v>
      </c>
      <c r="E828" s="224"/>
      <c r="F828" s="224">
        <v>1473.06</v>
      </c>
      <c r="G828" s="224"/>
      <c r="H828" s="223"/>
      <c r="I828" s="223"/>
      <c r="J828" s="224"/>
      <c r="K828" s="224"/>
      <c r="L828" s="224"/>
      <c r="M828" s="224"/>
      <c r="N828" s="224"/>
      <c r="O828" s="224"/>
      <c r="P828" s="224"/>
      <c r="Q828" s="224"/>
      <c r="R828" s="224"/>
      <c r="S828" s="224"/>
      <c r="T828" s="224"/>
      <c r="U828" s="224"/>
      <c r="V828" s="224"/>
      <c r="W828" s="224"/>
      <c r="X828" s="224"/>
      <c r="Y828" s="224"/>
      <c r="Z828" s="224"/>
    </row>
    <row r="829" spans="1:26" ht="12.75" customHeight="1" x14ac:dyDescent="0.25">
      <c r="A829" s="224" t="s">
        <v>3050</v>
      </c>
      <c r="B829" s="224" t="s">
        <v>3051</v>
      </c>
      <c r="C829" s="224" t="s">
        <v>89</v>
      </c>
      <c r="D829" s="224">
        <v>310.58</v>
      </c>
      <c r="E829" s="224">
        <v>73.209999999999994</v>
      </c>
      <c r="F829" s="224">
        <v>383.79</v>
      </c>
      <c r="G829" s="224"/>
      <c r="H829" s="223"/>
      <c r="I829" s="223"/>
      <c r="J829" s="224"/>
      <c r="K829" s="224"/>
      <c r="L829" s="224"/>
      <c r="M829" s="224"/>
      <c r="N829" s="224"/>
      <c r="O829" s="224"/>
      <c r="P829" s="224"/>
      <c r="Q829" s="224"/>
      <c r="R829" s="224"/>
      <c r="S829" s="224"/>
      <c r="T829" s="224"/>
      <c r="U829" s="224"/>
      <c r="V829" s="224"/>
      <c r="W829" s="224"/>
      <c r="X829" s="224"/>
      <c r="Y829" s="224"/>
      <c r="Z829" s="224"/>
    </row>
    <row r="830" spans="1:26" ht="12.75" customHeight="1" x14ac:dyDescent="0.25">
      <c r="A830" s="224" t="s">
        <v>3052</v>
      </c>
      <c r="B830" s="224" t="s">
        <v>3053</v>
      </c>
      <c r="C830" s="224" t="s">
        <v>89</v>
      </c>
      <c r="D830" s="224">
        <v>284.14</v>
      </c>
      <c r="E830" s="224"/>
      <c r="F830" s="224">
        <v>284.14</v>
      </c>
      <c r="G830" s="224"/>
      <c r="H830" s="223"/>
      <c r="I830" s="223"/>
      <c r="J830" s="224"/>
      <c r="K830" s="224"/>
      <c r="L830" s="224"/>
      <c r="M830" s="224"/>
      <c r="N830" s="224"/>
      <c r="O830" s="224"/>
      <c r="P830" s="224"/>
      <c r="Q830" s="224"/>
      <c r="R830" s="224"/>
      <c r="S830" s="224"/>
      <c r="T830" s="224"/>
      <c r="U830" s="224"/>
      <c r="V830" s="224"/>
      <c r="W830" s="224"/>
      <c r="X830" s="224"/>
      <c r="Y830" s="224"/>
      <c r="Z830" s="224"/>
    </row>
    <row r="831" spans="1:26" ht="12.75" customHeight="1" x14ac:dyDescent="0.25">
      <c r="A831" s="224" t="s">
        <v>3054</v>
      </c>
      <c r="B831" s="224" t="s">
        <v>3055</v>
      </c>
      <c r="C831" s="224" t="s">
        <v>89</v>
      </c>
      <c r="D831" s="224">
        <v>299.67</v>
      </c>
      <c r="E831" s="224"/>
      <c r="F831" s="224">
        <v>299.67</v>
      </c>
      <c r="G831" s="224"/>
      <c r="H831" s="223"/>
      <c r="I831" s="223"/>
      <c r="J831" s="224"/>
      <c r="K831" s="224"/>
      <c r="L831" s="224"/>
      <c r="M831" s="224"/>
      <c r="N831" s="224"/>
      <c r="O831" s="224"/>
      <c r="P831" s="224"/>
      <c r="Q831" s="224"/>
      <c r="R831" s="224"/>
      <c r="S831" s="224"/>
      <c r="T831" s="224"/>
      <c r="U831" s="224"/>
      <c r="V831" s="224"/>
      <c r="W831" s="224"/>
      <c r="X831" s="224"/>
      <c r="Y831" s="224"/>
      <c r="Z831" s="224"/>
    </row>
    <row r="832" spans="1:26" ht="12.75" customHeight="1" x14ac:dyDescent="0.25">
      <c r="A832" s="224" t="s">
        <v>3056</v>
      </c>
      <c r="B832" s="224" t="s">
        <v>3057</v>
      </c>
      <c r="C832" s="224" t="s">
        <v>89</v>
      </c>
      <c r="D832" s="224">
        <v>293.56</v>
      </c>
      <c r="E832" s="224"/>
      <c r="F832" s="224">
        <v>293.56</v>
      </c>
      <c r="G832" s="224"/>
      <c r="H832" s="223"/>
      <c r="I832" s="223"/>
      <c r="J832" s="224"/>
      <c r="K832" s="224"/>
      <c r="L832" s="224"/>
      <c r="M832" s="224"/>
      <c r="N832" s="224"/>
      <c r="O832" s="224"/>
      <c r="P832" s="224"/>
      <c r="Q832" s="224"/>
      <c r="R832" s="224"/>
      <c r="S832" s="224"/>
      <c r="T832" s="224"/>
      <c r="U832" s="224"/>
      <c r="V832" s="224"/>
      <c r="W832" s="224"/>
      <c r="X832" s="224"/>
      <c r="Y832" s="224"/>
      <c r="Z832" s="224"/>
    </row>
    <row r="833" spans="1:26" ht="12.75" customHeight="1" x14ac:dyDescent="0.25">
      <c r="A833" s="224" t="s">
        <v>3058</v>
      </c>
      <c r="B833" s="224" t="s">
        <v>3059</v>
      </c>
      <c r="C833" s="224" t="s">
        <v>89</v>
      </c>
      <c r="D833" s="224">
        <v>254.67</v>
      </c>
      <c r="E833" s="224"/>
      <c r="F833" s="224">
        <v>254.67</v>
      </c>
      <c r="G833" s="224"/>
      <c r="H833" s="223"/>
      <c r="I833" s="223"/>
      <c r="J833" s="224"/>
      <c r="K833" s="224"/>
      <c r="L833" s="224"/>
      <c r="M833" s="224"/>
      <c r="N833" s="224"/>
      <c r="O833" s="224"/>
      <c r="P833" s="224"/>
      <c r="Q833" s="224"/>
      <c r="R833" s="224"/>
      <c r="S833" s="224"/>
      <c r="T833" s="224"/>
      <c r="U833" s="224"/>
      <c r="V833" s="224"/>
      <c r="W833" s="224"/>
      <c r="X833" s="224"/>
      <c r="Y833" s="224"/>
      <c r="Z833" s="224"/>
    </row>
    <row r="834" spans="1:26" ht="12.75" customHeight="1" x14ac:dyDescent="0.25">
      <c r="A834" s="224" t="s">
        <v>3060</v>
      </c>
      <c r="B834" s="224" t="s">
        <v>3061</v>
      </c>
      <c r="C834" s="224" t="s">
        <v>89</v>
      </c>
      <c r="D834" s="224">
        <v>293.93</v>
      </c>
      <c r="E834" s="224"/>
      <c r="F834" s="224">
        <v>293.93</v>
      </c>
      <c r="G834" s="224"/>
      <c r="H834" s="223"/>
      <c r="I834" s="223"/>
      <c r="J834" s="224"/>
      <c r="K834" s="224"/>
      <c r="L834" s="224"/>
      <c r="M834" s="224"/>
      <c r="N834" s="224"/>
      <c r="O834" s="224"/>
      <c r="P834" s="224"/>
      <c r="Q834" s="224"/>
      <c r="R834" s="224"/>
      <c r="S834" s="224"/>
      <c r="T834" s="224"/>
      <c r="U834" s="224"/>
      <c r="V834" s="224"/>
      <c r="W834" s="224"/>
      <c r="X834" s="224"/>
      <c r="Y834" s="224"/>
      <c r="Z834" s="224"/>
    </row>
    <row r="835" spans="1:26" ht="12.75" customHeight="1" x14ac:dyDescent="0.25">
      <c r="A835" s="224" t="s">
        <v>3062</v>
      </c>
      <c r="B835" s="224" t="s">
        <v>3063</v>
      </c>
      <c r="C835" s="224" t="s">
        <v>89</v>
      </c>
      <c r="D835" s="224">
        <v>257.60000000000002</v>
      </c>
      <c r="E835" s="224"/>
      <c r="F835" s="224">
        <v>257.60000000000002</v>
      </c>
      <c r="G835" s="224"/>
      <c r="H835" s="223"/>
      <c r="I835" s="223"/>
      <c r="J835" s="224"/>
      <c r="K835" s="224"/>
      <c r="L835" s="224"/>
      <c r="M835" s="224"/>
      <c r="N835" s="224"/>
      <c r="O835" s="224"/>
      <c r="P835" s="224"/>
      <c r="Q835" s="224"/>
      <c r="R835" s="224"/>
      <c r="S835" s="224"/>
      <c r="T835" s="224"/>
      <c r="U835" s="224"/>
      <c r="V835" s="224"/>
      <c r="W835" s="224"/>
      <c r="X835" s="224"/>
      <c r="Y835" s="224"/>
      <c r="Z835" s="224"/>
    </row>
    <row r="836" spans="1:26" ht="12.75" customHeight="1" x14ac:dyDescent="0.25">
      <c r="A836" s="224" t="s">
        <v>753</v>
      </c>
      <c r="B836" s="224" t="s">
        <v>754</v>
      </c>
      <c r="C836" s="224"/>
      <c r="D836" s="224"/>
      <c r="E836" s="224"/>
      <c r="F836" s="224"/>
      <c r="G836" s="224"/>
      <c r="H836" s="223"/>
      <c r="I836" s="223"/>
      <c r="J836" s="224"/>
      <c r="K836" s="224"/>
      <c r="L836" s="224"/>
      <c r="M836" s="224"/>
      <c r="N836" s="224"/>
      <c r="O836" s="224"/>
      <c r="P836" s="224"/>
      <c r="Q836" s="224"/>
      <c r="R836" s="224"/>
      <c r="S836" s="224"/>
      <c r="T836" s="224"/>
      <c r="U836" s="224"/>
      <c r="V836" s="224"/>
      <c r="W836" s="224"/>
      <c r="X836" s="224"/>
      <c r="Y836" s="224"/>
      <c r="Z836" s="224"/>
    </row>
    <row r="837" spans="1:26" ht="12.75" customHeight="1" x14ac:dyDescent="0.25">
      <c r="A837" s="224" t="s">
        <v>3064</v>
      </c>
      <c r="B837" s="224" t="s">
        <v>3065</v>
      </c>
      <c r="C837" s="224" t="s">
        <v>89</v>
      </c>
      <c r="D837" s="224">
        <v>96.86</v>
      </c>
      <c r="E837" s="224">
        <v>130.65</v>
      </c>
      <c r="F837" s="224">
        <v>227.51</v>
      </c>
      <c r="G837" s="224"/>
      <c r="H837" s="223"/>
      <c r="I837" s="223"/>
      <c r="J837" s="224"/>
      <c r="K837" s="224"/>
      <c r="L837" s="224"/>
      <c r="M837" s="224"/>
      <c r="N837" s="224"/>
      <c r="O837" s="224"/>
      <c r="P837" s="224"/>
      <c r="Q837" s="224"/>
      <c r="R837" s="224"/>
      <c r="S837" s="224"/>
      <c r="T837" s="224"/>
      <c r="U837" s="224"/>
      <c r="V837" s="224"/>
      <c r="W837" s="224"/>
      <c r="X837" s="224"/>
      <c r="Y837" s="224"/>
      <c r="Z837" s="224"/>
    </row>
    <row r="838" spans="1:26" ht="12.75" customHeight="1" x14ac:dyDescent="0.25">
      <c r="A838" s="224" t="s">
        <v>755</v>
      </c>
      <c r="B838" s="224" t="s">
        <v>756</v>
      </c>
      <c r="C838" s="224"/>
      <c r="D838" s="224"/>
      <c r="E838" s="224"/>
      <c r="F838" s="224"/>
      <c r="G838" s="224"/>
      <c r="H838" s="223"/>
      <c r="I838" s="223"/>
      <c r="J838" s="224"/>
      <c r="K838" s="224"/>
      <c r="L838" s="224"/>
      <c r="M838" s="224"/>
      <c r="N838" s="224"/>
      <c r="O838" s="224"/>
      <c r="P838" s="224"/>
      <c r="Q838" s="224"/>
      <c r="R838" s="224"/>
      <c r="S838" s="224"/>
      <c r="T838" s="224"/>
      <c r="U838" s="224"/>
      <c r="V838" s="224"/>
      <c r="W838" s="224"/>
      <c r="X838" s="224"/>
      <c r="Y838" s="224"/>
      <c r="Z838" s="224"/>
    </row>
    <row r="839" spans="1:26" ht="12.75" customHeight="1" x14ac:dyDescent="0.25">
      <c r="A839" s="224" t="s">
        <v>3066</v>
      </c>
      <c r="B839" s="224" t="s">
        <v>3067</v>
      </c>
      <c r="C839" s="224" t="s">
        <v>89</v>
      </c>
      <c r="D839" s="224"/>
      <c r="E839" s="224">
        <v>45.31</v>
      </c>
      <c r="F839" s="224">
        <v>45.31</v>
      </c>
      <c r="G839" s="224"/>
      <c r="H839" s="223"/>
      <c r="I839" s="223"/>
      <c r="J839" s="224"/>
      <c r="K839" s="224"/>
      <c r="L839" s="224"/>
      <c r="M839" s="224"/>
      <c r="N839" s="224"/>
      <c r="O839" s="224"/>
      <c r="P839" s="224"/>
      <c r="Q839" s="224"/>
      <c r="R839" s="224"/>
      <c r="S839" s="224"/>
      <c r="T839" s="224"/>
      <c r="U839" s="224"/>
      <c r="V839" s="224"/>
      <c r="W839" s="224"/>
      <c r="X839" s="224"/>
      <c r="Y839" s="224"/>
      <c r="Z839" s="224"/>
    </row>
    <row r="840" spans="1:26" ht="12.75" customHeight="1" x14ac:dyDescent="0.25">
      <c r="A840" s="224" t="s">
        <v>3068</v>
      </c>
      <c r="B840" s="224" t="s">
        <v>3069</v>
      </c>
      <c r="C840" s="224" t="s">
        <v>61</v>
      </c>
      <c r="D840" s="224">
        <v>1.96</v>
      </c>
      <c r="E840" s="224">
        <v>6.22</v>
      </c>
      <c r="F840" s="224">
        <v>8.18</v>
      </c>
      <c r="G840" s="224"/>
      <c r="H840" s="223"/>
      <c r="I840" s="223"/>
      <c r="J840" s="224"/>
      <c r="K840" s="224"/>
      <c r="L840" s="224"/>
      <c r="M840" s="224"/>
      <c r="N840" s="224"/>
      <c r="O840" s="224"/>
      <c r="P840" s="224"/>
      <c r="Q840" s="224"/>
      <c r="R840" s="224"/>
      <c r="S840" s="224"/>
      <c r="T840" s="224"/>
      <c r="U840" s="224"/>
      <c r="V840" s="224"/>
      <c r="W840" s="224"/>
      <c r="X840" s="224"/>
      <c r="Y840" s="224"/>
      <c r="Z840" s="224"/>
    </row>
    <row r="841" spans="1:26" ht="12.75" customHeight="1" x14ac:dyDescent="0.25">
      <c r="A841" s="224" t="s">
        <v>3070</v>
      </c>
      <c r="B841" s="224" t="s">
        <v>3071</v>
      </c>
      <c r="C841" s="224" t="s">
        <v>61</v>
      </c>
      <c r="D841" s="224">
        <v>2.12</v>
      </c>
      <c r="E841" s="224">
        <v>6.22</v>
      </c>
      <c r="F841" s="224">
        <v>8.34</v>
      </c>
      <c r="G841" s="224"/>
      <c r="H841" s="223"/>
      <c r="I841" s="223"/>
      <c r="J841" s="224"/>
      <c r="K841" s="224"/>
      <c r="L841" s="224"/>
      <c r="M841" s="224"/>
      <c r="N841" s="224"/>
      <c r="O841" s="224"/>
      <c r="P841" s="224"/>
      <c r="Q841" s="224"/>
      <c r="R841" s="224"/>
      <c r="S841" s="224"/>
      <c r="T841" s="224"/>
      <c r="U841" s="224"/>
      <c r="V841" s="224"/>
      <c r="W841" s="224"/>
      <c r="X841" s="224"/>
      <c r="Y841" s="224"/>
      <c r="Z841" s="224"/>
    </row>
    <row r="842" spans="1:26" ht="12.75" customHeight="1" x14ac:dyDescent="0.25">
      <c r="A842" s="224" t="s">
        <v>3072</v>
      </c>
      <c r="B842" s="224" t="s">
        <v>3073</v>
      </c>
      <c r="C842" s="224" t="s">
        <v>61</v>
      </c>
      <c r="D842" s="224">
        <v>2.59</v>
      </c>
      <c r="E842" s="224">
        <v>6.22</v>
      </c>
      <c r="F842" s="224">
        <v>8.81</v>
      </c>
      <c r="G842" s="224"/>
      <c r="H842" s="223"/>
      <c r="I842" s="223"/>
      <c r="J842" s="224"/>
      <c r="K842" s="224"/>
      <c r="L842" s="224"/>
      <c r="M842" s="224"/>
      <c r="N842" s="224"/>
      <c r="O842" s="224"/>
      <c r="P842" s="224"/>
      <c r="Q842" s="224"/>
      <c r="R842" s="224"/>
      <c r="S842" s="224"/>
      <c r="T842" s="224"/>
      <c r="U842" s="224"/>
      <c r="V842" s="224"/>
      <c r="W842" s="224"/>
      <c r="X842" s="224"/>
      <c r="Y842" s="224"/>
      <c r="Z842" s="224"/>
    </row>
    <row r="843" spans="1:26" ht="12.75" customHeight="1" x14ac:dyDescent="0.25">
      <c r="A843" s="224" t="s">
        <v>3074</v>
      </c>
      <c r="B843" s="224" t="s">
        <v>3075</v>
      </c>
      <c r="C843" s="224" t="s">
        <v>61</v>
      </c>
      <c r="D843" s="224">
        <v>2.74</v>
      </c>
      <c r="E843" s="224">
        <v>6.22</v>
      </c>
      <c r="F843" s="224">
        <v>8.9600000000000009</v>
      </c>
      <c r="G843" s="224"/>
      <c r="H843" s="223"/>
      <c r="I843" s="223"/>
      <c r="J843" s="224"/>
      <c r="K843" s="224"/>
      <c r="L843" s="224"/>
      <c r="M843" s="224"/>
      <c r="N843" s="224"/>
      <c r="O843" s="224"/>
      <c r="P843" s="224"/>
      <c r="Q843" s="224"/>
      <c r="R843" s="224"/>
      <c r="S843" s="224"/>
      <c r="T843" s="224"/>
      <c r="U843" s="224"/>
      <c r="V843" s="224"/>
      <c r="W843" s="224"/>
      <c r="X843" s="224"/>
      <c r="Y843" s="224"/>
      <c r="Z843" s="224"/>
    </row>
    <row r="844" spans="1:26" ht="12.75" customHeight="1" x14ac:dyDescent="0.25">
      <c r="A844" s="224" t="s">
        <v>3076</v>
      </c>
      <c r="B844" s="224" t="s">
        <v>3077</v>
      </c>
      <c r="C844" s="224" t="s">
        <v>61</v>
      </c>
      <c r="D844" s="224">
        <v>3.75</v>
      </c>
      <c r="E844" s="224">
        <v>6.22</v>
      </c>
      <c r="F844" s="224">
        <v>9.9700000000000006</v>
      </c>
      <c r="G844" s="224"/>
      <c r="H844" s="223"/>
      <c r="I844" s="223"/>
      <c r="J844" s="224"/>
      <c r="K844" s="224"/>
      <c r="L844" s="224"/>
      <c r="M844" s="224"/>
      <c r="N844" s="224"/>
      <c r="O844" s="224"/>
      <c r="P844" s="224"/>
      <c r="Q844" s="224"/>
      <c r="R844" s="224"/>
      <c r="S844" s="224"/>
      <c r="T844" s="224"/>
      <c r="U844" s="224"/>
      <c r="V844" s="224"/>
      <c r="W844" s="224"/>
      <c r="X844" s="224"/>
      <c r="Y844" s="224"/>
      <c r="Z844" s="224"/>
    </row>
    <row r="845" spans="1:26" ht="12.75" customHeight="1" x14ac:dyDescent="0.25">
      <c r="A845" s="224" t="s">
        <v>757</v>
      </c>
      <c r="B845" s="224" t="s">
        <v>758</v>
      </c>
      <c r="C845" s="224"/>
      <c r="D845" s="224"/>
      <c r="E845" s="224"/>
      <c r="F845" s="224"/>
      <c r="G845" s="224"/>
      <c r="H845" s="223"/>
      <c r="I845" s="223"/>
      <c r="J845" s="224"/>
      <c r="K845" s="224"/>
      <c r="L845" s="224"/>
      <c r="M845" s="224"/>
      <c r="N845" s="224"/>
      <c r="O845" s="224"/>
      <c r="P845" s="224"/>
      <c r="Q845" s="224"/>
      <c r="R845" s="224"/>
      <c r="S845" s="224"/>
      <c r="T845" s="224"/>
      <c r="U845" s="224"/>
      <c r="V845" s="224"/>
      <c r="W845" s="224"/>
      <c r="X845" s="224"/>
      <c r="Y845" s="224"/>
      <c r="Z845" s="224"/>
    </row>
    <row r="846" spans="1:26" ht="12.75" customHeight="1" x14ac:dyDescent="0.25">
      <c r="A846" s="224" t="s">
        <v>759</v>
      </c>
      <c r="B846" s="224" t="s">
        <v>760</v>
      </c>
      <c r="C846" s="224"/>
      <c r="D846" s="224"/>
      <c r="E846" s="224"/>
      <c r="F846" s="224"/>
      <c r="G846" s="224"/>
      <c r="H846" s="223"/>
      <c r="I846" s="223"/>
      <c r="J846" s="224"/>
      <c r="K846" s="224"/>
      <c r="L846" s="224"/>
      <c r="M846" s="224"/>
      <c r="N846" s="224"/>
      <c r="O846" s="224"/>
      <c r="P846" s="224"/>
      <c r="Q846" s="224"/>
      <c r="R846" s="224"/>
      <c r="S846" s="224"/>
      <c r="T846" s="224"/>
      <c r="U846" s="224"/>
      <c r="V846" s="224"/>
      <c r="W846" s="224"/>
      <c r="X846" s="224"/>
      <c r="Y846" s="224"/>
      <c r="Z846" s="224"/>
    </row>
    <row r="847" spans="1:26" ht="12.75" customHeight="1" x14ac:dyDescent="0.25">
      <c r="A847" s="224" t="s">
        <v>3078</v>
      </c>
      <c r="B847" s="224" t="s">
        <v>3079</v>
      </c>
      <c r="C847" s="224" t="s">
        <v>89</v>
      </c>
      <c r="D847" s="224">
        <v>112.18</v>
      </c>
      <c r="E847" s="224">
        <v>56.64</v>
      </c>
      <c r="F847" s="224">
        <v>168.82</v>
      </c>
      <c r="G847" s="224"/>
      <c r="H847" s="223"/>
      <c r="I847" s="223"/>
      <c r="J847" s="224"/>
      <c r="K847" s="224"/>
      <c r="L847" s="224"/>
      <c r="M847" s="224"/>
      <c r="N847" s="224"/>
      <c r="O847" s="224"/>
      <c r="P847" s="224"/>
      <c r="Q847" s="224"/>
      <c r="R847" s="224"/>
      <c r="S847" s="224"/>
      <c r="T847" s="224"/>
      <c r="U847" s="224"/>
      <c r="V847" s="224"/>
      <c r="W847" s="224"/>
      <c r="X847" s="224"/>
      <c r="Y847" s="224"/>
      <c r="Z847" s="224"/>
    </row>
    <row r="848" spans="1:26" ht="12.75" customHeight="1" x14ac:dyDescent="0.25">
      <c r="A848" s="224" t="s">
        <v>3080</v>
      </c>
      <c r="B848" s="224" t="s">
        <v>3081</v>
      </c>
      <c r="C848" s="224" t="s">
        <v>89</v>
      </c>
      <c r="D848" s="224">
        <v>120.33</v>
      </c>
      <c r="E848" s="224">
        <v>58.9</v>
      </c>
      <c r="F848" s="224">
        <v>179.23</v>
      </c>
      <c r="G848" s="224"/>
      <c r="H848" s="223"/>
      <c r="I848" s="223"/>
      <c r="J848" s="224"/>
      <c r="K848" s="224"/>
      <c r="L848" s="224"/>
      <c r="M848" s="224"/>
      <c r="N848" s="224"/>
      <c r="O848" s="224"/>
      <c r="P848" s="224"/>
      <c r="Q848" s="224"/>
      <c r="R848" s="224"/>
      <c r="S848" s="224"/>
      <c r="T848" s="224"/>
      <c r="U848" s="224"/>
      <c r="V848" s="224"/>
      <c r="W848" s="224"/>
      <c r="X848" s="224"/>
      <c r="Y848" s="224"/>
      <c r="Z848" s="224"/>
    </row>
    <row r="849" spans="1:26" ht="12.75" customHeight="1" x14ac:dyDescent="0.25">
      <c r="A849" s="224" t="s">
        <v>3082</v>
      </c>
      <c r="B849" s="224" t="s">
        <v>3083</v>
      </c>
      <c r="C849" s="224" t="s">
        <v>89</v>
      </c>
      <c r="D849" s="224">
        <v>128.47</v>
      </c>
      <c r="E849" s="224">
        <v>61.16</v>
      </c>
      <c r="F849" s="224">
        <v>189.63</v>
      </c>
      <c r="G849" s="224"/>
      <c r="H849" s="223"/>
      <c r="I849" s="223"/>
      <c r="J849" s="224"/>
      <c r="K849" s="224"/>
      <c r="L849" s="224"/>
      <c r="M849" s="224"/>
      <c r="N849" s="224"/>
      <c r="O849" s="224"/>
      <c r="P849" s="224"/>
      <c r="Q849" s="224"/>
      <c r="R849" s="224"/>
      <c r="S849" s="224"/>
      <c r="T849" s="224"/>
      <c r="U849" s="224"/>
      <c r="V849" s="224"/>
      <c r="W849" s="224"/>
      <c r="X849" s="224"/>
      <c r="Y849" s="224"/>
      <c r="Z849" s="224"/>
    </row>
    <row r="850" spans="1:26" ht="12.75" customHeight="1" x14ac:dyDescent="0.25">
      <c r="A850" s="224" t="s">
        <v>3084</v>
      </c>
      <c r="B850" s="224" t="s">
        <v>3085</v>
      </c>
      <c r="C850" s="224" t="s">
        <v>89</v>
      </c>
      <c r="D850" s="224">
        <v>140.88999999999999</v>
      </c>
      <c r="E850" s="224">
        <v>65.7</v>
      </c>
      <c r="F850" s="224">
        <v>206.59</v>
      </c>
      <c r="G850" s="224"/>
      <c r="H850" s="223"/>
      <c r="I850" s="223"/>
      <c r="J850" s="224"/>
      <c r="K850" s="224"/>
      <c r="L850" s="224"/>
      <c r="M850" s="224"/>
      <c r="N850" s="224"/>
      <c r="O850" s="224"/>
      <c r="P850" s="224"/>
      <c r="Q850" s="224"/>
      <c r="R850" s="224"/>
      <c r="S850" s="224"/>
      <c r="T850" s="224"/>
      <c r="U850" s="224"/>
      <c r="V850" s="224"/>
      <c r="W850" s="224"/>
      <c r="X850" s="224"/>
      <c r="Y850" s="224"/>
      <c r="Z850" s="224"/>
    </row>
    <row r="851" spans="1:26" ht="12.75" customHeight="1" x14ac:dyDescent="0.25">
      <c r="A851" s="224" t="s">
        <v>3086</v>
      </c>
      <c r="B851" s="224" t="s">
        <v>3087</v>
      </c>
      <c r="C851" s="224" t="s">
        <v>89</v>
      </c>
      <c r="D851" s="224">
        <v>77.069999999999993</v>
      </c>
      <c r="E851" s="224">
        <v>43.05</v>
      </c>
      <c r="F851" s="224">
        <v>120.12</v>
      </c>
      <c r="G851" s="224"/>
      <c r="H851" s="223"/>
      <c r="I851" s="223"/>
      <c r="J851" s="224"/>
      <c r="K851" s="224"/>
      <c r="L851" s="224"/>
      <c r="M851" s="224"/>
      <c r="N851" s="224"/>
      <c r="O851" s="224"/>
      <c r="P851" s="224"/>
      <c r="Q851" s="224"/>
      <c r="R851" s="224"/>
      <c r="S851" s="224"/>
      <c r="T851" s="224"/>
      <c r="U851" s="224"/>
      <c r="V851" s="224"/>
      <c r="W851" s="224"/>
      <c r="X851" s="224"/>
      <c r="Y851" s="224"/>
      <c r="Z851" s="224"/>
    </row>
    <row r="852" spans="1:26" ht="12.75" customHeight="1" x14ac:dyDescent="0.25">
      <c r="A852" s="224" t="s">
        <v>3088</v>
      </c>
      <c r="B852" s="224" t="s">
        <v>3089</v>
      </c>
      <c r="C852" s="224" t="s">
        <v>89</v>
      </c>
      <c r="D852" s="224">
        <v>85.21</v>
      </c>
      <c r="E852" s="224">
        <v>45.31</v>
      </c>
      <c r="F852" s="224">
        <v>130.52000000000001</v>
      </c>
      <c r="G852" s="224"/>
      <c r="H852" s="223"/>
      <c r="I852" s="223"/>
      <c r="J852" s="224"/>
      <c r="K852" s="224"/>
      <c r="L852" s="224"/>
      <c r="M852" s="224"/>
      <c r="N852" s="224"/>
      <c r="O852" s="224"/>
      <c r="P852" s="224"/>
      <c r="Q852" s="224"/>
      <c r="R852" s="224"/>
      <c r="S852" s="224"/>
      <c r="T852" s="224"/>
      <c r="U852" s="224"/>
      <c r="V852" s="224"/>
      <c r="W852" s="224"/>
      <c r="X852" s="224"/>
      <c r="Y852" s="224"/>
      <c r="Z852" s="224"/>
    </row>
    <row r="853" spans="1:26" ht="12.75" customHeight="1" x14ac:dyDescent="0.25">
      <c r="A853" s="224" t="s">
        <v>3090</v>
      </c>
      <c r="B853" s="224" t="s">
        <v>3091</v>
      </c>
      <c r="C853" s="224" t="s">
        <v>89</v>
      </c>
      <c r="D853" s="224">
        <v>93.36</v>
      </c>
      <c r="E853" s="224">
        <v>47.57</v>
      </c>
      <c r="F853" s="224">
        <v>140.93</v>
      </c>
      <c r="G853" s="224"/>
      <c r="H853" s="223"/>
      <c r="I853" s="223"/>
      <c r="J853" s="224"/>
      <c r="K853" s="224"/>
      <c r="L853" s="224"/>
      <c r="M853" s="224"/>
      <c r="N853" s="224"/>
      <c r="O853" s="224"/>
      <c r="P853" s="224"/>
      <c r="Q853" s="224"/>
      <c r="R853" s="224"/>
      <c r="S853" s="224"/>
      <c r="T853" s="224"/>
      <c r="U853" s="224"/>
      <c r="V853" s="224"/>
      <c r="W853" s="224"/>
      <c r="X853" s="224"/>
      <c r="Y853" s="224"/>
      <c r="Z853" s="224"/>
    </row>
    <row r="854" spans="1:26" ht="12.75" customHeight="1" x14ac:dyDescent="0.25">
      <c r="A854" s="224" t="s">
        <v>3092</v>
      </c>
      <c r="B854" s="224" t="s">
        <v>3093</v>
      </c>
      <c r="C854" s="224" t="s">
        <v>89</v>
      </c>
      <c r="D854" s="224">
        <v>101.9</v>
      </c>
      <c r="E854" s="224">
        <v>52.11</v>
      </c>
      <c r="F854" s="224">
        <v>154.01</v>
      </c>
      <c r="G854" s="224"/>
      <c r="H854" s="223"/>
      <c r="I854" s="223"/>
      <c r="J854" s="224"/>
      <c r="K854" s="224"/>
      <c r="L854" s="224"/>
      <c r="M854" s="224"/>
      <c r="N854" s="224"/>
      <c r="O854" s="224"/>
      <c r="P854" s="224"/>
      <c r="Q854" s="224"/>
      <c r="R854" s="224"/>
      <c r="S854" s="224"/>
      <c r="T854" s="224"/>
      <c r="U854" s="224"/>
      <c r="V854" s="224"/>
      <c r="W854" s="224"/>
      <c r="X854" s="224"/>
      <c r="Y854" s="224"/>
      <c r="Z854" s="224"/>
    </row>
    <row r="855" spans="1:26" ht="12.75" customHeight="1" x14ac:dyDescent="0.25">
      <c r="A855" s="224" t="s">
        <v>3094</v>
      </c>
      <c r="B855" s="224" t="s">
        <v>3095</v>
      </c>
      <c r="C855" s="224" t="s">
        <v>89</v>
      </c>
      <c r="D855" s="224">
        <v>83.94</v>
      </c>
      <c r="E855" s="224">
        <v>54.37</v>
      </c>
      <c r="F855" s="224">
        <v>138.31</v>
      </c>
      <c r="G855" s="224"/>
      <c r="H855" s="223"/>
      <c r="I855" s="223"/>
      <c r="J855" s="224"/>
      <c r="K855" s="224"/>
      <c r="L855" s="224"/>
      <c r="M855" s="224"/>
      <c r="N855" s="224"/>
      <c r="O855" s="224"/>
      <c r="P855" s="224"/>
      <c r="Q855" s="224"/>
      <c r="R855" s="224"/>
      <c r="S855" s="224"/>
      <c r="T855" s="224"/>
      <c r="U855" s="224"/>
      <c r="V855" s="224"/>
      <c r="W855" s="224"/>
      <c r="X855" s="224"/>
      <c r="Y855" s="224"/>
      <c r="Z855" s="224"/>
    </row>
    <row r="856" spans="1:26" ht="12.75" customHeight="1" x14ac:dyDescent="0.25">
      <c r="A856" s="224" t="s">
        <v>3096</v>
      </c>
      <c r="B856" s="224" t="s">
        <v>3097</v>
      </c>
      <c r="C856" s="224" t="s">
        <v>89</v>
      </c>
      <c r="D856" s="224">
        <v>63.3</v>
      </c>
      <c r="E856" s="224">
        <v>40.78</v>
      </c>
      <c r="F856" s="224">
        <v>104.08</v>
      </c>
      <c r="G856" s="224"/>
      <c r="H856" s="223"/>
      <c r="I856" s="223"/>
      <c r="J856" s="224"/>
      <c r="K856" s="224"/>
      <c r="L856" s="224"/>
      <c r="M856" s="224"/>
      <c r="N856" s="224"/>
      <c r="O856" s="224"/>
      <c r="P856" s="224"/>
      <c r="Q856" s="224"/>
      <c r="R856" s="224"/>
      <c r="S856" s="224"/>
      <c r="T856" s="224"/>
      <c r="U856" s="224"/>
      <c r="V856" s="224"/>
      <c r="W856" s="224"/>
      <c r="X856" s="224"/>
      <c r="Y856" s="224"/>
      <c r="Z856" s="224"/>
    </row>
    <row r="857" spans="1:26" ht="12.75" customHeight="1" x14ac:dyDescent="0.25">
      <c r="A857" s="224" t="s">
        <v>3098</v>
      </c>
      <c r="B857" s="224" t="s">
        <v>3099</v>
      </c>
      <c r="C857" s="224" t="s">
        <v>89</v>
      </c>
      <c r="D857" s="224">
        <v>78.19</v>
      </c>
      <c r="E857" s="224">
        <v>29.46</v>
      </c>
      <c r="F857" s="224">
        <v>107.65</v>
      </c>
      <c r="G857" s="224"/>
      <c r="H857" s="223"/>
      <c r="I857" s="223"/>
      <c r="J857" s="224"/>
      <c r="K857" s="224"/>
      <c r="L857" s="224"/>
      <c r="M857" s="224"/>
      <c r="N857" s="224"/>
      <c r="O857" s="224"/>
      <c r="P857" s="224"/>
      <c r="Q857" s="224"/>
      <c r="R857" s="224"/>
      <c r="S857" s="224"/>
      <c r="T857" s="224"/>
      <c r="U857" s="224"/>
      <c r="V857" s="224"/>
      <c r="W857" s="224"/>
      <c r="X857" s="224"/>
      <c r="Y857" s="224"/>
      <c r="Z857" s="224"/>
    </row>
    <row r="858" spans="1:26" ht="12.75" customHeight="1" x14ac:dyDescent="0.25">
      <c r="A858" s="224" t="s">
        <v>3100</v>
      </c>
      <c r="B858" s="224" t="s">
        <v>3101</v>
      </c>
      <c r="C858" s="224" t="s">
        <v>89</v>
      </c>
      <c r="D858" s="224">
        <v>23.79</v>
      </c>
      <c r="E858" s="224">
        <v>5.77</v>
      </c>
      <c r="F858" s="224">
        <v>29.56</v>
      </c>
      <c r="G858" s="224"/>
      <c r="H858" s="223"/>
      <c r="I858" s="223"/>
      <c r="J858" s="224"/>
      <c r="K858" s="224"/>
      <c r="L858" s="224"/>
      <c r="M858" s="224"/>
      <c r="N858" s="224"/>
      <c r="O858" s="224"/>
      <c r="P858" s="224"/>
      <c r="Q858" s="224"/>
      <c r="R858" s="224"/>
      <c r="S858" s="224"/>
      <c r="T858" s="224"/>
      <c r="U858" s="224"/>
      <c r="V858" s="224"/>
      <c r="W858" s="224"/>
      <c r="X858" s="224"/>
      <c r="Y858" s="224"/>
      <c r="Z858" s="224"/>
    </row>
    <row r="859" spans="1:26" ht="12.75" customHeight="1" x14ac:dyDescent="0.25">
      <c r="A859" s="224" t="s">
        <v>3102</v>
      </c>
      <c r="B859" s="224" t="s">
        <v>3103</v>
      </c>
      <c r="C859" s="224" t="s">
        <v>89</v>
      </c>
      <c r="D859" s="224">
        <v>14.87</v>
      </c>
      <c r="E859" s="224">
        <v>5.77</v>
      </c>
      <c r="F859" s="224">
        <v>20.64</v>
      </c>
      <c r="G859" s="224"/>
      <c r="H859" s="223"/>
      <c r="I859" s="223"/>
      <c r="J859" s="224"/>
      <c r="K859" s="224"/>
      <c r="L859" s="224"/>
      <c r="M859" s="224"/>
      <c r="N859" s="224"/>
      <c r="O859" s="224"/>
      <c r="P859" s="224"/>
      <c r="Q859" s="224"/>
      <c r="R859" s="224"/>
      <c r="S859" s="224"/>
      <c r="T859" s="224"/>
      <c r="U859" s="224"/>
      <c r="V859" s="224"/>
      <c r="W859" s="224"/>
      <c r="X859" s="224"/>
      <c r="Y859" s="224"/>
      <c r="Z859" s="224"/>
    </row>
    <row r="860" spans="1:26" ht="12.75" customHeight="1" x14ac:dyDescent="0.25">
      <c r="A860" s="224" t="s">
        <v>761</v>
      </c>
      <c r="B860" s="224" t="s">
        <v>762</v>
      </c>
      <c r="C860" s="224"/>
      <c r="D860" s="224"/>
      <c r="E860" s="224"/>
      <c r="F860" s="224"/>
      <c r="G860" s="224"/>
      <c r="H860" s="223"/>
      <c r="I860" s="223"/>
      <c r="J860" s="224"/>
      <c r="K860" s="224"/>
      <c r="L860" s="224"/>
      <c r="M860" s="224"/>
      <c r="N860" s="224"/>
      <c r="O860" s="224"/>
      <c r="P860" s="224"/>
      <c r="Q860" s="224"/>
      <c r="R860" s="224"/>
      <c r="S860" s="224"/>
      <c r="T860" s="224"/>
      <c r="U860" s="224"/>
      <c r="V860" s="224"/>
      <c r="W860" s="224"/>
      <c r="X860" s="224"/>
      <c r="Y860" s="224"/>
      <c r="Z860" s="224"/>
    </row>
    <row r="861" spans="1:26" ht="12.75" customHeight="1" x14ac:dyDescent="0.25">
      <c r="A861" s="224" t="s">
        <v>86</v>
      </c>
      <c r="B861" s="224" t="s">
        <v>763</v>
      </c>
      <c r="C861" s="224" t="s">
        <v>658</v>
      </c>
      <c r="D861" s="224">
        <v>28.72</v>
      </c>
      <c r="E861" s="224"/>
      <c r="F861" s="224">
        <v>28.72</v>
      </c>
      <c r="G861" s="224"/>
      <c r="H861" s="223"/>
      <c r="I861" s="223"/>
      <c r="J861" s="224"/>
      <c r="K861" s="224"/>
      <c r="L861" s="224"/>
      <c r="M861" s="224"/>
      <c r="N861" s="224"/>
      <c r="O861" s="224"/>
      <c r="P861" s="224"/>
      <c r="Q861" s="224"/>
      <c r="R861" s="224"/>
      <c r="S861" s="224"/>
      <c r="T861" s="224"/>
      <c r="U861" s="224"/>
      <c r="V861" s="224"/>
      <c r="W861" s="224"/>
      <c r="X861" s="224"/>
      <c r="Y861" s="224"/>
      <c r="Z861" s="224"/>
    </row>
    <row r="862" spans="1:26" ht="12.75" customHeight="1" x14ac:dyDescent="0.25">
      <c r="A862" s="224" t="s">
        <v>3104</v>
      </c>
      <c r="B862" s="224" t="s">
        <v>3105</v>
      </c>
      <c r="C862" s="224" t="s">
        <v>658</v>
      </c>
      <c r="D862" s="224"/>
      <c r="E862" s="224">
        <v>5.82</v>
      </c>
      <c r="F862" s="224">
        <v>5.82</v>
      </c>
      <c r="G862" s="224"/>
      <c r="H862" s="223"/>
      <c r="I862" s="223"/>
      <c r="J862" s="224"/>
      <c r="K862" s="224"/>
      <c r="L862" s="224"/>
      <c r="M862" s="224"/>
      <c r="N862" s="224"/>
      <c r="O862" s="224"/>
      <c r="P862" s="224"/>
      <c r="Q862" s="224"/>
      <c r="R862" s="224"/>
      <c r="S862" s="224"/>
      <c r="T862" s="224"/>
      <c r="U862" s="224"/>
      <c r="V862" s="224"/>
      <c r="W862" s="224"/>
      <c r="X862" s="224"/>
      <c r="Y862" s="224"/>
      <c r="Z862" s="224"/>
    </row>
    <row r="863" spans="1:26" ht="12.75" customHeight="1" x14ac:dyDescent="0.25">
      <c r="A863" s="224" t="s">
        <v>3106</v>
      </c>
      <c r="B863" s="224" t="s">
        <v>3107</v>
      </c>
      <c r="C863" s="224" t="s">
        <v>658</v>
      </c>
      <c r="D863" s="224">
        <v>31.09</v>
      </c>
      <c r="E863" s="224"/>
      <c r="F863" s="224">
        <v>31.09</v>
      </c>
      <c r="G863" s="224"/>
      <c r="H863" s="223"/>
      <c r="I863" s="223"/>
      <c r="J863" s="224"/>
      <c r="K863" s="224"/>
      <c r="L863" s="224"/>
      <c r="M863" s="224"/>
      <c r="N863" s="224"/>
      <c r="O863" s="224"/>
      <c r="P863" s="224"/>
      <c r="Q863" s="224"/>
      <c r="R863" s="224"/>
      <c r="S863" s="224"/>
      <c r="T863" s="224"/>
      <c r="U863" s="224"/>
      <c r="V863" s="224"/>
      <c r="W863" s="224"/>
      <c r="X863" s="224"/>
      <c r="Y863" s="224"/>
      <c r="Z863" s="224"/>
    </row>
    <row r="864" spans="1:26" ht="12.75" customHeight="1" x14ac:dyDescent="0.25">
      <c r="A864" s="224" t="s">
        <v>3108</v>
      </c>
      <c r="B864" s="224" t="s">
        <v>3109</v>
      </c>
      <c r="C864" s="224" t="s">
        <v>658</v>
      </c>
      <c r="D864" s="224">
        <v>31.13</v>
      </c>
      <c r="E864" s="224"/>
      <c r="F864" s="224">
        <v>31.13</v>
      </c>
      <c r="G864" s="224"/>
      <c r="H864" s="223"/>
      <c r="I864" s="223"/>
      <c r="J864" s="224"/>
      <c r="K864" s="224"/>
      <c r="L864" s="224"/>
      <c r="M864" s="224"/>
      <c r="N864" s="224"/>
      <c r="O864" s="224"/>
      <c r="P864" s="224"/>
      <c r="Q864" s="224"/>
      <c r="R864" s="224"/>
      <c r="S864" s="224"/>
      <c r="T864" s="224"/>
      <c r="U864" s="224"/>
      <c r="V864" s="224"/>
      <c r="W864" s="224"/>
      <c r="X864" s="224"/>
      <c r="Y864" s="224"/>
      <c r="Z864" s="224"/>
    </row>
    <row r="865" spans="1:26" ht="12.75" customHeight="1" x14ac:dyDescent="0.25">
      <c r="A865" s="224" t="s">
        <v>3110</v>
      </c>
      <c r="B865" s="224" t="s">
        <v>3111</v>
      </c>
      <c r="C865" s="224" t="s">
        <v>658</v>
      </c>
      <c r="D865" s="224">
        <v>32.840000000000003</v>
      </c>
      <c r="E865" s="224"/>
      <c r="F865" s="224">
        <v>32.840000000000003</v>
      </c>
      <c r="G865" s="224"/>
      <c r="H865" s="223"/>
      <c r="I865" s="223"/>
      <c r="J865" s="224"/>
      <c r="K865" s="224"/>
      <c r="L865" s="224"/>
      <c r="M865" s="224"/>
      <c r="N865" s="224"/>
      <c r="O865" s="224"/>
      <c r="P865" s="224"/>
      <c r="Q865" s="224"/>
      <c r="R865" s="224"/>
      <c r="S865" s="224"/>
      <c r="T865" s="224"/>
      <c r="U865" s="224"/>
      <c r="V865" s="224"/>
      <c r="W865" s="224"/>
      <c r="X865" s="224"/>
      <c r="Y865" s="224"/>
      <c r="Z865" s="224"/>
    </row>
    <row r="866" spans="1:26" ht="12.75" customHeight="1" x14ac:dyDescent="0.25">
      <c r="A866" s="224" t="s">
        <v>357</v>
      </c>
      <c r="B866" s="224" t="s">
        <v>764</v>
      </c>
      <c r="C866" s="224" t="s">
        <v>658</v>
      </c>
      <c r="D866" s="224">
        <v>10.87</v>
      </c>
      <c r="E866" s="224">
        <v>5.82</v>
      </c>
      <c r="F866" s="224">
        <v>16.690000000000001</v>
      </c>
      <c r="G866" s="224"/>
      <c r="H866" s="223"/>
      <c r="I866" s="223"/>
      <c r="J866" s="224"/>
      <c r="K866" s="224"/>
      <c r="L866" s="224"/>
      <c r="M866" s="224"/>
      <c r="N866" s="224"/>
      <c r="O866" s="224"/>
      <c r="P866" s="224"/>
      <c r="Q866" s="224"/>
      <c r="R866" s="224"/>
      <c r="S866" s="224"/>
      <c r="T866" s="224"/>
      <c r="U866" s="224"/>
      <c r="V866" s="224"/>
      <c r="W866" s="224"/>
      <c r="X866" s="224"/>
      <c r="Y866" s="224"/>
      <c r="Z866" s="224"/>
    </row>
    <row r="867" spans="1:26" ht="12.75" customHeight="1" x14ac:dyDescent="0.25">
      <c r="A867" s="224" t="s">
        <v>765</v>
      </c>
      <c r="B867" s="224" t="s">
        <v>766</v>
      </c>
      <c r="C867" s="224"/>
      <c r="D867" s="224"/>
      <c r="E867" s="224"/>
      <c r="F867" s="224"/>
      <c r="G867" s="224"/>
      <c r="H867" s="223"/>
      <c r="I867" s="223"/>
      <c r="J867" s="224"/>
      <c r="K867" s="224"/>
      <c r="L867" s="224"/>
      <c r="M867" s="224"/>
      <c r="N867" s="224"/>
      <c r="O867" s="224"/>
      <c r="P867" s="224"/>
      <c r="Q867" s="224"/>
      <c r="R867" s="224"/>
      <c r="S867" s="224"/>
      <c r="T867" s="224"/>
      <c r="U867" s="224"/>
      <c r="V867" s="224"/>
      <c r="W867" s="224"/>
      <c r="X867" s="224"/>
      <c r="Y867" s="224"/>
      <c r="Z867" s="224"/>
    </row>
    <row r="868" spans="1:26" ht="12.75" customHeight="1" x14ac:dyDescent="0.25">
      <c r="A868" s="224" t="s">
        <v>3112</v>
      </c>
      <c r="B868" s="224" t="s">
        <v>3113</v>
      </c>
      <c r="C868" s="224" t="s">
        <v>579</v>
      </c>
      <c r="D868" s="224">
        <v>2503.34</v>
      </c>
      <c r="E868" s="224">
        <v>871.91</v>
      </c>
      <c r="F868" s="224">
        <v>3375.25</v>
      </c>
      <c r="G868" s="224"/>
      <c r="H868" s="223"/>
      <c r="I868" s="223"/>
      <c r="J868" s="224"/>
      <c r="K868" s="224"/>
      <c r="L868" s="224"/>
      <c r="M868" s="224"/>
      <c r="N868" s="224"/>
      <c r="O868" s="224"/>
      <c r="P868" s="224"/>
      <c r="Q868" s="224"/>
      <c r="R868" s="224"/>
      <c r="S868" s="224"/>
      <c r="T868" s="224"/>
      <c r="U868" s="224"/>
      <c r="V868" s="224"/>
      <c r="W868" s="224"/>
      <c r="X868" s="224"/>
      <c r="Y868" s="224"/>
      <c r="Z868" s="224"/>
    </row>
    <row r="869" spans="1:26" ht="12.75" customHeight="1" x14ac:dyDescent="0.25">
      <c r="A869" s="224" t="s">
        <v>3114</v>
      </c>
      <c r="B869" s="224" t="s">
        <v>3115</v>
      </c>
      <c r="C869" s="224" t="s">
        <v>579</v>
      </c>
      <c r="D869" s="224">
        <v>2421.4499999999998</v>
      </c>
      <c r="E869" s="224">
        <v>961.97</v>
      </c>
      <c r="F869" s="224">
        <v>3383.42</v>
      </c>
      <c r="G869" s="224"/>
      <c r="H869" s="223"/>
      <c r="I869" s="223"/>
      <c r="J869" s="224"/>
      <c r="K869" s="224"/>
      <c r="L869" s="224"/>
      <c r="M869" s="224"/>
      <c r="N869" s="224"/>
      <c r="O869" s="224"/>
      <c r="P869" s="224"/>
      <c r="Q869" s="224"/>
      <c r="R869" s="224"/>
      <c r="S869" s="224"/>
      <c r="T869" s="224"/>
      <c r="U869" s="224"/>
      <c r="V869" s="224"/>
      <c r="W869" s="224"/>
      <c r="X869" s="224"/>
      <c r="Y869" s="224"/>
      <c r="Z869" s="224"/>
    </row>
    <row r="870" spans="1:26" ht="12.75" customHeight="1" x14ac:dyDescent="0.25">
      <c r="A870" s="224" t="s">
        <v>3116</v>
      </c>
      <c r="B870" s="224" t="s">
        <v>3117</v>
      </c>
      <c r="C870" s="224" t="s">
        <v>579</v>
      </c>
      <c r="D870" s="224">
        <v>2233.31</v>
      </c>
      <c r="E870" s="224">
        <v>828.95</v>
      </c>
      <c r="F870" s="224">
        <v>3062.26</v>
      </c>
      <c r="G870" s="224"/>
      <c r="H870" s="223"/>
      <c r="I870" s="223"/>
      <c r="J870" s="224"/>
      <c r="K870" s="224"/>
      <c r="L870" s="224"/>
      <c r="M870" s="224"/>
      <c r="N870" s="224"/>
      <c r="O870" s="224"/>
      <c r="P870" s="224"/>
      <c r="Q870" s="224"/>
      <c r="R870" s="224"/>
      <c r="S870" s="224"/>
      <c r="T870" s="224"/>
      <c r="U870" s="224"/>
      <c r="V870" s="224"/>
      <c r="W870" s="224"/>
      <c r="X870" s="224"/>
      <c r="Y870" s="224"/>
      <c r="Z870" s="224"/>
    </row>
    <row r="871" spans="1:26" ht="12.75" customHeight="1" x14ac:dyDescent="0.25">
      <c r="A871" s="224" t="s">
        <v>3118</v>
      </c>
      <c r="B871" s="224" t="s">
        <v>3119</v>
      </c>
      <c r="C871" s="224" t="s">
        <v>579</v>
      </c>
      <c r="D871" s="224">
        <v>1964.04</v>
      </c>
      <c r="E871" s="224">
        <v>820.57</v>
      </c>
      <c r="F871" s="224">
        <v>2784.61</v>
      </c>
      <c r="G871" s="224"/>
      <c r="H871" s="223"/>
      <c r="I871" s="223"/>
      <c r="J871" s="224"/>
      <c r="K871" s="224"/>
      <c r="L871" s="224"/>
      <c r="M871" s="224"/>
      <c r="N871" s="224"/>
      <c r="O871" s="224"/>
      <c r="P871" s="224"/>
      <c r="Q871" s="224"/>
      <c r="R871" s="224"/>
      <c r="S871" s="224"/>
      <c r="T871" s="224"/>
      <c r="U871" s="224"/>
      <c r="V871" s="224"/>
      <c r="W871" s="224"/>
      <c r="X871" s="224"/>
      <c r="Y871" s="224"/>
      <c r="Z871" s="224"/>
    </row>
    <row r="872" spans="1:26" ht="12.75" customHeight="1" x14ac:dyDescent="0.25">
      <c r="A872" s="224" t="s">
        <v>3120</v>
      </c>
      <c r="B872" s="224" t="s">
        <v>3121</v>
      </c>
      <c r="C872" s="224" t="s">
        <v>579</v>
      </c>
      <c r="D872" s="224">
        <v>2205.64</v>
      </c>
      <c r="E872" s="224">
        <v>879.22</v>
      </c>
      <c r="F872" s="224">
        <v>3084.86</v>
      </c>
      <c r="G872" s="224"/>
      <c r="H872" s="223"/>
      <c r="I872" s="223"/>
      <c r="J872" s="224"/>
      <c r="K872" s="224"/>
      <c r="L872" s="224"/>
      <c r="M872" s="224"/>
      <c r="N872" s="224"/>
      <c r="O872" s="224"/>
      <c r="P872" s="224"/>
      <c r="Q872" s="224"/>
      <c r="R872" s="224"/>
      <c r="S872" s="224"/>
      <c r="T872" s="224"/>
      <c r="U872" s="224"/>
      <c r="V872" s="224"/>
      <c r="W872" s="224"/>
      <c r="X872" s="224"/>
      <c r="Y872" s="224"/>
      <c r="Z872" s="224"/>
    </row>
    <row r="873" spans="1:26" ht="12.75" customHeight="1" x14ac:dyDescent="0.25">
      <c r="A873" s="224" t="s">
        <v>767</v>
      </c>
      <c r="B873" s="224" t="s">
        <v>768</v>
      </c>
      <c r="C873" s="224"/>
      <c r="D873" s="224"/>
      <c r="E873" s="224"/>
      <c r="F873" s="224"/>
      <c r="G873" s="224"/>
      <c r="H873" s="223"/>
      <c r="I873" s="223"/>
      <c r="J873" s="224"/>
      <c r="K873" s="224"/>
      <c r="L873" s="224"/>
      <c r="M873" s="224"/>
      <c r="N873" s="224"/>
      <c r="O873" s="224"/>
      <c r="P873" s="224"/>
      <c r="Q873" s="224"/>
      <c r="R873" s="224"/>
      <c r="S873" s="224"/>
      <c r="T873" s="224"/>
      <c r="U873" s="224"/>
      <c r="V873" s="224"/>
      <c r="W873" s="224"/>
      <c r="X873" s="224"/>
      <c r="Y873" s="224"/>
      <c r="Z873" s="224"/>
    </row>
    <row r="874" spans="1:26" ht="12.75" customHeight="1" x14ac:dyDescent="0.25">
      <c r="A874" s="224" t="s">
        <v>358</v>
      </c>
      <c r="B874" s="224" t="s">
        <v>769</v>
      </c>
      <c r="C874" s="224" t="s">
        <v>579</v>
      </c>
      <c r="D874" s="224">
        <v>3909.5</v>
      </c>
      <c r="E874" s="224">
        <v>1359.3</v>
      </c>
      <c r="F874" s="224">
        <v>5268.8</v>
      </c>
      <c r="G874" s="224"/>
      <c r="H874" s="223"/>
      <c r="I874" s="223"/>
      <c r="J874" s="224"/>
      <c r="K874" s="224"/>
      <c r="L874" s="224"/>
      <c r="M874" s="224"/>
      <c r="N874" s="224"/>
      <c r="O874" s="224"/>
      <c r="P874" s="224"/>
      <c r="Q874" s="224"/>
      <c r="R874" s="224"/>
      <c r="S874" s="224"/>
      <c r="T874" s="224"/>
      <c r="U874" s="224"/>
      <c r="V874" s="224"/>
      <c r="W874" s="224"/>
      <c r="X874" s="224"/>
      <c r="Y874" s="224"/>
      <c r="Z874" s="224"/>
    </row>
    <row r="875" spans="1:26" ht="12.75" customHeight="1" x14ac:dyDescent="0.25">
      <c r="A875" s="224" t="s">
        <v>3122</v>
      </c>
      <c r="B875" s="224" t="s">
        <v>3123</v>
      </c>
      <c r="C875" s="224" t="s">
        <v>90</v>
      </c>
      <c r="D875" s="224">
        <v>0.1</v>
      </c>
      <c r="E875" s="224">
        <v>6.34</v>
      </c>
      <c r="F875" s="224">
        <v>6.44</v>
      </c>
      <c r="G875" s="224"/>
      <c r="H875" s="223"/>
      <c r="I875" s="223"/>
      <c r="J875" s="224"/>
      <c r="K875" s="224"/>
      <c r="L875" s="224"/>
      <c r="M875" s="224"/>
      <c r="N875" s="224"/>
      <c r="O875" s="224"/>
      <c r="P875" s="224"/>
      <c r="Q875" s="224"/>
      <c r="R875" s="224"/>
      <c r="S875" s="224"/>
      <c r="T875" s="224"/>
      <c r="U875" s="224"/>
      <c r="V875" s="224"/>
      <c r="W875" s="224"/>
      <c r="X875" s="224"/>
      <c r="Y875" s="224"/>
      <c r="Z875" s="224"/>
    </row>
    <row r="876" spans="1:26" ht="12.75" customHeight="1" x14ac:dyDescent="0.25">
      <c r="A876" s="224" t="s">
        <v>3124</v>
      </c>
      <c r="B876" s="224" t="s">
        <v>3125</v>
      </c>
      <c r="C876" s="224" t="s">
        <v>90</v>
      </c>
      <c r="D876" s="224">
        <v>0.26</v>
      </c>
      <c r="E876" s="224">
        <v>16.760000000000002</v>
      </c>
      <c r="F876" s="224">
        <v>17.02</v>
      </c>
      <c r="G876" s="224"/>
      <c r="H876" s="223"/>
      <c r="I876" s="223"/>
      <c r="J876" s="224"/>
      <c r="K876" s="224"/>
      <c r="L876" s="224"/>
      <c r="M876" s="224"/>
      <c r="N876" s="224"/>
      <c r="O876" s="224"/>
      <c r="P876" s="224"/>
      <c r="Q876" s="224"/>
      <c r="R876" s="224"/>
      <c r="S876" s="224"/>
      <c r="T876" s="224"/>
      <c r="U876" s="224"/>
      <c r="V876" s="224"/>
      <c r="W876" s="224"/>
      <c r="X876" s="224"/>
      <c r="Y876" s="224"/>
      <c r="Z876" s="224"/>
    </row>
    <row r="877" spans="1:26" ht="12.75" customHeight="1" x14ac:dyDescent="0.25">
      <c r="A877" s="224" t="s">
        <v>770</v>
      </c>
      <c r="B877" s="224" t="s">
        <v>771</v>
      </c>
      <c r="C877" s="224"/>
      <c r="D877" s="224"/>
      <c r="E877" s="224"/>
      <c r="F877" s="224"/>
      <c r="G877" s="224"/>
      <c r="H877" s="223"/>
      <c r="I877" s="223"/>
      <c r="J877" s="224"/>
      <c r="K877" s="224"/>
      <c r="L877" s="224"/>
      <c r="M877" s="224"/>
      <c r="N877" s="224"/>
      <c r="O877" s="224"/>
      <c r="P877" s="224"/>
      <c r="Q877" s="224"/>
      <c r="R877" s="224"/>
      <c r="S877" s="224"/>
      <c r="T877" s="224"/>
      <c r="U877" s="224"/>
      <c r="V877" s="224"/>
      <c r="W877" s="224"/>
      <c r="X877" s="224"/>
      <c r="Y877" s="224"/>
      <c r="Z877" s="224"/>
    </row>
    <row r="878" spans="1:26" ht="15" customHeight="1" x14ac:dyDescent="0.25">
      <c r="A878" s="224" t="s">
        <v>772</v>
      </c>
      <c r="B878" s="224" t="s">
        <v>773</v>
      </c>
      <c r="C878" s="224"/>
    </row>
    <row r="879" spans="1:26" ht="15" customHeight="1" x14ac:dyDescent="0.25">
      <c r="A879" s="224" t="s">
        <v>3126</v>
      </c>
      <c r="B879" s="224" t="s">
        <v>3127</v>
      </c>
      <c r="C879" s="224" t="s">
        <v>89</v>
      </c>
      <c r="D879" s="225">
        <v>46.4</v>
      </c>
      <c r="E879" s="225">
        <v>32.880000000000003</v>
      </c>
      <c r="F879" s="225">
        <v>79.28</v>
      </c>
    </row>
    <row r="880" spans="1:26" ht="15" customHeight="1" x14ac:dyDescent="0.25">
      <c r="A880" s="224" t="s">
        <v>3128</v>
      </c>
      <c r="B880" s="224" t="s">
        <v>3129</v>
      </c>
      <c r="C880" s="224" t="s">
        <v>89</v>
      </c>
      <c r="D880" s="225">
        <v>62.72</v>
      </c>
      <c r="E880" s="225">
        <v>32.880000000000003</v>
      </c>
      <c r="F880" s="225">
        <v>95.6</v>
      </c>
    </row>
    <row r="881" spans="1:6" ht="15" customHeight="1" x14ac:dyDescent="0.25">
      <c r="A881" s="224" t="s">
        <v>3130</v>
      </c>
      <c r="B881" s="224" t="s">
        <v>3131</v>
      </c>
      <c r="C881" s="224" t="s">
        <v>89</v>
      </c>
      <c r="D881" s="225">
        <v>35.36</v>
      </c>
      <c r="E881" s="225">
        <v>32.880000000000003</v>
      </c>
      <c r="F881" s="225">
        <v>68.239999999999995</v>
      </c>
    </row>
    <row r="882" spans="1:6" ht="15" customHeight="1" x14ac:dyDescent="0.25">
      <c r="A882" s="224" t="s">
        <v>3132</v>
      </c>
      <c r="B882" s="224" t="s">
        <v>3133</v>
      </c>
      <c r="C882" s="224" t="s">
        <v>89</v>
      </c>
      <c r="D882" s="225">
        <v>88.29</v>
      </c>
      <c r="E882" s="225">
        <v>49.31</v>
      </c>
      <c r="F882" s="225">
        <v>137.6</v>
      </c>
    </row>
    <row r="883" spans="1:6" ht="15" customHeight="1" x14ac:dyDescent="0.25">
      <c r="A883" s="225" t="s">
        <v>3134</v>
      </c>
      <c r="B883" s="225" t="s">
        <v>3135</v>
      </c>
      <c r="C883" s="225" t="s">
        <v>89</v>
      </c>
      <c r="D883" s="225">
        <v>105.03</v>
      </c>
      <c r="E883" s="225">
        <v>49.31</v>
      </c>
      <c r="F883" s="225">
        <v>154.34</v>
      </c>
    </row>
    <row r="884" spans="1:6" ht="15" customHeight="1" x14ac:dyDescent="0.25">
      <c r="A884" s="225" t="s">
        <v>3136</v>
      </c>
      <c r="B884" s="225" t="s">
        <v>3137</v>
      </c>
      <c r="C884" s="225" t="s">
        <v>90</v>
      </c>
      <c r="D884" s="225">
        <v>1</v>
      </c>
      <c r="E884" s="225">
        <v>14.5</v>
      </c>
      <c r="F884" s="225">
        <v>15.5</v>
      </c>
    </row>
    <row r="885" spans="1:6" ht="15" customHeight="1" x14ac:dyDescent="0.25">
      <c r="A885" s="225" t="s">
        <v>3138</v>
      </c>
      <c r="B885" s="225" t="s">
        <v>3139</v>
      </c>
      <c r="C885" s="225" t="s">
        <v>90</v>
      </c>
      <c r="D885" s="225">
        <v>13.82</v>
      </c>
      <c r="E885" s="225">
        <v>18.13</v>
      </c>
      <c r="F885" s="225">
        <v>31.95</v>
      </c>
    </row>
    <row r="886" spans="1:6" ht="15" customHeight="1" x14ac:dyDescent="0.25">
      <c r="A886" s="225" t="s">
        <v>3140</v>
      </c>
      <c r="B886" s="225" t="s">
        <v>3141</v>
      </c>
      <c r="C886" s="225" t="s">
        <v>90</v>
      </c>
      <c r="D886" s="225">
        <v>21.43</v>
      </c>
      <c r="E886" s="225">
        <v>18.13</v>
      </c>
      <c r="F886" s="225">
        <v>39.56</v>
      </c>
    </row>
    <row r="887" spans="1:6" ht="15" customHeight="1" x14ac:dyDescent="0.25">
      <c r="A887" s="225" t="s">
        <v>774</v>
      </c>
      <c r="B887" s="225" t="s">
        <v>775</v>
      </c>
    </row>
    <row r="888" spans="1:6" ht="15" customHeight="1" x14ac:dyDescent="0.25">
      <c r="A888" s="225" t="s">
        <v>3142</v>
      </c>
      <c r="B888" s="225" t="s">
        <v>3143</v>
      </c>
      <c r="C888" s="225" t="s">
        <v>89</v>
      </c>
      <c r="D888" s="225">
        <v>39.520000000000003</v>
      </c>
      <c r="E888" s="225">
        <v>18.13</v>
      </c>
      <c r="F888" s="225">
        <v>57.65</v>
      </c>
    </row>
    <row r="889" spans="1:6" ht="15" customHeight="1" x14ac:dyDescent="0.25">
      <c r="A889" s="225" t="s">
        <v>3144</v>
      </c>
      <c r="B889" s="225" t="s">
        <v>3145</v>
      </c>
      <c r="C889" s="225" t="s">
        <v>89</v>
      </c>
      <c r="D889" s="225">
        <v>60.33</v>
      </c>
      <c r="E889" s="225">
        <v>18.13</v>
      </c>
      <c r="F889" s="225">
        <v>78.459999999999994</v>
      </c>
    </row>
    <row r="890" spans="1:6" ht="15" customHeight="1" x14ac:dyDescent="0.25">
      <c r="A890" s="225" t="s">
        <v>3146</v>
      </c>
      <c r="B890" s="225" t="s">
        <v>3147</v>
      </c>
      <c r="C890" s="225" t="s">
        <v>89</v>
      </c>
      <c r="D890" s="225">
        <v>150.83000000000001</v>
      </c>
      <c r="E890" s="225">
        <v>18.13</v>
      </c>
      <c r="F890" s="225">
        <v>168.96</v>
      </c>
    </row>
    <row r="891" spans="1:6" ht="15" customHeight="1" x14ac:dyDescent="0.25">
      <c r="A891" s="225" t="s">
        <v>3148</v>
      </c>
      <c r="B891" s="225" t="s">
        <v>3149</v>
      </c>
      <c r="C891" s="225" t="s">
        <v>89</v>
      </c>
      <c r="D891" s="225">
        <v>160.19999999999999</v>
      </c>
      <c r="E891" s="225">
        <v>18.13</v>
      </c>
      <c r="F891" s="225">
        <v>178.33</v>
      </c>
    </row>
    <row r="892" spans="1:6" ht="15" customHeight="1" x14ac:dyDescent="0.25">
      <c r="A892" s="225" t="s">
        <v>3150</v>
      </c>
      <c r="B892" s="225" t="s">
        <v>3151</v>
      </c>
      <c r="C892" s="225" t="s">
        <v>90</v>
      </c>
      <c r="D892" s="225">
        <v>84.15</v>
      </c>
      <c r="E892" s="225">
        <v>9.06</v>
      </c>
      <c r="F892" s="225">
        <v>93.21</v>
      </c>
    </row>
    <row r="893" spans="1:6" ht="15" customHeight="1" x14ac:dyDescent="0.25">
      <c r="A893" s="225" t="s">
        <v>3152</v>
      </c>
      <c r="B893" s="225" t="s">
        <v>3153</v>
      </c>
      <c r="C893" s="225" t="s">
        <v>90</v>
      </c>
      <c r="D893" s="225">
        <v>79.010000000000005</v>
      </c>
      <c r="E893" s="225">
        <v>9.06</v>
      </c>
      <c r="F893" s="225">
        <v>88.07</v>
      </c>
    </row>
    <row r="894" spans="1:6" ht="15" customHeight="1" x14ac:dyDescent="0.25">
      <c r="A894" s="225" t="s">
        <v>3154</v>
      </c>
      <c r="B894" s="225" t="s">
        <v>3155</v>
      </c>
      <c r="C894" s="225" t="s">
        <v>90</v>
      </c>
      <c r="D894" s="225">
        <v>112.82</v>
      </c>
      <c r="E894" s="225">
        <v>9.06</v>
      </c>
      <c r="F894" s="225">
        <v>121.88</v>
      </c>
    </row>
    <row r="895" spans="1:6" ht="15" customHeight="1" x14ac:dyDescent="0.25">
      <c r="A895" s="225" t="s">
        <v>3156</v>
      </c>
      <c r="B895" s="225" t="s">
        <v>3157</v>
      </c>
      <c r="C895" s="225" t="s">
        <v>90</v>
      </c>
      <c r="D895" s="225">
        <v>173.82</v>
      </c>
      <c r="E895" s="225">
        <v>9.06</v>
      </c>
      <c r="F895" s="225">
        <v>182.88</v>
      </c>
    </row>
    <row r="896" spans="1:6" ht="15" customHeight="1" x14ac:dyDescent="0.25">
      <c r="A896" s="225" t="s">
        <v>3158</v>
      </c>
      <c r="B896" s="225" t="s">
        <v>3159</v>
      </c>
      <c r="C896" s="225" t="s">
        <v>90</v>
      </c>
      <c r="D896" s="225">
        <v>56.3</v>
      </c>
      <c r="E896" s="225">
        <v>9.06</v>
      </c>
      <c r="F896" s="225">
        <v>65.36</v>
      </c>
    </row>
    <row r="897" spans="1:6" ht="15" customHeight="1" x14ac:dyDescent="0.25">
      <c r="A897" s="225" t="s">
        <v>3160</v>
      </c>
      <c r="B897" s="225" t="s">
        <v>3161</v>
      </c>
      <c r="C897" s="225" t="s">
        <v>90</v>
      </c>
      <c r="D897" s="225">
        <v>107.07</v>
      </c>
      <c r="E897" s="225">
        <v>9.06</v>
      </c>
      <c r="F897" s="225">
        <v>116.13</v>
      </c>
    </row>
    <row r="898" spans="1:6" ht="15" customHeight="1" x14ac:dyDescent="0.25">
      <c r="A898" s="225" t="s">
        <v>3162</v>
      </c>
      <c r="B898" s="225" t="s">
        <v>3163</v>
      </c>
      <c r="C898" s="225" t="s">
        <v>90</v>
      </c>
      <c r="D898" s="225">
        <v>72.78</v>
      </c>
      <c r="E898" s="225">
        <v>9.06</v>
      </c>
      <c r="F898" s="225">
        <v>81.84</v>
      </c>
    </row>
    <row r="899" spans="1:6" ht="15" customHeight="1" x14ac:dyDescent="0.25">
      <c r="A899" s="225" t="s">
        <v>776</v>
      </c>
      <c r="B899" s="225" t="s">
        <v>777</v>
      </c>
    </row>
    <row r="900" spans="1:6" ht="15" customHeight="1" x14ac:dyDescent="0.25">
      <c r="A900" s="225" t="s">
        <v>3164</v>
      </c>
      <c r="B900" s="225" t="s">
        <v>8270</v>
      </c>
      <c r="C900" s="225" t="s">
        <v>89</v>
      </c>
      <c r="D900" s="225">
        <v>80.75</v>
      </c>
      <c r="E900" s="225">
        <v>29.46</v>
      </c>
      <c r="F900" s="225">
        <v>110.21</v>
      </c>
    </row>
    <row r="901" spans="1:6" ht="15" customHeight="1" x14ac:dyDescent="0.25">
      <c r="A901" s="225" t="s">
        <v>3165</v>
      </c>
      <c r="B901" s="225" t="s">
        <v>8271</v>
      </c>
      <c r="C901" s="225" t="s">
        <v>90</v>
      </c>
      <c r="D901" s="225">
        <v>106.76</v>
      </c>
      <c r="E901" s="225">
        <v>9.9700000000000006</v>
      </c>
      <c r="F901" s="225">
        <v>116.73</v>
      </c>
    </row>
    <row r="902" spans="1:6" ht="15" customHeight="1" x14ac:dyDescent="0.25">
      <c r="A902" s="225" t="s">
        <v>778</v>
      </c>
      <c r="B902" s="225" t="s">
        <v>779</v>
      </c>
    </row>
    <row r="903" spans="1:6" ht="15" customHeight="1" x14ac:dyDescent="0.25">
      <c r="A903" s="225" t="s">
        <v>3166</v>
      </c>
      <c r="B903" s="225" t="s">
        <v>8272</v>
      </c>
      <c r="C903" s="225" t="s">
        <v>89</v>
      </c>
      <c r="D903" s="225">
        <v>94.05</v>
      </c>
      <c r="E903" s="225">
        <v>18.13</v>
      </c>
      <c r="F903" s="225">
        <v>112.18</v>
      </c>
    </row>
    <row r="904" spans="1:6" ht="15" customHeight="1" x14ac:dyDescent="0.25">
      <c r="A904" s="225" t="s">
        <v>3167</v>
      </c>
      <c r="B904" s="225" t="s">
        <v>8273</v>
      </c>
      <c r="C904" s="225" t="s">
        <v>89</v>
      </c>
      <c r="D904" s="225">
        <v>172.57</v>
      </c>
      <c r="E904" s="225">
        <v>18.13</v>
      </c>
      <c r="F904" s="225">
        <v>190.7</v>
      </c>
    </row>
    <row r="905" spans="1:6" ht="15" customHeight="1" x14ac:dyDescent="0.25">
      <c r="A905" s="225" t="s">
        <v>3168</v>
      </c>
      <c r="B905" s="225" t="s">
        <v>8274</v>
      </c>
      <c r="C905" s="225" t="s">
        <v>89</v>
      </c>
      <c r="D905" s="225">
        <v>163.25</v>
      </c>
      <c r="E905" s="225">
        <v>18.13</v>
      </c>
      <c r="F905" s="225">
        <v>181.38</v>
      </c>
    </row>
    <row r="906" spans="1:6" ht="15" customHeight="1" x14ac:dyDescent="0.25">
      <c r="A906" s="225" t="s">
        <v>3169</v>
      </c>
      <c r="B906" s="225" t="s">
        <v>8275</v>
      </c>
      <c r="C906" s="225" t="s">
        <v>89</v>
      </c>
      <c r="D906" s="225">
        <v>93.37</v>
      </c>
      <c r="E906" s="225">
        <v>18.13</v>
      </c>
      <c r="F906" s="225">
        <v>111.5</v>
      </c>
    </row>
    <row r="907" spans="1:6" ht="15" customHeight="1" x14ac:dyDescent="0.25">
      <c r="A907" s="225" t="s">
        <v>3170</v>
      </c>
      <c r="B907" s="225" t="s">
        <v>8276</v>
      </c>
      <c r="C907" s="225" t="s">
        <v>90</v>
      </c>
      <c r="D907" s="225">
        <v>75.14</v>
      </c>
      <c r="E907" s="225">
        <v>9.06</v>
      </c>
      <c r="F907" s="225">
        <v>84.2</v>
      </c>
    </row>
    <row r="908" spans="1:6" ht="15" customHeight="1" x14ac:dyDescent="0.25">
      <c r="A908" s="225" t="s">
        <v>3171</v>
      </c>
      <c r="B908" s="225" t="s">
        <v>8277</v>
      </c>
      <c r="C908" s="225" t="s">
        <v>90</v>
      </c>
      <c r="D908" s="225">
        <v>74.97</v>
      </c>
      <c r="E908" s="225">
        <v>9.06</v>
      </c>
      <c r="F908" s="225">
        <v>84.03</v>
      </c>
    </row>
    <row r="909" spans="1:6" ht="15" customHeight="1" x14ac:dyDescent="0.25">
      <c r="A909" s="225" t="s">
        <v>780</v>
      </c>
      <c r="B909" s="225" t="s">
        <v>781</v>
      </c>
    </row>
    <row r="910" spans="1:6" ht="15" customHeight="1" x14ac:dyDescent="0.25">
      <c r="A910" s="225" t="s">
        <v>3172</v>
      </c>
      <c r="B910" s="225" t="s">
        <v>8278</v>
      </c>
      <c r="C910" s="225" t="s">
        <v>89</v>
      </c>
      <c r="D910" s="225">
        <v>166.47</v>
      </c>
      <c r="E910" s="225">
        <v>45.58</v>
      </c>
      <c r="F910" s="225">
        <v>212.05</v>
      </c>
    </row>
    <row r="911" spans="1:6" ht="15" customHeight="1" x14ac:dyDescent="0.25">
      <c r="A911" s="225" t="s">
        <v>91</v>
      </c>
      <c r="B911" s="225" t="s">
        <v>8279</v>
      </c>
      <c r="C911" s="225" t="s">
        <v>89</v>
      </c>
      <c r="D911" s="225">
        <v>179</v>
      </c>
      <c r="E911" s="225">
        <v>19.72</v>
      </c>
      <c r="F911" s="225">
        <v>198.72</v>
      </c>
    </row>
    <row r="912" spans="1:6" ht="15" customHeight="1" x14ac:dyDescent="0.25">
      <c r="A912" s="225" t="s">
        <v>3173</v>
      </c>
      <c r="B912" s="225" t="s">
        <v>8280</v>
      </c>
      <c r="C912" s="225" t="s">
        <v>89</v>
      </c>
      <c r="D912" s="225">
        <v>122.03</v>
      </c>
      <c r="E912" s="225">
        <v>19.72</v>
      </c>
      <c r="F912" s="225">
        <v>141.75</v>
      </c>
    </row>
    <row r="913" spans="1:6" ht="15" customHeight="1" x14ac:dyDescent="0.25">
      <c r="A913" s="225" t="s">
        <v>3174</v>
      </c>
      <c r="B913" s="225" t="s">
        <v>8281</v>
      </c>
      <c r="C913" s="225" t="s">
        <v>89</v>
      </c>
      <c r="D913" s="225">
        <v>116.9</v>
      </c>
      <c r="E913" s="225">
        <v>18.13</v>
      </c>
      <c r="F913" s="225">
        <v>135.03</v>
      </c>
    </row>
    <row r="914" spans="1:6" ht="15" customHeight="1" x14ac:dyDescent="0.25">
      <c r="A914" s="225" t="s">
        <v>782</v>
      </c>
      <c r="B914" s="225" t="s">
        <v>783</v>
      </c>
    </row>
    <row r="915" spans="1:6" ht="15" customHeight="1" x14ac:dyDescent="0.25">
      <c r="A915" s="225" t="s">
        <v>3175</v>
      </c>
      <c r="B915" s="225" t="s">
        <v>3176</v>
      </c>
      <c r="C915" s="225" t="s">
        <v>89</v>
      </c>
      <c r="D915" s="225">
        <v>69.709999999999994</v>
      </c>
      <c r="E915" s="225">
        <v>18.13</v>
      </c>
      <c r="F915" s="225">
        <v>87.84</v>
      </c>
    </row>
    <row r="916" spans="1:6" ht="15" customHeight="1" x14ac:dyDescent="0.25">
      <c r="A916" s="225" t="s">
        <v>3177</v>
      </c>
      <c r="B916" s="225" t="s">
        <v>3178</v>
      </c>
      <c r="C916" s="225" t="s">
        <v>89</v>
      </c>
      <c r="D916" s="225">
        <v>112.08</v>
      </c>
      <c r="E916" s="225">
        <v>18.13</v>
      </c>
      <c r="F916" s="225">
        <v>130.21</v>
      </c>
    </row>
    <row r="917" spans="1:6" ht="15" customHeight="1" x14ac:dyDescent="0.25">
      <c r="A917" s="225" t="s">
        <v>3179</v>
      </c>
      <c r="B917" s="225" t="s">
        <v>3180</v>
      </c>
      <c r="C917" s="225" t="s">
        <v>90</v>
      </c>
      <c r="D917" s="225">
        <v>166.52</v>
      </c>
      <c r="E917" s="225">
        <v>9.06</v>
      </c>
      <c r="F917" s="225">
        <v>175.58</v>
      </c>
    </row>
    <row r="918" spans="1:6" ht="15" customHeight="1" x14ac:dyDescent="0.25">
      <c r="A918" s="225" t="s">
        <v>784</v>
      </c>
      <c r="B918" s="225" t="s">
        <v>785</v>
      </c>
    </row>
    <row r="919" spans="1:6" ht="15" customHeight="1" x14ac:dyDescent="0.25">
      <c r="A919" s="225" t="s">
        <v>3181</v>
      </c>
      <c r="B919" s="225" t="s">
        <v>3182</v>
      </c>
      <c r="C919" s="225" t="s">
        <v>61</v>
      </c>
      <c r="D919" s="225">
        <v>74.31</v>
      </c>
      <c r="E919" s="225">
        <v>4.53</v>
      </c>
      <c r="F919" s="225">
        <v>78.84</v>
      </c>
    </row>
    <row r="920" spans="1:6" ht="15" customHeight="1" x14ac:dyDescent="0.25">
      <c r="A920" s="225" t="s">
        <v>3183</v>
      </c>
      <c r="B920" s="225" t="s">
        <v>3184</v>
      </c>
      <c r="C920" s="225" t="s">
        <v>61</v>
      </c>
      <c r="D920" s="225">
        <v>74.31</v>
      </c>
      <c r="E920" s="225">
        <v>4.53</v>
      </c>
      <c r="F920" s="225">
        <v>78.84</v>
      </c>
    </row>
    <row r="921" spans="1:6" ht="15" customHeight="1" x14ac:dyDescent="0.25">
      <c r="A921" s="225" t="s">
        <v>786</v>
      </c>
      <c r="B921" s="225" t="s">
        <v>787</v>
      </c>
    </row>
    <row r="922" spans="1:6" ht="15" customHeight="1" x14ac:dyDescent="0.25">
      <c r="A922" s="225" t="s">
        <v>3185</v>
      </c>
      <c r="B922" s="225" t="s">
        <v>3186</v>
      </c>
      <c r="C922" s="225" t="s">
        <v>89</v>
      </c>
      <c r="D922" s="225">
        <v>903.8</v>
      </c>
      <c r="F922" s="225">
        <v>903.8</v>
      </c>
    </row>
    <row r="923" spans="1:6" ht="15" customHeight="1" x14ac:dyDescent="0.25">
      <c r="A923" s="225" t="s">
        <v>788</v>
      </c>
      <c r="B923" s="225" t="s">
        <v>789</v>
      </c>
    </row>
    <row r="924" spans="1:6" ht="15" customHeight="1" x14ac:dyDescent="0.25">
      <c r="A924" s="225" t="s">
        <v>3187</v>
      </c>
      <c r="B924" s="225" t="s">
        <v>3188</v>
      </c>
      <c r="C924" s="225" t="s">
        <v>89</v>
      </c>
      <c r="D924" s="225">
        <v>131.9</v>
      </c>
      <c r="E924" s="225">
        <v>92.44</v>
      </c>
      <c r="F924" s="225">
        <v>224.34</v>
      </c>
    </row>
    <row r="925" spans="1:6" ht="15" customHeight="1" x14ac:dyDescent="0.25">
      <c r="A925" s="225" t="s">
        <v>3189</v>
      </c>
      <c r="B925" s="225" t="s">
        <v>3190</v>
      </c>
      <c r="C925" s="225" t="s">
        <v>89</v>
      </c>
      <c r="D925" s="225">
        <v>173.96</v>
      </c>
      <c r="E925" s="225">
        <v>83.2</v>
      </c>
      <c r="F925" s="225">
        <v>257.16000000000003</v>
      </c>
    </row>
    <row r="926" spans="1:6" ht="15" customHeight="1" x14ac:dyDescent="0.25">
      <c r="A926" s="225" t="s">
        <v>3191</v>
      </c>
      <c r="B926" s="225" t="s">
        <v>3192</v>
      </c>
      <c r="C926" s="225" t="s">
        <v>89</v>
      </c>
      <c r="D926" s="225">
        <v>176.95</v>
      </c>
      <c r="E926" s="225">
        <v>92.44</v>
      </c>
      <c r="F926" s="225">
        <v>269.39</v>
      </c>
    </row>
    <row r="927" spans="1:6" ht="15" customHeight="1" x14ac:dyDescent="0.25">
      <c r="A927" s="225" t="s">
        <v>790</v>
      </c>
      <c r="B927" s="225" t="s">
        <v>791</v>
      </c>
    </row>
    <row r="928" spans="1:6" ht="15" customHeight="1" x14ac:dyDescent="0.25">
      <c r="A928" s="225" t="s">
        <v>93</v>
      </c>
      <c r="B928" s="225" t="s">
        <v>792</v>
      </c>
      <c r="C928" s="225" t="s">
        <v>90</v>
      </c>
      <c r="D928" s="225">
        <v>57.25</v>
      </c>
      <c r="E928" s="225">
        <v>55.26</v>
      </c>
      <c r="F928" s="225">
        <v>112.51</v>
      </c>
    </row>
    <row r="929" spans="1:6" ht="15" customHeight="1" x14ac:dyDescent="0.25">
      <c r="A929" s="225" t="s">
        <v>94</v>
      </c>
      <c r="B929" s="225" t="s">
        <v>793</v>
      </c>
      <c r="C929" s="225" t="s">
        <v>90</v>
      </c>
      <c r="D929" s="225">
        <v>88.55</v>
      </c>
      <c r="E929" s="225">
        <v>65.31</v>
      </c>
      <c r="F929" s="225">
        <v>153.86000000000001</v>
      </c>
    </row>
    <row r="930" spans="1:6" ht="15" customHeight="1" x14ac:dyDescent="0.25">
      <c r="A930" s="225" t="s">
        <v>95</v>
      </c>
      <c r="B930" s="225" t="s">
        <v>794</v>
      </c>
      <c r="C930" s="225" t="s">
        <v>90</v>
      </c>
      <c r="D930" s="225">
        <v>165.94</v>
      </c>
      <c r="E930" s="225">
        <v>70.34</v>
      </c>
      <c r="F930" s="225">
        <v>236.28</v>
      </c>
    </row>
    <row r="931" spans="1:6" ht="15" customHeight="1" x14ac:dyDescent="0.25">
      <c r="A931" s="225" t="s">
        <v>3193</v>
      </c>
      <c r="B931" s="225" t="s">
        <v>3194</v>
      </c>
      <c r="C931" s="225" t="s">
        <v>90</v>
      </c>
      <c r="D931" s="225">
        <v>44.39</v>
      </c>
      <c r="E931" s="225">
        <v>55.26</v>
      </c>
      <c r="F931" s="225">
        <v>99.65</v>
      </c>
    </row>
    <row r="932" spans="1:6" ht="15" customHeight="1" x14ac:dyDescent="0.25">
      <c r="A932" s="225" t="s">
        <v>3195</v>
      </c>
      <c r="B932" s="225" t="s">
        <v>3196</v>
      </c>
      <c r="C932" s="225" t="s">
        <v>90</v>
      </c>
      <c r="D932" s="225">
        <v>67.91</v>
      </c>
      <c r="E932" s="225">
        <v>65.31</v>
      </c>
      <c r="F932" s="225">
        <v>133.22</v>
      </c>
    </row>
    <row r="933" spans="1:6" ht="15" customHeight="1" x14ac:dyDescent="0.25">
      <c r="A933" s="225" t="s">
        <v>3197</v>
      </c>
      <c r="B933" s="225" t="s">
        <v>3198</v>
      </c>
      <c r="C933" s="225" t="s">
        <v>90</v>
      </c>
      <c r="D933" s="225">
        <v>105.91</v>
      </c>
      <c r="E933" s="225">
        <v>47.73</v>
      </c>
      <c r="F933" s="225">
        <v>153.63999999999999</v>
      </c>
    </row>
    <row r="934" spans="1:6" ht="15" customHeight="1" x14ac:dyDescent="0.25">
      <c r="A934" s="225" t="s">
        <v>3199</v>
      </c>
      <c r="B934" s="225" t="s">
        <v>3200</v>
      </c>
      <c r="C934" s="225" t="s">
        <v>61</v>
      </c>
      <c r="D934" s="225">
        <v>15.58</v>
      </c>
      <c r="E934" s="225">
        <v>1.43</v>
      </c>
      <c r="F934" s="225">
        <v>17.010000000000002</v>
      </c>
    </row>
    <row r="935" spans="1:6" ht="15" customHeight="1" x14ac:dyDescent="0.25">
      <c r="A935" s="225" t="s">
        <v>3201</v>
      </c>
      <c r="B935" s="225" t="s">
        <v>3202</v>
      </c>
      <c r="C935" s="225" t="s">
        <v>61</v>
      </c>
      <c r="D935" s="225">
        <v>18.37</v>
      </c>
      <c r="E935" s="225">
        <v>2.04</v>
      </c>
      <c r="F935" s="225">
        <v>20.41</v>
      </c>
    </row>
    <row r="936" spans="1:6" ht="15" customHeight="1" x14ac:dyDescent="0.25">
      <c r="A936" s="225" t="s">
        <v>3203</v>
      </c>
      <c r="B936" s="225" t="s">
        <v>3204</v>
      </c>
      <c r="C936" s="225" t="s">
        <v>61</v>
      </c>
      <c r="D936" s="225">
        <v>20.23</v>
      </c>
      <c r="E936" s="225">
        <v>2.86</v>
      </c>
      <c r="F936" s="225">
        <v>23.09</v>
      </c>
    </row>
    <row r="937" spans="1:6" ht="15" customHeight="1" x14ac:dyDescent="0.25">
      <c r="A937" s="225" t="s">
        <v>795</v>
      </c>
      <c r="B937" s="225" t="s">
        <v>796</v>
      </c>
    </row>
    <row r="938" spans="1:6" ht="15" customHeight="1" x14ac:dyDescent="0.25">
      <c r="A938" s="225" t="s">
        <v>3205</v>
      </c>
      <c r="B938" s="225" t="s">
        <v>3206</v>
      </c>
      <c r="C938" s="225" t="s">
        <v>90</v>
      </c>
      <c r="D938" s="225">
        <v>2.57</v>
      </c>
      <c r="E938" s="225">
        <v>18.13</v>
      </c>
      <c r="F938" s="225">
        <v>20.7</v>
      </c>
    </row>
    <row r="939" spans="1:6" ht="15" customHeight="1" x14ac:dyDescent="0.25">
      <c r="A939" s="225" t="s">
        <v>3207</v>
      </c>
      <c r="B939" s="225" t="s">
        <v>3208</v>
      </c>
      <c r="C939" s="225" t="s">
        <v>89</v>
      </c>
      <c r="E939" s="225">
        <v>49.31</v>
      </c>
      <c r="F939" s="225">
        <v>49.31</v>
      </c>
    </row>
    <row r="940" spans="1:6" ht="15" customHeight="1" x14ac:dyDescent="0.25">
      <c r="A940" s="225" t="s">
        <v>3209</v>
      </c>
      <c r="B940" s="225" t="s">
        <v>3210</v>
      </c>
      <c r="C940" s="225" t="s">
        <v>89</v>
      </c>
      <c r="E940" s="225">
        <v>49.31</v>
      </c>
      <c r="F940" s="225">
        <v>49.31</v>
      </c>
    </row>
    <row r="941" spans="1:6" ht="15" customHeight="1" x14ac:dyDescent="0.25">
      <c r="A941" s="225" t="s">
        <v>3211</v>
      </c>
      <c r="B941" s="225" t="s">
        <v>3212</v>
      </c>
      <c r="C941" s="225" t="s">
        <v>89</v>
      </c>
      <c r="E941" s="225">
        <v>22.66</v>
      </c>
      <c r="F941" s="225">
        <v>22.66</v>
      </c>
    </row>
    <row r="942" spans="1:6" ht="15" customHeight="1" x14ac:dyDescent="0.25">
      <c r="A942" s="225" t="s">
        <v>3213</v>
      </c>
      <c r="B942" s="225" t="s">
        <v>3214</v>
      </c>
      <c r="C942" s="225" t="s">
        <v>89</v>
      </c>
      <c r="E942" s="225">
        <v>32.880000000000003</v>
      </c>
      <c r="F942" s="225">
        <v>32.880000000000003</v>
      </c>
    </row>
    <row r="943" spans="1:6" ht="15" customHeight="1" x14ac:dyDescent="0.25">
      <c r="A943" s="225" t="s">
        <v>3215</v>
      </c>
      <c r="B943" s="225" t="s">
        <v>3216</v>
      </c>
      <c r="C943" s="225" t="s">
        <v>89</v>
      </c>
      <c r="D943" s="225">
        <v>3.11</v>
      </c>
      <c r="E943" s="225">
        <v>18.13</v>
      </c>
      <c r="F943" s="225">
        <v>21.24</v>
      </c>
    </row>
    <row r="944" spans="1:6" ht="15" customHeight="1" x14ac:dyDescent="0.25">
      <c r="A944" s="225" t="s">
        <v>3217</v>
      </c>
      <c r="B944" s="225" t="s">
        <v>3218</v>
      </c>
      <c r="C944" s="225" t="s">
        <v>89</v>
      </c>
      <c r="D944" s="225">
        <v>9.33</v>
      </c>
      <c r="E944" s="225">
        <v>18.13</v>
      </c>
      <c r="F944" s="225">
        <v>27.46</v>
      </c>
    </row>
    <row r="945" spans="1:6" ht="15" customHeight="1" x14ac:dyDescent="0.25">
      <c r="A945" s="225" t="s">
        <v>797</v>
      </c>
      <c r="B945" s="225" t="s">
        <v>798</v>
      </c>
    </row>
    <row r="946" spans="1:6" ht="15" customHeight="1" x14ac:dyDescent="0.25">
      <c r="A946" s="225" t="s">
        <v>799</v>
      </c>
      <c r="B946" s="225" t="s">
        <v>800</v>
      </c>
    </row>
    <row r="947" spans="1:6" ht="15" customHeight="1" x14ac:dyDescent="0.25">
      <c r="A947" s="225" t="s">
        <v>3219</v>
      </c>
      <c r="B947" s="225" t="s">
        <v>3220</v>
      </c>
      <c r="C947" s="225" t="s">
        <v>579</v>
      </c>
      <c r="D947" s="225">
        <v>1111.77</v>
      </c>
      <c r="E947" s="225">
        <v>322.95999999999998</v>
      </c>
      <c r="F947" s="225">
        <v>1434.73</v>
      </c>
    </row>
    <row r="948" spans="1:6" ht="15" customHeight="1" x14ac:dyDescent="0.25">
      <c r="A948" s="225" t="s">
        <v>101</v>
      </c>
      <c r="B948" s="225" t="s">
        <v>801</v>
      </c>
      <c r="C948" s="225" t="s">
        <v>579</v>
      </c>
      <c r="D948" s="225">
        <v>484.93</v>
      </c>
      <c r="E948" s="225">
        <v>322.95999999999998</v>
      </c>
      <c r="F948" s="225">
        <v>807.89</v>
      </c>
    </row>
    <row r="949" spans="1:6" ht="15" customHeight="1" x14ac:dyDescent="0.25">
      <c r="A949" s="225" t="s">
        <v>66</v>
      </c>
      <c r="B949" s="225" t="s">
        <v>802</v>
      </c>
      <c r="C949" s="225" t="s">
        <v>579</v>
      </c>
      <c r="D949" s="225">
        <v>432.76</v>
      </c>
      <c r="E949" s="225">
        <v>322.95999999999998</v>
      </c>
      <c r="F949" s="225">
        <v>755.72</v>
      </c>
    </row>
    <row r="950" spans="1:6" ht="15" customHeight="1" x14ac:dyDescent="0.25">
      <c r="A950" s="225" t="s">
        <v>3221</v>
      </c>
      <c r="B950" s="225" t="s">
        <v>3222</v>
      </c>
      <c r="C950" s="225" t="s">
        <v>89</v>
      </c>
      <c r="D950" s="225">
        <v>4.1100000000000003</v>
      </c>
      <c r="E950" s="225">
        <v>25.14</v>
      </c>
      <c r="F950" s="225">
        <v>29.25</v>
      </c>
    </row>
    <row r="951" spans="1:6" ht="15" customHeight="1" x14ac:dyDescent="0.25">
      <c r="A951" s="225" t="s">
        <v>3223</v>
      </c>
      <c r="B951" s="225" t="s">
        <v>3224</v>
      </c>
      <c r="C951" s="225" t="s">
        <v>89</v>
      </c>
      <c r="D951" s="225">
        <v>9.14</v>
      </c>
      <c r="E951" s="225">
        <v>24.7</v>
      </c>
      <c r="F951" s="225">
        <v>33.840000000000003</v>
      </c>
    </row>
    <row r="952" spans="1:6" ht="15" customHeight="1" x14ac:dyDescent="0.25">
      <c r="A952" s="225" t="s">
        <v>3225</v>
      </c>
      <c r="B952" s="225" t="s">
        <v>3226</v>
      </c>
      <c r="C952" s="225" t="s">
        <v>579</v>
      </c>
      <c r="D952" s="225">
        <v>1205.75</v>
      </c>
      <c r="E952" s="225">
        <v>322.95999999999998</v>
      </c>
      <c r="F952" s="225">
        <v>1528.71</v>
      </c>
    </row>
    <row r="953" spans="1:6" ht="15" customHeight="1" x14ac:dyDescent="0.25">
      <c r="A953" s="225" t="s">
        <v>803</v>
      </c>
      <c r="B953" s="225" t="s">
        <v>804</v>
      </c>
    </row>
    <row r="954" spans="1:6" ht="15" customHeight="1" x14ac:dyDescent="0.25">
      <c r="A954" s="225" t="s">
        <v>106</v>
      </c>
      <c r="B954" s="225" t="s">
        <v>805</v>
      </c>
      <c r="C954" s="225" t="s">
        <v>89</v>
      </c>
      <c r="D954" s="225">
        <v>2.42</v>
      </c>
      <c r="E954" s="225">
        <v>4.79</v>
      </c>
      <c r="F954" s="225">
        <v>7.21</v>
      </c>
    </row>
    <row r="955" spans="1:6" ht="15" customHeight="1" x14ac:dyDescent="0.25">
      <c r="A955" s="225" t="s">
        <v>3227</v>
      </c>
      <c r="B955" s="225" t="s">
        <v>3228</v>
      </c>
      <c r="C955" s="225" t="s">
        <v>89</v>
      </c>
      <c r="D955" s="225">
        <v>1.55</v>
      </c>
      <c r="E955" s="225">
        <v>4.79</v>
      </c>
      <c r="F955" s="225">
        <v>6.34</v>
      </c>
    </row>
    <row r="956" spans="1:6" ht="15" customHeight="1" x14ac:dyDescent="0.25">
      <c r="A956" s="225" t="s">
        <v>3229</v>
      </c>
      <c r="B956" s="225" t="s">
        <v>3230</v>
      </c>
      <c r="C956" s="225" t="s">
        <v>89</v>
      </c>
      <c r="D956" s="225">
        <v>7.38</v>
      </c>
      <c r="E956" s="225">
        <v>4.79</v>
      </c>
      <c r="F956" s="225">
        <v>12.17</v>
      </c>
    </row>
    <row r="957" spans="1:6" ht="15" customHeight="1" x14ac:dyDescent="0.25">
      <c r="A957" s="225" t="s">
        <v>3231</v>
      </c>
      <c r="B957" s="225" t="s">
        <v>3232</v>
      </c>
      <c r="C957" s="225" t="s">
        <v>89</v>
      </c>
      <c r="D957" s="225">
        <v>2.48</v>
      </c>
      <c r="E957" s="225">
        <v>6.99</v>
      </c>
      <c r="F957" s="225">
        <v>9.4700000000000006</v>
      </c>
    </row>
    <row r="958" spans="1:6" ht="15" customHeight="1" x14ac:dyDescent="0.25">
      <c r="A958" s="225" t="s">
        <v>3233</v>
      </c>
      <c r="B958" s="225" t="s">
        <v>3234</v>
      </c>
      <c r="C958" s="225" t="s">
        <v>89</v>
      </c>
      <c r="D958" s="225">
        <v>4.3099999999999996</v>
      </c>
      <c r="E958" s="225">
        <v>7.41</v>
      </c>
      <c r="F958" s="225">
        <v>11.72</v>
      </c>
    </row>
    <row r="959" spans="1:6" ht="15" customHeight="1" x14ac:dyDescent="0.25">
      <c r="A959" s="225" t="s">
        <v>107</v>
      </c>
      <c r="B959" s="225" t="s">
        <v>806</v>
      </c>
      <c r="C959" s="225" t="s">
        <v>89</v>
      </c>
      <c r="D959" s="225">
        <v>10.08</v>
      </c>
      <c r="E959" s="225">
        <v>13.15</v>
      </c>
      <c r="F959" s="225">
        <v>23.23</v>
      </c>
    </row>
    <row r="960" spans="1:6" ht="15" customHeight="1" x14ac:dyDescent="0.25">
      <c r="A960" s="225" t="s">
        <v>108</v>
      </c>
      <c r="B960" s="225" t="s">
        <v>807</v>
      </c>
      <c r="C960" s="225" t="s">
        <v>89</v>
      </c>
      <c r="D960" s="225">
        <v>10.08</v>
      </c>
      <c r="E960" s="225">
        <v>18.13</v>
      </c>
      <c r="F960" s="225">
        <v>28.21</v>
      </c>
    </row>
    <row r="961" spans="1:6" ht="15" customHeight="1" x14ac:dyDescent="0.25">
      <c r="A961" s="225" t="s">
        <v>3235</v>
      </c>
      <c r="B961" s="225" t="s">
        <v>3236</v>
      </c>
      <c r="C961" s="225" t="s">
        <v>89</v>
      </c>
      <c r="D961" s="225">
        <v>50.15</v>
      </c>
      <c r="E961" s="225">
        <v>11.33</v>
      </c>
      <c r="F961" s="225">
        <v>61.48</v>
      </c>
    </row>
    <row r="962" spans="1:6" ht="15" customHeight="1" x14ac:dyDescent="0.25">
      <c r="A962" s="225" t="s">
        <v>3237</v>
      </c>
      <c r="B962" s="225" t="s">
        <v>3238</v>
      </c>
      <c r="C962" s="225" t="s">
        <v>89</v>
      </c>
      <c r="D962" s="225">
        <v>2.0099999999999998</v>
      </c>
      <c r="E962" s="225">
        <v>11.33</v>
      </c>
      <c r="F962" s="225">
        <v>13.34</v>
      </c>
    </row>
    <row r="963" spans="1:6" ht="15" customHeight="1" x14ac:dyDescent="0.25">
      <c r="A963" s="225" t="s">
        <v>3239</v>
      </c>
      <c r="B963" s="225" t="s">
        <v>3240</v>
      </c>
      <c r="C963" s="225" t="s">
        <v>89</v>
      </c>
      <c r="D963" s="225">
        <v>9.9700000000000006</v>
      </c>
      <c r="E963" s="225">
        <v>29.46</v>
      </c>
      <c r="F963" s="225">
        <v>39.43</v>
      </c>
    </row>
    <row r="964" spans="1:6" ht="15" customHeight="1" x14ac:dyDescent="0.25">
      <c r="A964" s="225" t="s">
        <v>808</v>
      </c>
      <c r="B964" s="225" t="s">
        <v>809</v>
      </c>
    </row>
    <row r="965" spans="1:6" ht="15" customHeight="1" x14ac:dyDescent="0.25">
      <c r="A965" s="225" t="s">
        <v>3241</v>
      </c>
      <c r="B965" s="225" t="s">
        <v>3242</v>
      </c>
      <c r="C965" s="225" t="s">
        <v>89</v>
      </c>
      <c r="D965" s="225">
        <v>9.6999999999999993</v>
      </c>
      <c r="E965" s="225">
        <v>24.92</v>
      </c>
      <c r="F965" s="225">
        <v>34.619999999999997</v>
      </c>
    </row>
    <row r="966" spans="1:6" ht="15" customHeight="1" x14ac:dyDescent="0.25">
      <c r="A966" s="225" t="s">
        <v>3243</v>
      </c>
      <c r="B966" s="225" t="s">
        <v>3244</v>
      </c>
      <c r="C966" s="225" t="s">
        <v>89</v>
      </c>
      <c r="D966" s="225">
        <v>10.35</v>
      </c>
      <c r="E966" s="225">
        <v>29.46</v>
      </c>
      <c r="F966" s="225">
        <v>39.81</v>
      </c>
    </row>
    <row r="967" spans="1:6" ht="15" customHeight="1" x14ac:dyDescent="0.25">
      <c r="A967" s="225" t="s">
        <v>3245</v>
      </c>
      <c r="B967" s="225" t="s">
        <v>3246</v>
      </c>
      <c r="C967" s="225" t="s">
        <v>89</v>
      </c>
      <c r="D967" s="225">
        <v>30.17</v>
      </c>
      <c r="E967" s="225">
        <v>29.46</v>
      </c>
      <c r="F967" s="225">
        <v>59.63</v>
      </c>
    </row>
    <row r="968" spans="1:6" ht="15" customHeight="1" x14ac:dyDescent="0.25">
      <c r="A968" s="225" t="s">
        <v>3247</v>
      </c>
      <c r="B968" s="225" t="s">
        <v>3248</v>
      </c>
      <c r="C968" s="225" t="s">
        <v>89</v>
      </c>
      <c r="D968" s="225">
        <v>9.6999999999999993</v>
      </c>
      <c r="E968" s="225">
        <v>18.13</v>
      </c>
      <c r="F968" s="225">
        <v>27.83</v>
      </c>
    </row>
    <row r="969" spans="1:6" ht="15" customHeight="1" x14ac:dyDescent="0.25">
      <c r="A969" s="225" t="s">
        <v>3249</v>
      </c>
      <c r="B969" s="225" t="s">
        <v>3250</v>
      </c>
      <c r="C969" s="225" t="s">
        <v>89</v>
      </c>
      <c r="D969" s="225">
        <v>9.6999999999999993</v>
      </c>
      <c r="E969" s="225">
        <v>31.72</v>
      </c>
      <c r="F969" s="225">
        <v>41.42</v>
      </c>
    </row>
    <row r="970" spans="1:6" ht="15" customHeight="1" x14ac:dyDescent="0.25">
      <c r="A970" s="225" t="s">
        <v>3251</v>
      </c>
      <c r="B970" s="225" t="s">
        <v>3252</v>
      </c>
      <c r="C970" s="225" t="s">
        <v>90</v>
      </c>
      <c r="D970" s="225">
        <v>6.97</v>
      </c>
      <c r="E970" s="225">
        <v>51.3</v>
      </c>
      <c r="F970" s="225">
        <v>58.27</v>
      </c>
    </row>
    <row r="971" spans="1:6" ht="15" customHeight="1" x14ac:dyDescent="0.25">
      <c r="A971" s="225" t="s">
        <v>3253</v>
      </c>
      <c r="B971" s="225" t="s">
        <v>3254</v>
      </c>
      <c r="C971" s="225" t="s">
        <v>90</v>
      </c>
      <c r="D971" s="225">
        <v>1.19</v>
      </c>
      <c r="E971" s="225">
        <v>23.89</v>
      </c>
      <c r="F971" s="225">
        <v>25.08</v>
      </c>
    </row>
    <row r="972" spans="1:6" ht="15" customHeight="1" x14ac:dyDescent="0.25">
      <c r="A972" s="225" t="s">
        <v>3255</v>
      </c>
      <c r="B972" s="225" t="s">
        <v>3256</v>
      </c>
      <c r="C972" s="225" t="s">
        <v>90</v>
      </c>
      <c r="D972" s="225">
        <v>1.37</v>
      </c>
      <c r="E972" s="225">
        <v>23.89</v>
      </c>
      <c r="F972" s="225">
        <v>25.26</v>
      </c>
    </row>
    <row r="973" spans="1:6" ht="15" customHeight="1" x14ac:dyDescent="0.25">
      <c r="A973" s="225" t="s">
        <v>3257</v>
      </c>
      <c r="B973" s="225" t="s">
        <v>3258</v>
      </c>
      <c r="C973" s="225" t="s">
        <v>90</v>
      </c>
      <c r="D973" s="225">
        <v>1.63</v>
      </c>
      <c r="E973" s="225">
        <v>23.89</v>
      </c>
      <c r="F973" s="225">
        <v>25.52</v>
      </c>
    </row>
    <row r="974" spans="1:6" ht="15" customHeight="1" x14ac:dyDescent="0.25">
      <c r="A974" s="225" t="s">
        <v>3259</v>
      </c>
      <c r="B974" s="225" t="s">
        <v>3260</v>
      </c>
      <c r="C974" s="225" t="s">
        <v>90</v>
      </c>
      <c r="D974" s="225">
        <v>2.12</v>
      </c>
      <c r="E974" s="225">
        <v>23.89</v>
      </c>
      <c r="F974" s="225">
        <v>26.01</v>
      </c>
    </row>
    <row r="975" spans="1:6" ht="15" customHeight="1" x14ac:dyDescent="0.25">
      <c r="A975" s="225" t="s">
        <v>810</v>
      </c>
      <c r="B975" s="225" t="s">
        <v>811</v>
      </c>
    </row>
    <row r="976" spans="1:6" ht="15" customHeight="1" x14ac:dyDescent="0.25">
      <c r="A976" s="225" t="s">
        <v>3261</v>
      </c>
      <c r="B976" s="225" t="s">
        <v>3262</v>
      </c>
      <c r="C976" s="225" t="s">
        <v>89</v>
      </c>
      <c r="D976" s="225">
        <v>5.0999999999999996</v>
      </c>
      <c r="E976" s="225">
        <v>15.06</v>
      </c>
      <c r="F976" s="225">
        <v>20.16</v>
      </c>
    </row>
    <row r="977" spans="1:6" ht="15" customHeight="1" x14ac:dyDescent="0.25">
      <c r="A977" s="225" t="s">
        <v>3263</v>
      </c>
      <c r="B977" s="225" t="s">
        <v>3264</v>
      </c>
      <c r="C977" s="225" t="s">
        <v>89</v>
      </c>
      <c r="D977" s="225">
        <v>7.14</v>
      </c>
      <c r="E977" s="225">
        <v>15.06</v>
      </c>
      <c r="F977" s="225">
        <v>22.2</v>
      </c>
    </row>
    <row r="978" spans="1:6" ht="15" customHeight="1" x14ac:dyDescent="0.25">
      <c r="A978" s="225" t="s">
        <v>812</v>
      </c>
      <c r="B978" s="225" t="s">
        <v>813</v>
      </c>
    </row>
    <row r="979" spans="1:6" ht="15" customHeight="1" x14ac:dyDescent="0.25">
      <c r="A979" s="225" t="s">
        <v>3265</v>
      </c>
      <c r="B979" s="225" t="s">
        <v>3266</v>
      </c>
      <c r="C979" s="225" t="s">
        <v>579</v>
      </c>
      <c r="D979" s="225">
        <v>489.74</v>
      </c>
      <c r="E979" s="225">
        <v>434.88</v>
      </c>
      <c r="F979" s="225">
        <v>924.62</v>
      </c>
    </row>
    <row r="980" spans="1:6" ht="15" customHeight="1" x14ac:dyDescent="0.25">
      <c r="A980" s="225" t="s">
        <v>115</v>
      </c>
      <c r="B980" s="225" t="s">
        <v>814</v>
      </c>
      <c r="C980" s="225" t="s">
        <v>579</v>
      </c>
      <c r="D980" s="225">
        <v>566.23</v>
      </c>
      <c r="E980" s="225">
        <v>434.88</v>
      </c>
      <c r="F980" s="225">
        <v>1001.11</v>
      </c>
    </row>
    <row r="981" spans="1:6" ht="15" customHeight="1" x14ac:dyDescent="0.25">
      <c r="A981" s="225" t="s">
        <v>116</v>
      </c>
      <c r="B981" s="225" t="s">
        <v>815</v>
      </c>
      <c r="C981" s="225" t="s">
        <v>579</v>
      </c>
      <c r="D981" s="225">
        <v>605.57000000000005</v>
      </c>
      <c r="E981" s="225">
        <v>434.88</v>
      </c>
      <c r="F981" s="225">
        <v>1040.45</v>
      </c>
    </row>
    <row r="982" spans="1:6" ht="15" customHeight="1" x14ac:dyDescent="0.25">
      <c r="A982" s="225" t="s">
        <v>3267</v>
      </c>
      <c r="B982" s="225" t="s">
        <v>3268</v>
      </c>
      <c r="C982" s="225" t="s">
        <v>90</v>
      </c>
      <c r="D982" s="225">
        <v>27.17</v>
      </c>
      <c r="E982" s="225">
        <v>50.53</v>
      </c>
      <c r="F982" s="225">
        <v>77.7</v>
      </c>
    </row>
    <row r="983" spans="1:6" ht="15" customHeight="1" x14ac:dyDescent="0.25">
      <c r="A983" s="225" t="s">
        <v>3269</v>
      </c>
      <c r="B983" s="225" t="s">
        <v>3270</v>
      </c>
      <c r="C983" s="225" t="s">
        <v>90</v>
      </c>
      <c r="D983" s="225">
        <v>14.45</v>
      </c>
      <c r="E983" s="225">
        <v>68.790000000000006</v>
      </c>
      <c r="F983" s="225">
        <v>83.24</v>
      </c>
    </row>
    <row r="984" spans="1:6" ht="15" customHeight="1" x14ac:dyDescent="0.25">
      <c r="A984" s="225" t="s">
        <v>816</v>
      </c>
      <c r="B984" s="225" t="s">
        <v>817</v>
      </c>
    </row>
    <row r="985" spans="1:6" ht="15" customHeight="1" x14ac:dyDescent="0.25">
      <c r="A985" s="225" t="s">
        <v>3271</v>
      </c>
      <c r="B985" s="225" t="s">
        <v>3272</v>
      </c>
      <c r="C985" s="225" t="s">
        <v>89</v>
      </c>
      <c r="D985" s="225">
        <v>98.3</v>
      </c>
      <c r="E985" s="225">
        <v>8.18</v>
      </c>
      <c r="F985" s="225">
        <v>106.48</v>
      </c>
    </row>
    <row r="986" spans="1:6" ht="15" customHeight="1" x14ac:dyDescent="0.25">
      <c r="A986" s="225" t="s">
        <v>3273</v>
      </c>
      <c r="B986" s="225" t="s">
        <v>3274</v>
      </c>
      <c r="C986" s="225" t="s">
        <v>90</v>
      </c>
      <c r="D986" s="225">
        <v>58.61</v>
      </c>
      <c r="E986" s="225">
        <v>2.04</v>
      </c>
      <c r="F986" s="225">
        <v>60.65</v>
      </c>
    </row>
    <row r="987" spans="1:6" ht="15" customHeight="1" x14ac:dyDescent="0.25">
      <c r="A987" s="225" t="s">
        <v>3275</v>
      </c>
      <c r="B987" s="225" t="s">
        <v>3276</v>
      </c>
      <c r="C987" s="225" t="s">
        <v>90</v>
      </c>
      <c r="D987" s="225">
        <v>97.85</v>
      </c>
      <c r="E987" s="225">
        <v>2.4500000000000002</v>
      </c>
      <c r="F987" s="225">
        <v>100.3</v>
      </c>
    </row>
    <row r="988" spans="1:6" ht="15" customHeight="1" x14ac:dyDescent="0.25">
      <c r="A988" s="225" t="s">
        <v>3277</v>
      </c>
      <c r="B988" s="225" t="s">
        <v>3278</v>
      </c>
      <c r="C988" s="225" t="s">
        <v>90</v>
      </c>
      <c r="D988" s="225">
        <v>54.23</v>
      </c>
      <c r="E988" s="225">
        <v>4.09</v>
      </c>
      <c r="F988" s="225">
        <v>58.32</v>
      </c>
    </row>
    <row r="989" spans="1:6" ht="15" customHeight="1" x14ac:dyDescent="0.25">
      <c r="A989" s="225" t="s">
        <v>3279</v>
      </c>
      <c r="B989" s="225" t="s">
        <v>3280</v>
      </c>
      <c r="C989" s="225" t="s">
        <v>90</v>
      </c>
      <c r="D989" s="225">
        <v>128.11000000000001</v>
      </c>
      <c r="E989" s="225">
        <v>0.49</v>
      </c>
      <c r="F989" s="225">
        <v>128.6</v>
      </c>
    </row>
    <row r="990" spans="1:6" ht="15" customHeight="1" x14ac:dyDescent="0.25">
      <c r="A990" s="225" t="s">
        <v>3281</v>
      </c>
      <c r="B990" s="225" t="s">
        <v>3282</v>
      </c>
      <c r="C990" s="225" t="s">
        <v>89</v>
      </c>
      <c r="D990" s="225">
        <v>267.81</v>
      </c>
      <c r="E990" s="225">
        <v>4.91</v>
      </c>
      <c r="F990" s="225">
        <v>272.72000000000003</v>
      </c>
    </row>
    <row r="991" spans="1:6" ht="15" customHeight="1" x14ac:dyDescent="0.25">
      <c r="A991" s="225" t="s">
        <v>818</v>
      </c>
      <c r="B991" s="225" t="s">
        <v>819</v>
      </c>
    </row>
    <row r="992" spans="1:6" ht="15" customHeight="1" x14ac:dyDescent="0.25">
      <c r="A992" s="225" t="s">
        <v>3283</v>
      </c>
      <c r="B992" s="225" t="s">
        <v>3284</v>
      </c>
      <c r="C992" s="225" t="s">
        <v>89</v>
      </c>
      <c r="D992" s="225">
        <v>99.15</v>
      </c>
      <c r="E992" s="225">
        <v>8.18</v>
      </c>
      <c r="F992" s="225">
        <v>107.33</v>
      </c>
    </row>
    <row r="993" spans="1:6" ht="15" customHeight="1" x14ac:dyDescent="0.25">
      <c r="A993" s="225" t="s">
        <v>3285</v>
      </c>
      <c r="B993" s="225" t="s">
        <v>3286</v>
      </c>
      <c r="C993" s="225" t="s">
        <v>90</v>
      </c>
      <c r="D993" s="225">
        <v>44.62</v>
      </c>
      <c r="E993" s="225">
        <v>2.04</v>
      </c>
      <c r="F993" s="225">
        <v>46.66</v>
      </c>
    </row>
    <row r="994" spans="1:6" ht="15" customHeight="1" x14ac:dyDescent="0.25">
      <c r="A994" s="225" t="s">
        <v>3287</v>
      </c>
      <c r="B994" s="225" t="s">
        <v>3288</v>
      </c>
      <c r="C994" s="225" t="s">
        <v>90</v>
      </c>
      <c r="D994" s="225">
        <v>104.79</v>
      </c>
      <c r="E994" s="225">
        <v>2.4500000000000002</v>
      </c>
      <c r="F994" s="225">
        <v>107.24</v>
      </c>
    </row>
    <row r="995" spans="1:6" ht="15" customHeight="1" x14ac:dyDescent="0.25">
      <c r="A995" s="225" t="s">
        <v>3289</v>
      </c>
      <c r="B995" s="225" t="s">
        <v>3290</v>
      </c>
      <c r="C995" s="225" t="s">
        <v>90</v>
      </c>
      <c r="D995" s="225">
        <v>97.42</v>
      </c>
      <c r="E995" s="225">
        <v>2.4500000000000002</v>
      </c>
      <c r="F995" s="225">
        <v>99.87</v>
      </c>
    </row>
    <row r="996" spans="1:6" ht="15" customHeight="1" x14ac:dyDescent="0.25">
      <c r="A996" s="225" t="s">
        <v>3291</v>
      </c>
      <c r="B996" s="225" t="s">
        <v>3292</v>
      </c>
      <c r="C996" s="225" t="s">
        <v>90</v>
      </c>
      <c r="D996" s="225">
        <v>47.25</v>
      </c>
      <c r="E996" s="225">
        <v>4.09</v>
      </c>
      <c r="F996" s="225">
        <v>51.34</v>
      </c>
    </row>
    <row r="997" spans="1:6" ht="15" customHeight="1" x14ac:dyDescent="0.25">
      <c r="A997" s="225" t="s">
        <v>3293</v>
      </c>
      <c r="B997" s="225" t="s">
        <v>3294</v>
      </c>
      <c r="C997" s="225" t="s">
        <v>90</v>
      </c>
      <c r="D997" s="225">
        <v>100.92</v>
      </c>
      <c r="F997" s="225">
        <v>100.92</v>
      </c>
    </row>
    <row r="998" spans="1:6" ht="15" customHeight="1" x14ac:dyDescent="0.25">
      <c r="A998" s="225" t="s">
        <v>3295</v>
      </c>
      <c r="B998" s="225" t="s">
        <v>3296</v>
      </c>
      <c r="C998" s="225" t="s">
        <v>89</v>
      </c>
      <c r="D998" s="225">
        <v>156.66999999999999</v>
      </c>
      <c r="F998" s="225">
        <v>156.66999999999999</v>
      </c>
    </row>
    <row r="999" spans="1:6" ht="15" customHeight="1" x14ac:dyDescent="0.25">
      <c r="A999" s="225" t="s">
        <v>3297</v>
      </c>
      <c r="B999" s="225" t="s">
        <v>3298</v>
      </c>
      <c r="C999" s="225" t="s">
        <v>706</v>
      </c>
      <c r="D999" s="225">
        <v>1924.5</v>
      </c>
      <c r="F999" s="225">
        <v>1924.5</v>
      </c>
    </row>
    <row r="1000" spans="1:6" ht="15" customHeight="1" x14ac:dyDescent="0.25">
      <c r="A1000" s="225" t="s">
        <v>820</v>
      </c>
      <c r="B1000" s="225" t="s">
        <v>821</v>
      </c>
    </row>
    <row r="1001" spans="1:6" ht="15" customHeight="1" x14ac:dyDescent="0.25">
      <c r="A1001" s="225" t="s">
        <v>3299</v>
      </c>
      <c r="B1001" s="225" t="s">
        <v>3300</v>
      </c>
      <c r="C1001" s="225" t="s">
        <v>89</v>
      </c>
      <c r="D1001" s="225">
        <v>34.86</v>
      </c>
      <c r="E1001" s="225">
        <v>57.43</v>
      </c>
      <c r="F1001" s="225">
        <v>92.29</v>
      </c>
    </row>
    <row r="1002" spans="1:6" ht="15" customHeight="1" x14ac:dyDescent="0.25">
      <c r="A1002" s="225" t="s">
        <v>3301</v>
      </c>
      <c r="B1002" s="225" t="s">
        <v>3302</v>
      </c>
      <c r="C1002" s="225" t="s">
        <v>90</v>
      </c>
      <c r="D1002" s="225">
        <v>82.21</v>
      </c>
      <c r="E1002" s="225">
        <v>20.440000000000001</v>
      </c>
      <c r="F1002" s="225">
        <v>102.65</v>
      </c>
    </row>
    <row r="1003" spans="1:6" ht="15" customHeight="1" x14ac:dyDescent="0.25">
      <c r="A1003" s="225" t="s">
        <v>3303</v>
      </c>
      <c r="B1003" s="225" t="s">
        <v>3304</v>
      </c>
      <c r="C1003" s="225" t="s">
        <v>90</v>
      </c>
      <c r="D1003" s="225">
        <v>10.81</v>
      </c>
      <c r="F1003" s="225">
        <v>10.81</v>
      </c>
    </row>
    <row r="1004" spans="1:6" ht="15" customHeight="1" x14ac:dyDescent="0.25">
      <c r="A1004" s="225" t="s">
        <v>3305</v>
      </c>
      <c r="B1004" s="225" t="s">
        <v>3306</v>
      </c>
      <c r="C1004" s="225" t="s">
        <v>89</v>
      </c>
      <c r="D1004" s="225">
        <v>198.51</v>
      </c>
      <c r="E1004" s="225">
        <v>20.440000000000001</v>
      </c>
      <c r="F1004" s="225">
        <v>218.95</v>
      </c>
    </row>
    <row r="1005" spans="1:6" ht="15" customHeight="1" x14ac:dyDescent="0.25">
      <c r="A1005" s="225" t="s">
        <v>3307</v>
      </c>
      <c r="B1005" s="225" t="s">
        <v>3308</v>
      </c>
      <c r="C1005" s="225" t="s">
        <v>89</v>
      </c>
      <c r="D1005" s="225">
        <v>14.74</v>
      </c>
      <c r="E1005" s="225">
        <v>22.53</v>
      </c>
      <c r="F1005" s="225">
        <v>37.270000000000003</v>
      </c>
    </row>
    <row r="1006" spans="1:6" ht="15" customHeight="1" x14ac:dyDescent="0.25">
      <c r="A1006" s="225" t="s">
        <v>822</v>
      </c>
      <c r="B1006" s="225" t="s">
        <v>823</v>
      </c>
    </row>
    <row r="1007" spans="1:6" ht="15" customHeight="1" x14ac:dyDescent="0.25">
      <c r="A1007" s="225" t="s">
        <v>3309</v>
      </c>
      <c r="B1007" s="225" t="s">
        <v>3310</v>
      </c>
      <c r="C1007" s="225" t="s">
        <v>89</v>
      </c>
      <c r="D1007" s="225">
        <v>56.13</v>
      </c>
      <c r="F1007" s="225">
        <v>56.13</v>
      </c>
    </row>
    <row r="1008" spans="1:6" ht="15" customHeight="1" x14ac:dyDescent="0.25">
      <c r="A1008" s="225" t="s">
        <v>3311</v>
      </c>
      <c r="B1008" s="225" t="s">
        <v>3312</v>
      </c>
      <c r="C1008" s="225" t="s">
        <v>89</v>
      </c>
      <c r="D1008" s="225">
        <v>49.47</v>
      </c>
      <c r="F1008" s="225">
        <v>49.47</v>
      </c>
    </row>
    <row r="1009" spans="1:6" ht="15" customHeight="1" x14ac:dyDescent="0.25">
      <c r="A1009" s="225" t="s">
        <v>3313</v>
      </c>
      <c r="B1009" s="225" t="s">
        <v>3314</v>
      </c>
      <c r="C1009" s="225" t="s">
        <v>90</v>
      </c>
      <c r="D1009" s="225">
        <v>57.86</v>
      </c>
      <c r="F1009" s="225">
        <v>57.86</v>
      </c>
    </row>
    <row r="1010" spans="1:6" ht="15" customHeight="1" x14ac:dyDescent="0.25">
      <c r="A1010" s="225" t="s">
        <v>3315</v>
      </c>
      <c r="B1010" s="225" t="s">
        <v>3316</v>
      </c>
      <c r="C1010" s="225" t="s">
        <v>90</v>
      </c>
      <c r="D1010" s="225">
        <v>57.82</v>
      </c>
      <c r="F1010" s="225">
        <v>57.82</v>
      </c>
    </row>
    <row r="1011" spans="1:6" ht="15" customHeight="1" x14ac:dyDescent="0.25">
      <c r="A1011" s="225" t="s">
        <v>3317</v>
      </c>
      <c r="B1011" s="225" t="s">
        <v>3318</v>
      </c>
      <c r="C1011" s="225" t="s">
        <v>90</v>
      </c>
      <c r="E1011" s="225">
        <v>45.31</v>
      </c>
      <c r="F1011" s="225">
        <v>45.31</v>
      </c>
    </row>
    <row r="1012" spans="1:6" ht="15" customHeight="1" x14ac:dyDescent="0.25">
      <c r="A1012" s="225" t="s">
        <v>3319</v>
      </c>
      <c r="B1012" s="225" t="s">
        <v>3320</v>
      </c>
      <c r="C1012" s="225" t="s">
        <v>89</v>
      </c>
      <c r="D1012" s="225">
        <v>11.57</v>
      </c>
      <c r="E1012" s="225">
        <v>23.08</v>
      </c>
      <c r="F1012" s="225">
        <v>34.65</v>
      </c>
    </row>
    <row r="1013" spans="1:6" ht="15" customHeight="1" x14ac:dyDescent="0.25">
      <c r="A1013" s="225" t="s">
        <v>149</v>
      </c>
      <c r="B1013" s="225" t="s">
        <v>824</v>
      </c>
      <c r="C1013" s="225" t="s">
        <v>89</v>
      </c>
      <c r="D1013" s="225">
        <v>26.18</v>
      </c>
      <c r="E1013" s="225">
        <v>23.08</v>
      </c>
      <c r="F1013" s="225">
        <v>49.26</v>
      </c>
    </row>
    <row r="1014" spans="1:6" ht="15" customHeight="1" x14ac:dyDescent="0.25">
      <c r="A1014" s="225" t="s">
        <v>3321</v>
      </c>
      <c r="B1014" s="225" t="s">
        <v>3322</v>
      </c>
      <c r="C1014" s="225" t="s">
        <v>90</v>
      </c>
      <c r="D1014" s="225">
        <v>6.17</v>
      </c>
      <c r="E1014" s="225">
        <v>12.04</v>
      </c>
      <c r="F1014" s="225">
        <v>18.21</v>
      </c>
    </row>
    <row r="1015" spans="1:6" ht="15" customHeight="1" x14ac:dyDescent="0.25">
      <c r="A1015" s="225" t="s">
        <v>3323</v>
      </c>
      <c r="B1015" s="225" t="s">
        <v>3324</v>
      </c>
      <c r="C1015" s="225" t="s">
        <v>90</v>
      </c>
      <c r="D1015" s="225">
        <v>13.96</v>
      </c>
      <c r="E1015" s="225">
        <v>12.04</v>
      </c>
      <c r="F1015" s="225">
        <v>26</v>
      </c>
    </row>
    <row r="1016" spans="1:6" ht="15" customHeight="1" x14ac:dyDescent="0.25">
      <c r="A1016" s="225" t="s">
        <v>825</v>
      </c>
      <c r="B1016" s="225" t="s">
        <v>826</v>
      </c>
    </row>
    <row r="1017" spans="1:6" ht="15" customHeight="1" x14ac:dyDescent="0.25">
      <c r="A1017" s="225" t="s">
        <v>827</v>
      </c>
      <c r="B1017" s="225" t="s">
        <v>828</v>
      </c>
    </row>
    <row r="1018" spans="1:6" ht="15" customHeight="1" x14ac:dyDescent="0.25">
      <c r="A1018" s="225" t="s">
        <v>3325</v>
      </c>
      <c r="B1018" s="225" t="s">
        <v>3326</v>
      </c>
      <c r="C1018" s="225" t="s">
        <v>89</v>
      </c>
      <c r="D1018" s="225">
        <v>58.83</v>
      </c>
      <c r="E1018" s="225">
        <v>13.04</v>
      </c>
      <c r="F1018" s="225">
        <v>71.87</v>
      </c>
    </row>
    <row r="1019" spans="1:6" ht="15" customHeight="1" x14ac:dyDescent="0.25">
      <c r="A1019" s="225" t="s">
        <v>829</v>
      </c>
      <c r="B1019" s="225" t="s">
        <v>830</v>
      </c>
    </row>
    <row r="1020" spans="1:6" ht="15" customHeight="1" x14ac:dyDescent="0.25">
      <c r="A1020" s="225" t="s">
        <v>3327</v>
      </c>
      <c r="B1020" s="225" t="s">
        <v>3328</v>
      </c>
      <c r="C1020" s="225" t="s">
        <v>89</v>
      </c>
      <c r="D1020" s="225">
        <v>34.07</v>
      </c>
      <c r="E1020" s="225">
        <v>15.44</v>
      </c>
      <c r="F1020" s="225">
        <v>49.51</v>
      </c>
    </row>
    <row r="1021" spans="1:6" ht="15" customHeight="1" x14ac:dyDescent="0.25">
      <c r="A1021" s="225" t="s">
        <v>3329</v>
      </c>
      <c r="B1021" s="225" t="s">
        <v>3330</v>
      </c>
      <c r="C1021" s="225" t="s">
        <v>90</v>
      </c>
      <c r="D1021" s="225">
        <v>5.61</v>
      </c>
      <c r="E1021" s="225">
        <v>1.24</v>
      </c>
      <c r="F1021" s="225">
        <v>6.85</v>
      </c>
    </row>
    <row r="1022" spans="1:6" ht="15" customHeight="1" x14ac:dyDescent="0.25">
      <c r="A1022" s="225" t="s">
        <v>3331</v>
      </c>
      <c r="B1022" s="225" t="s">
        <v>3332</v>
      </c>
      <c r="C1022" s="225" t="s">
        <v>89</v>
      </c>
      <c r="D1022" s="225">
        <v>116.07</v>
      </c>
      <c r="E1022" s="225">
        <v>15.44</v>
      </c>
      <c r="F1022" s="225">
        <v>131.51</v>
      </c>
    </row>
    <row r="1023" spans="1:6" ht="15" customHeight="1" x14ac:dyDescent="0.25">
      <c r="A1023" s="225" t="s">
        <v>3333</v>
      </c>
      <c r="B1023" s="225" t="s">
        <v>3334</v>
      </c>
      <c r="C1023" s="225" t="s">
        <v>90</v>
      </c>
      <c r="D1023" s="225">
        <v>19.399999999999999</v>
      </c>
      <c r="E1023" s="225">
        <v>1.24</v>
      </c>
      <c r="F1023" s="225">
        <v>20.64</v>
      </c>
    </row>
    <row r="1024" spans="1:6" ht="15" customHeight="1" x14ac:dyDescent="0.25">
      <c r="A1024" s="225" t="s">
        <v>3335</v>
      </c>
      <c r="B1024" s="225" t="s">
        <v>3336</v>
      </c>
      <c r="C1024" s="225" t="s">
        <v>89</v>
      </c>
      <c r="D1024" s="225">
        <v>40.380000000000003</v>
      </c>
      <c r="E1024" s="225">
        <v>15.44</v>
      </c>
      <c r="F1024" s="225">
        <v>55.82</v>
      </c>
    </row>
    <row r="1025" spans="1:6" ht="15" customHeight="1" x14ac:dyDescent="0.25">
      <c r="A1025" s="225" t="s">
        <v>3337</v>
      </c>
      <c r="B1025" s="225" t="s">
        <v>3338</v>
      </c>
      <c r="C1025" s="225" t="s">
        <v>90</v>
      </c>
      <c r="D1025" s="225">
        <v>6.47</v>
      </c>
      <c r="E1025" s="225">
        <v>1.24</v>
      </c>
      <c r="F1025" s="225">
        <v>7.71</v>
      </c>
    </row>
    <row r="1026" spans="1:6" ht="15" customHeight="1" x14ac:dyDescent="0.25">
      <c r="A1026" s="225" t="s">
        <v>3339</v>
      </c>
      <c r="B1026" s="225" t="s">
        <v>3340</v>
      </c>
      <c r="C1026" s="225" t="s">
        <v>89</v>
      </c>
      <c r="D1026" s="225">
        <v>35.380000000000003</v>
      </c>
      <c r="E1026" s="225">
        <v>15.44</v>
      </c>
      <c r="F1026" s="225">
        <v>50.82</v>
      </c>
    </row>
    <row r="1027" spans="1:6" ht="15" customHeight="1" x14ac:dyDescent="0.25">
      <c r="A1027" s="225" t="s">
        <v>3341</v>
      </c>
      <c r="B1027" s="225" t="s">
        <v>3342</v>
      </c>
      <c r="C1027" s="225" t="s">
        <v>90</v>
      </c>
      <c r="D1027" s="225">
        <v>5.61</v>
      </c>
      <c r="E1027" s="225">
        <v>1.24</v>
      </c>
      <c r="F1027" s="225">
        <v>6.85</v>
      </c>
    </row>
    <row r="1028" spans="1:6" ht="15" customHeight="1" x14ac:dyDescent="0.25">
      <c r="A1028" s="225" t="s">
        <v>3343</v>
      </c>
      <c r="B1028" s="225" t="s">
        <v>3344</v>
      </c>
      <c r="C1028" s="225" t="s">
        <v>89</v>
      </c>
      <c r="D1028" s="225">
        <v>12.37</v>
      </c>
      <c r="E1028" s="225">
        <v>64.900000000000006</v>
      </c>
      <c r="F1028" s="225">
        <v>77.27</v>
      </c>
    </row>
    <row r="1029" spans="1:6" ht="15" customHeight="1" x14ac:dyDescent="0.25">
      <c r="A1029" s="225" t="s">
        <v>3345</v>
      </c>
      <c r="B1029" s="225" t="s">
        <v>3346</v>
      </c>
      <c r="C1029" s="225" t="s">
        <v>89</v>
      </c>
      <c r="D1029" s="225">
        <v>1.18</v>
      </c>
      <c r="E1029" s="225">
        <v>10.31</v>
      </c>
      <c r="F1029" s="225">
        <v>11.49</v>
      </c>
    </row>
    <row r="1030" spans="1:6" ht="15" customHeight="1" x14ac:dyDescent="0.25">
      <c r="A1030" s="225" t="s">
        <v>3347</v>
      </c>
      <c r="B1030" s="225" t="s">
        <v>3348</v>
      </c>
      <c r="C1030" s="225" t="s">
        <v>89</v>
      </c>
      <c r="D1030" s="225">
        <v>2.96</v>
      </c>
      <c r="E1030" s="225">
        <v>10.31</v>
      </c>
      <c r="F1030" s="225">
        <v>13.27</v>
      </c>
    </row>
    <row r="1031" spans="1:6" ht="15" customHeight="1" x14ac:dyDescent="0.25">
      <c r="A1031" s="225" t="s">
        <v>3349</v>
      </c>
      <c r="B1031" s="225" t="s">
        <v>3350</v>
      </c>
      <c r="C1031" s="225" t="s">
        <v>89</v>
      </c>
      <c r="D1031" s="225">
        <v>2.36</v>
      </c>
      <c r="E1031" s="225">
        <v>10.31</v>
      </c>
      <c r="F1031" s="225">
        <v>12.67</v>
      </c>
    </row>
    <row r="1032" spans="1:6" ht="15" customHeight="1" x14ac:dyDescent="0.25">
      <c r="A1032" s="225" t="s">
        <v>3351</v>
      </c>
      <c r="B1032" s="225" t="s">
        <v>3352</v>
      </c>
      <c r="C1032" s="225" t="s">
        <v>89</v>
      </c>
      <c r="D1032" s="225">
        <v>7.39</v>
      </c>
      <c r="E1032" s="225">
        <v>10.31</v>
      </c>
      <c r="F1032" s="225">
        <v>17.7</v>
      </c>
    </row>
    <row r="1033" spans="1:6" ht="15" customHeight="1" x14ac:dyDescent="0.25">
      <c r="A1033" s="225" t="s">
        <v>3353</v>
      </c>
      <c r="B1033" s="225" t="s">
        <v>3354</v>
      </c>
      <c r="C1033" s="225" t="s">
        <v>90</v>
      </c>
      <c r="D1033" s="225">
        <v>0.12</v>
      </c>
      <c r="E1033" s="225">
        <v>1.1599999999999999</v>
      </c>
      <c r="F1033" s="225">
        <v>1.28</v>
      </c>
    </row>
    <row r="1034" spans="1:6" ht="15" customHeight="1" x14ac:dyDescent="0.25">
      <c r="A1034" s="225" t="s">
        <v>3355</v>
      </c>
      <c r="B1034" s="225" t="s">
        <v>3356</v>
      </c>
      <c r="C1034" s="225" t="s">
        <v>90</v>
      </c>
      <c r="D1034" s="225">
        <v>0.3</v>
      </c>
      <c r="E1034" s="225">
        <v>1.1599999999999999</v>
      </c>
      <c r="F1034" s="225">
        <v>1.46</v>
      </c>
    </row>
    <row r="1035" spans="1:6" ht="15" customHeight="1" x14ac:dyDescent="0.25">
      <c r="A1035" s="225" t="s">
        <v>3357</v>
      </c>
      <c r="B1035" s="225" t="s">
        <v>3358</v>
      </c>
      <c r="C1035" s="225" t="s">
        <v>90</v>
      </c>
      <c r="D1035" s="225">
        <v>0.24</v>
      </c>
      <c r="E1035" s="225">
        <v>1.1599999999999999</v>
      </c>
      <c r="F1035" s="225">
        <v>1.4</v>
      </c>
    </row>
    <row r="1036" spans="1:6" ht="15" customHeight="1" x14ac:dyDescent="0.25">
      <c r="A1036" s="225" t="s">
        <v>3359</v>
      </c>
      <c r="B1036" s="225" t="s">
        <v>3360</v>
      </c>
      <c r="C1036" s="225" t="s">
        <v>90</v>
      </c>
      <c r="D1036" s="225">
        <v>0.74</v>
      </c>
      <c r="E1036" s="225">
        <v>1.1599999999999999</v>
      </c>
      <c r="F1036" s="225">
        <v>1.9</v>
      </c>
    </row>
    <row r="1037" spans="1:6" ht="15" customHeight="1" x14ac:dyDescent="0.25">
      <c r="A1037" s="225" t="s">
        <v>831</v>
      </c>
      <c r="B1037" s="225" t="s">
        <v>832</v>
      </c>
    </row>
    <row r="1038" spans="1:6" ht="15" customHeight="1" x14ac:dyDescent="0.25">
      <c r="A1038" s="225" t="s">
        <v>3361</v>
      </c>
      <c r="B1038" s="225" t="s">
        <v>3362</v>
      </c>
      <c r="C1038" s="225" t="s">
        <v>89</v>
      </c>
      <c r="D1038" s="225">
        <v>159.80000000000001</v>
      </c>
      <c r="E1038" s="225">
        <v>15.44</v>
      </c>
      <c r="F1038" s="225">
        <v>175.24</v>
      </c>
    </row>
    <row r="1039" spans="1:6" ht="15" customHeight="1" x14ac:dyDescent="0.25">
      <c r="A1039" s="225" t="s">
        <v>3363</v>
      </c>
      <c r="B1039" s="225" t="s">
        <v>3364</v>
      </c>
      <c r="C1039" s="225" t="s">
        <v>89</v>
      </c>
      <c r="D1039" s="225">
        <v>201.54</v>
      </c>
      <c r="E1039" s="225">
        <v>15.44</v>
      </c>
      <c r="F1039" s="225">
        <v>216.98</v>
      </c>
    </row>
    <row r="1040" spans="1:6" ht="15" customHeight="1" x14ac:dyDescent="0.25">
      <c r="A1040" s="225" t="s">
        <v>3365</v>
      </c>
      <c r="B1040" s="225" t="s">
        <v>3366</v>
      </c>
      <c r="C1040" s="225" t="s">
        <v>89</v>
      </c>
      <c r="D1040" s="225">
        <v>178.04</v>
      </c>
      <c r="E1040" s="225">
        <v>15.44</v>
      </c>
      <c r="F1040" s="225">
        <v>193.48</v>
      </c>
    </row>
    <row r="1041" spans="1:6" ht="15" customHeight="1" x14ac:dyDescent="0.25">
      <c r="A1041" s="225" t="s">
        <v>3367</v>
      </c>
      <c r="B1041" s="225" t="s">
        <v>3368</v>
      </c>
      <c r="C1041" s="225" t="s">
        <v>90</v>
      </c>
      <c r="D1041" s="225">
        <v>44.86</v>
      </c>
      <c r="E1041" s="225">
        <v>1.54</v>
      </c>
      <c r="F1041" s="225">
        <v>46.4</v>
      </c>
    </row>
    <row r="1042" spans="1:6" ht="15" customHeight="1" x14ac:dyDescent="0.25">
      <c r="A1042" s="225" t="s">
        <v>3369</v>
      </c>
      <c r="B1042" s="225" t="s">
        <v>3370</v>
      </c>
      <c r="C1042" s="225" t="s">
        <v>89</v>
      </c>
      <c r="D1042" s="225">
        <v>313.47000000000003</v>
      </c>
      <c r="E1042" s="225">
        <v>15.44</v>
      </c>
      <c r="F1042" s="225">
        <v>328.91</v>
      </c>
    </row>
    <row r="1043" spans="1:6" ht="15" customHeight="1" x14ac:dyDescent="0.25">
      <c r="A1043" s="225" t="s">
        <v>3371</v>
      </c>
      <c r="B1043" s="225" t="s">
        <v>3372</v>
      </c>
      <c r="C1043" s="225" t="s">
        <v>90</v>
      </c>
      <c r="D1043" s="225">
        <v>62.8</v>
      </c>
      <c r="E1043" s="225">
        <v>1.54</v>
      </c>
      <c r="F1043" s="225">
        <v>64.34</v>
      </c>
    </row>
    <row r="1044" spans="1:6" ht="15" customHeight="1" x14ac:dyDescent="0.25">
      <c r="A1044" s="225" t="s">
        <v>3373</v>
      </c>
      <c r="B1044" s="225" t="s">
        <v>3374</v>
      </c>
      <c r="C1044" s="225" t="s">
        <v>89</v>
      </c>
      <c r="D1044" s="225">
        <v>43.24</v>
      </c>
      <c r="E1044" s="225">
        <v>10.31</v>
      </c>
      <c r="F1044" s="225">
        <v>53.55</v>
      </c>
    </row>
    <row r="1045" spans="1:6" ht="15" customHeight="1" x14ac:dyDescent="0.25">
      <c r="A1045" s="225" t="s">
        <v>3375</v>
      </c>
      <c r="B1045" s="225" t="s">
        <v>3376</v>
      </c>
      <c r="C1045" s="225" t="s">
        <v>89</v>
      </c>
      <c r="D1045" s="225">
        <v>40.9</v>
      </c>
      <c r="E1045" s="225">
        <v>10.31</v>
      </c>
      <c r="F1045" s="225">
        <v>51.21</v>
      </c>
    </row>
    <row r="1046" spans="1:6" ht="15" customHeight="1" x14ac:dyDescent="0.25">
      <c r="A1046" s="225" t="s">
        <v>3377</v>
      </c>
      <c r="B1046" s="225" t="s">
        <v>3378</v>
      </c>
      <c r="C1046" s="225" t="s">
        <v>89</v>
      </c>
      <c r="D1046" s="225">
        <v>72.06</v>
      </c>
      <c r="E1046" s="225">
        <v>10.31</v>
      </c>
      <c r="F1046" s="225">
        <v>82.37</v>
      </c>
    </row>
    <row r="1047" spans="1:6" ht="15" customHeight="1" x14ac:dyDescent="0.25">
      <c r="A1047" s="225" t="s">
        <v>3379</v>
      </c>
      <c r="B1047" s="225" t="s">
        <v>3380</v>
      </c>
      <c r="C1047" s="225" t="s">
        <v>89</v>
      </c>
      <c r="D1047" s="225">
        <v>68.16</v>
      </c>
      <c r="E1047" s="225">
        <v>10.31</v>
      </c>
      <c r="F1047" s="225">
        <v>78.47</v>
      </c>
    </row>
    <row r="1048" spans="1:6" ht="15" customHeight="1" x14ac:dyDescent="0.25">
      <c r="A1048" s="225" t="s">
        <v>3381</v>
      </c>
      <c r="B1048" s="225" t="s">
        <v>3382</v>
      </c>
      <c r="C1048" s="225" t="s">
        <v>89</v>
      </c>
      <c r="D1048" s="225">
        <v>65.5</v>
      </c>
      <c r="E1048" s="225">
        <v>10.31</v>
      </c>
      <c r="F1048" s="225">
        <v>75.81</v>
      </c>
    </row>
    <row r="1049" spans="1:6" ht="15" customHeight="1" x14ac:dyDescent="0.25">
      <c r="A1049" s="225" t="s">
        <v>3383</v>
      </c>
      <c r="B1049" s="225" t="s">
        <v>3384</v>
      </c>
      <c r="C1049" s="225" t="s">
        <v>90</v>
      </c>
      <c r="D1049" s="225">
        <v>4.32</v>
      </c>
      <c r="E1049" s="225">
        <v>1.03</v>
      </c>
      <c r="F1049" s="225">
        <v>5.35</v>
      </c>
    </row>
    <row r="1050" spans="1:6" ht="15" customHeight="1" x14ac:dyDescent="0.25">
      <c r="A1050" s="225" t="s">
        <v>3385</v>
      </c>
      <c r="B1050" s="225" t="s">
        <v>3386</v>
      </c>
      <c r="C1050" s="225" t="s">
        <v>90</v>
      </c>
      <c r="D1050" s="225">
        <v>4.09</v>
      </c>
      <c r="E1050" s="225">
        <v>1.03</v>
      </c>
      <c r="F1050" s="225">
        <v>5.12</v>
      </c>
    </row>
    <row r="1051" spans="1:6" ht="15" customHeight="1" x14ac:dyDescent="0.25">
      <c r="A1051" s="225" t="s">
        <v>833</v>
      </c>
      <c r="B1051" s="225" t="s">
        <v>834</v>
      </c>
    </row>
    <row r="1052" spans="1:6" ht="15" customHeight="1" x14ac:dyDescent="0.25">
      <c r="A1052" s="225" t="s">
        <v>3387</v>
      </c>
      <c r="B1052" s="225" t="s">
        <v>3388</v>
      </c>
      <c r="C1052" s="225" t="s">
        <v>89</v>
      </c>
      <c r="D1052" s="225">
        <v>96.97</v>
      </c>
      <c r="E1052" s="225">
        <v>40.78</v>
      </c>
      <c r="F1052" s="225">
        <v>137.75</v>
      </c>
    </row>
    <row r="1053" spans="1:6" ht="15" customHeight="1" x14ac:dyDescent="0.25">
      <c r="A1053" s="225" t="s">
        <v>3389</v>
      </c>
      <c r="B1053" s="225" t="s">
        <v>3390</v>
      </c>
      <c r="C1053" s="225" t="s">
        <v>90</v>
      </c>
      <c r="D1053" s="225">
        <v>17.37</v>
      </c>
      <c r="E1053" s="225">
        <v>11.33</v>
      </c>
      <c r="F1053" s="225">
        <v>28.7</v>
      </c>
    </row>
    <row r="1054" spans="1:6" ht="15" customHeight="1" x14ac:dyDescent="0.25">
      <c r="A1054" s="225" t="s">
        <v>3391</v>
      </c>
      <c r="B1054" s="225" t="s">
        <v>3392</v>
      </c>
      <c r="C1054" s="225" t="s">
        <v>89</v>
      </c>
      <c r="D1054" s="225">
        <v>145.05000000000001</v>
      </c>
      <c r="E1054" s="225">
        <v>40.78</v>
      </c>
      <c r="F1054" s="225">
        <v>185.83</v>
      </c>
    </row>
    <row r="1055" spans="1:6" ht="15" customHeight="1" x14ac:dyDescent="0.25">
      <c r="A1055" s="225" t="s">
        <v>3393</v>
      </c>
      <c r="B1055" s="225" t="s">
        <v>3394</v>
      </c>
      <c r="C1055" s="225" t="s">
        <v>90</v>
      </c>
      <c r="D1055" s="225">
        <v>25.74</v>
      </c>
      <c r="E1055" s="225">
        <v>11.33</v>
      </c>
      <c r="F1055" s="225">
        <v>37.07</v>
      </c>
    </row>
    <row r="1056" spans="1:6" ht="15" customHeight="1" x14ac:dyDescent="0.25">
      <c r="A1056" s="225" t="s">
        <v>112</v>
      </c>
      <c r="B1056" s="225" t="s">
        <v>835</v>
      </c>
      <c r="C1056" s="225" t="s">
        <v>89</v>
      </c>
      <c r="D1056" s="225">
        <v>103.74</v>
      </c>
      <c r="E1056" s="225">
        <v>40.78</v>
      </c>
      <c r="F1056" s="225">
        <v>144.52000000000001</v>
      </c>
    </row>
    <row r="1057" spans="1:6" ht="15" customHeight="1" x14ac:dyDescent="0.25">
      <c r="A1057" s="225" t="s">
        <v>113</v>
      </c>
      <c r="B1057" s="225" t="s">
        <v>836</v>
      </c>
      <c r="C1057" s="225" t="s">
        <v>90</v>
      </c>
      <c r="D1057" s="225">
        <v>18.55</v>
      </c>
      <c r="E1057" s="225">
        <v>11.33</v>
      </c>
      <c r="F1057" s="225">
        <v>29.88</v>
      </c>
    </row>
    <row r="1058" spans="1:6" ht="15" customHeight="1" x14ac:dyDescent="0.25">
      <c r="A1058" s="225" t="s">
        <v>3395</v>
      </c>
      <c r="B1058" s="225" t="s">
        <v>3396</v>
      </c>
      <c r="C1058" s="225" t="s">
        <v>89</v>
      </c>
      <c r="D1058" s="225">
        <v>150.97</v>
      </c>
      <c r="E1058" s="225">
        <v>40.78</v>
      </c>
      <c r="F1058" s="225">
        <v>191.75</v>
      </c>
    </row>
    <row r="1059" spans="1:6" ht="15" customHeight="1" x14ac:dyDescent="0.25">
      <c r="A1059" s="225" t="s">
        <v>3397</v>
      </c>
      <c r="B1059" s="225" t="s">
        <v>3398</v>
      </c>
      <c r="C1059" s="225" t="s">
        <v>90</v>
      </c>
      <c r="D1059" s="225">
        <v>27.04</v>
      </c>
      <c r="E1059" s="225">
        <v>11.33</v>
      </c>
      <c r="F1059" s="225">
        <v>38.369999999999997</v>
      </c>
    </row>
    <row r="1060" spans="1:6" ht="15" customHeight="1" x14ac:dyDescent="0.25">
      <c r="A1060" s="225" t="s">
        <v>3399</v>
      </c>
      <c r="B1060" s="225" t="s">
        <v>3400</v>
      </c>
      <c r="C1060" s="225" t="s">
        <v>89</v>
      </c>
      <c r="D1060" s="225">
        <v>151.69</v>
      </c>
      <c r="E1060" s="225">
        <v>40.78</v>
      </c>
      <c r="F1060" s="225">
        <v>192.47</v>
      </c>
    </row>
    <row r="1061" spans="1:6" ht="15" customHeight="1" x14ac:dyDescent="0.25">
      <c r="A1061" s="225" t="s">
        <v>3401</v>
      </c>
      <c r="B1061" s="225" t="s">
        <v>3402</v>
      </c>
      <c r="C1061" s="225" t="s">
        <v>90</v>
      </c>
      <c r="D1061" s="225">
        <v>27.17</v>
      </c>
      <c r="E1061" s="225">
        <v>11.33</v>
      </c>
      <c r="F1061" s="225">
        <v>38.5</v>
      </c>
    </row>
    <row r="1062" spans="1:6" ht="15" customHeight="1" x14ac:dyDescent="0.25">
      <c r="A1062" s="225" t="s">
        <v>3403</v>
      </c>
      <c r="B1062" s="225" t="s">
        <v>3404</v>
      </c>
      <c r="C1062" s="225" t="s">
        <v>89</v>
      </c>
      <c r="D1062" s="225">
        <v>202.03</v>
      </c>
      <c r="E1062" s="225">
        <v>40.78</v>
      </c>
      <c r="F1062" s="225">
        <v>242.81</v>
      </c>
    </row>
    <row r="1063" spans="1:6" ht="15" customHeight="1" x14ac:dyDescent="0.25">
      <c r="A1063" s="225" t="s">
        <v>3405</v>
      </c>
      <c r="B1063" s="225" t="s">
        <v>3406</v>
      </c>
      <c r="C1063" s="225" t="s">
        <v>90</v>
      </c>
      <c r="D1063" s="225">
        <v>35.93</v>
      </c>
      <c r="E1063" s="225">
        <v>11.33</v>
      </c>
      <c r="F1063" s="225">
        <v>47.26</v>
      </c>
    </row>
    <row r="1064" spans="1:6" ht="15" customHeight="1" x14ac:dyDescent="0.25">
      <c r="A1064" s="225" t="s">
        <v>837</v>
      </c>
      <c r="B1064" s="225" t="s">
        <v>838</v>
      </c>
    </row>
    <row r="1065" spans="1:6" ht="15" customHeight="1" x14ac:dyDescent="0.25">
      <c r="A1065" s="225" t="s">
        <v>3407</v>
      </c>
      <c r="B1065" s="225" t="s">
        <v>3408</v>
      </c>
      <c r="C1065" s="225" t="s">
        <v>89</v>
      </c>
      <c r="D1065" s="225">
        <v>137.80000000000001</v>
      </c>
      <c r="E1065" s="225">
        <v>23.1</v>
      </c>
      <c r="F1065" s="225">
        <v>160.9</v>
      </c>
    </row>
    <row r="1066" spans="1:6" ht="15" customHeight="1" x14ac:dyDescent="0.25">
      <c r="A1066" s="225" t="s">
        <v>3409</v>
      </c>
      <c r="B1066" s="225" t="s">
        <v>3410</v>
      </c>
      <c r="C1066" s="225" t="s">
        <v>89</v>
      </c>
      <c r="D1066" s="225">
        <v>114.06</v>
      </c>
      <c r="E1066" s="225">
        <v>23.1</v>
      </c>
      <c r="F1066" s="225">
        <v>137.16</v>
      </c>
    </row>
    <row r="1067" spans="1:6" ht="15" customHeight="1" x14ac:dyDescent="0.25">
      <c r="A1067" s="225" t="s">
        <v>3411</v>
      </c>
      <c r="B1067" s="225" t="s">
        <v>3412</v>
      </c>
      <c r="C1067" s="225" t="s">
        <v>89</v>
      </c>
      <c r="D1067" s="225">
        <v>75.239999999999995</v>
      </c>
      <c r="E1067" s="225">
        <v>23.1</v>
      </c>
      <c r="F1067" s="225">
        <v>98.34</v>
      </c>
    </row>
    <row r="1068" spans="1:6" ht="15" customHeight="1" x14ac:dyDescent="0.25">
      <c r="A1068" s="225" t="s">
        <v>3413</v>
      </c>
      <c r="B1068" s="225" t="s">
        <v>3414</v>
      </c>
      <c r="C1068" s="225" t="s">
        <v>89</v>
      </c>
      <c r="D1068" s="225">
        <v>89.26</v>
      </c>
      <c r="E1068" s="225">
        <v>23.1</v>
      </c>
      <c r="F1068" s="225">
        <v>112.36</v>
      </c>
    </row>
    <row r="1069" spans="1:6" ht="15" customHeight="1" x14ac:dyDescent="0.25">
      <c r="A1069" s="225" t="s">
        <v>109</v>
      </c>
      <c r="B1069" s="225" t="s">
        <v>839</v>
      </c>
      <c r="C1069" s="225" t="s">
        <v>89</v>
      </c>
      <c r="D1069" s="225">
        <v>86.72</v>
      </c>
      <c r="E1069" s="225">
        <v>23.1</v>
      </c>
      <c r="F1069" s="225">
        <v>109.82</v>
      </c>
    </row>
    <row r="1070" spans="1:6" ht="15" customHeight="1" x14ac:dyDescent="0.25">
      <c r="A1070" s="225" t="s">
        <v>840</v>
      </c>
      <c r="B1070" s="225" t="s">
        <v>841</v>
      </c>
    </row>
    <row r="1071" spans="1:6" ht="15" customHeight="1" x14ac:dyDescent="0.25">
      <c r="A1071" s="225" t="s">
        <v>3415</v>
      </c>
      <c r="B1071" s="225" t="s">
        <v>3416</v>
      </c>
      <c r="C1071" s="225" t="s">
        <v>89</v>
      </c>
      <c r="D1071" s="225">
        <v>175.02</v>
      </c>
      <c r="E1071" s="225">
        <v>29.23</v>
      </c>
      <c r="F1071" s="225">
        <v>204.25</v>
      </c>
    </row>
    <row r="1072" spans="1:6" ht="15" customHeight="1" x14ac:dyDescent="0.25">
      <c r="A1072" s="225" t="s">
        <v>3417</v>
      </c>
      <c r="B1072" s="225" t="s">
        <v>3418</v>
      </c>
      <c r="C1072" s="225" t="s">
        <v>89</v>
      </c>
      <c r="D1072" s="225">
        <v>176.2</v>
      </c>
      <c r="E1072" s="225">
        <v>29.23</v>
      </c>
      <c r="F1072" s="225">
        <v>205.43</v>
      </c>
    </row>
    <row r="1073" spans="1:6" ht="15" customHeight="1" x14ac:dyDescent="0.25">
      <c r="A1073" s="225" t="s">
        <v>3419</v>
      </c>
      <c r="B1073" s="225" t="s">
        <v>3420</v>
      </c>
      <c r="C1073" s="225" t="s">
        <v>89</v>
      </c>
      <c r="D1073" s="225">
        <v>275.68</v>
      </c>
      <c r="E1073" s="225">
        <v>29.23</v>
      </c>
      <c r="F1073" s="225">
        <v>304.91000000000003</v>
      </c>
    </row>
    <row r="1074" spans="1:6" ht="15" customHeight="1" x14ac:dyDescent="0.25">
      <c r="A1074" s="225" t="s">
        <v>842</v>
      </c>
      <c r="B1074" s="225" t="s">
        <v>843</v>
      </c>
    </row>
    <row r="1075" spans="1:6" ht="15" customHeight="1" x14ac:dyDescent="0.25">
      <c r="A1075" s="225" t="s">
        <v>110</v>
      </c>
      <c r="B1075" s="225" t="s">
        <v>844</v>
      </c>
      <c r="C1075" s="225" t="s">
        <v>89</v>
      </c>
      <c r="D1075" s="225">
        <v>133.53</v>
      </c>
      <c r="E1075" s="225">
        <v>18.7</v>
      </c>
      <c r="F1075" s="225">
        <v>152.22999999999999</v>
      </c>
    </row>
    <row r="1076" spans="1:6" ht="15" customHeight="1" x14ac:dyDescent="0.25">
      <c r="A1076" s="225" t="s">
        <v>3421</v>
      </c>
      <c r="B1076" s="225" t="s">
        <v>3422</v>
      </c>
      <c r="C1076" s="225" t="s">
        <v>89</v>
      </c>
      <c r="D1076" s="225">
        <v>142.47999999999999</v>
      </c>
      <c r="E1076" s="225">
        <v>18.7</v>
      </c>
      <c r="F1076" s="225">
        <v>161.18</v>
      </c>
    </row>
    <row r="1077" spans="1:6" ht="15" customHeight="1" x14ac:dyDescent="0.25">
      <c r="A1077" s="225" t="s">
        <v>111</v>
      </c>
      <c r="B1077" s="225" t="s">
        <v>845</v>
      </c>
      <c r="C1077" s="225" t="s">
        <v>89</v>
      </c>
      <c r="D1077" s="225">
        <v>59.64</v>
      </c>
      <c r="E1077" s="225">
        <v>10.31</v>
      </c>
      <c r="F1077" s="225">
        <v>69.95</v>
      </c>
    </row>
    <row r="1078" spans="1:6" ht="15" customHeight="1" x14ac:dyDescent="0.25">
      <c r="A1078" s="225" t="s">
        <v>846</v>
      </c>
      <c r="B1078" s="225" t="s">
        <v>847</v>
      </c>
    </row>
    <row r="1079" spans="1:6" ht="15" customHeight="1" x14ac:dyDescent="0.25">
      <c r="A1079" s="225" t="s">
        <v>848</v>
      </c>
      <c r="B1079" s="225" t="s">
        <v>849</v>
      </c>
    </row>
    <row r="1080" spans="1:6" ht="15" customHeight="1" x14ac:dyDescent="0.25">
      <c r="A1080" s="225" t="s">
        <v>3423</v>
      </c>
      <c r="B1080" s="225" t="s">
        <v>3424</v>
      </c>
      <c r="C1080" s="225" t="s">
        <v>89</v>
      </c>
      <c r="D1080" s="225">
        <v>463.76</v>
      </c>
      <c r="E1080" s="225">
        <v>45.22</v>
      </c>
      <c r="F1080" s="225">
        <v>508.98</v>
      </c>
    </row>
    <row r="1081" spans="1:6" ht="15" customHeight="1" x14ac:dyDescent="0.25">
      <c r="A1081" s="225" t="s">
        <v>156</v>
      </c>
      <c r="B1081" s="225" t="s">
        <v>850</v>
      </c>
      <c r="C1081" s="225" t="s">
        <v>90</v>
      </c>
      <c r="D1081" s="225">
        <v>164.48</v>
      </c>
      <c r="E1081" s="225">
        <v>13.57</v>
      </c>
      <c r="F1081" s="225">
        <v>178.05</v>
      </c>
    </row>
    <row r="1082" spans="1:6" ht="15" customHeight="1" x14ac:dyDescent="0.25">
      <c r="A1082" s="225" t="s">
        <v>157</v>
      </c>
      <c r="B1082" s="225" t="s">
        <v>851</v>
      </c>
      <c r="C1082" s="225" t="s">
        <v>90</v>
      </c>
      <c r="D1082" s="225">
        <v>193.49</v>
      </c>
      <c r="E1082" s="225">
        <v>20.350000000000001</v>
      </c>
      <c r="F1082" s="225">
        <v>213.84</v>
      </c>
    </row>
    <row r="1083" spans="1:6" ht="15" customHeight="1" x14ac:dyDescent="0.25">
      <c r="A1083" s="225" t="s">
        <v>3425</v>
      </c>
      <c r="B1083" s="225" t="s">
        <v>3426</v>
      </c>
      <c r="C1083" s="225" t="s">
        <v>90</v>
      </c>
      <c r="D1083" s="225">
        <v>397.32</v>
      </c>
      <c r="E1083" s="225">
        <v>33.92</v>
      </c>
      <c r="F1083" s="225">
        <v>431.24</v>
      </c>
    </row>
    <row r="1084" spans="1:6" ht="15" customHeight="1" x14ac:dyDescent="0.25">
      <c r="A1084" s="225" t="s">
        <v>3427</v>
      </c>
      <c r="B1084" s="225" t="s">
        <v>3428</v>
      </c>
      <c r="C1084" s="225" t="s">
        <v>90</v>
      </c>
      <c r="D1084" s="225">
        <v>78.27</v>
      </c>
      <c r="E1084" s="225">
        <v>6.78</v>
      </c>
      <c r="F1084" s="225">
        <v>85.05</v>
      </c>
    </row>
    <row r="1085" spans="1:6" ht="15" customHeight="1" x14ac:dyDescent="0.25">
      <c r="A1085" s="225" t="s">
        <v>3429</v>
      </c>
      <c r="B1085" s="225" t="s">
        <v>3430</v>
      </c>
      <c r="C1085" s="225" t="s">
        <v>90</v>
      </c>
      <c r="D1085" s="225">
        <v>91.94</v>
      </c>
      <c r="E1085" s="225">
        <v>6.78</v>
      </c>
      <c r="F1085" s="225">
        <v>98.72</v>
      </c>
    </row>
    <row r="1086" spans="1:6" ht="15" customHeight="1" x14ac:dyDescent="0.25">
      <c r="A1086" s="225" t="s">
        <v>852</v>
      </c>
      <c r="B1086" s="225" t="s">
        <v>853</v>
      </c>
    </row>
    <row r="1087" spans="1:6" ht="15" customHeight="1" x14ac:dyDescent="0.25">
      <c r="A1087" s="225" t="s">
        <v>3431</v>
      </c>
      <c r="B1087" s="225" t="s">
        <v>3432</v>
      </c>
      <c r="C1087" s="225" t="s">
        <v>89</v>
      </c>
      <c r="D1087" s="225">
        <v>919.96</v>
      </c>
      <c r="E1087" s="225">
        <v>45.22</v>
      </c>
      <c r="F1087" s="225">
        <v>965.18</v>
      </c>
    </row>
    <row r="1088" spans="1:6" ht="15" customHeight="1" x14ac:dyDescent="0.25">
      <c r="A1088" s="225" t="s">
        <v>3433</v>
      </c>
      <c r="B1088" s="225" t="s">
        <v>3434</v>
      </c>
      <c r="C1088" s="225" t="s">
        <v>89</v>
      </c>
      <c r="D1088" s="225">
        <v>958.02</v>
      </c>
      <c r="E1088" s="225">
        <v>45.22</v>
      </c>
      <c r="F1088" s="225">
        <v>1003.24</v>
      </c>
    </row>
    <row r="1089" spans="1:6" ht="15" customHeight="1" x14ac:dyDescent="0.25">
      <c r="A1089" s="225" t="s">
        <v>3435</v>
      </c>
      <c r="B1089" s="225" t="s">
        <v>3436</v>
      </c>
      <c r="C1089" s="225" t="s">
        <v>89</v>
      </c>
      <c r="D1089" s="225">
        <v>1079.82</v>
      </c>
      <c r="E1089" s="225">
        <v>45.22</v>
      </c>
      <c r="F1089" s="225">
        <v>1125.04</v>
      </c>
    </row>
    <row r="1090" spans="1:6" ht="15" customHeight="1" x14ac:dyDescent="0.25">
      <c r="A1090" s="225" t="s">
        <v>3437</v>
      </c>
      <c r="B1090" s="225" t="s">
        <v>3438</v>
      </c>
      <c r="C1090" s="225" t="s">
        <v>89</v>
      </c>
      <c r="D1090" s="225">
        <v>1084.02</v>
      </c>
      <c r="E1090" s="225">
        <v>45.22</v>
      </c>
      <c r="F1090" s="225">
        <v>1129.24</v>
      </c>
    </row>
    <row r="1091" spans="1:6" ht="15" customHeight="1" x14ac:dyDescent="0.25">
      <c r="A1091" s="225" t="s">
        <v>3439</v>
      </c>
      <c r="B1091" s="225" t="s">
        <v>3440</v>
      </c>
      <c r="C1091" s="225" t="s">
        <v>90</v>
      </c>
      <c r="D1091" s="225">
        <v>441.48</v>
      </c>
      <c r="E1091" s="225">
        <v>33.92</v>
      </c>
      <c r="F1091" s="225">
        <v>475.4</v>
      </c>
    </row>
    <row r="1092" spans="1:6" ht="15" customHeight="1" x14ac:dyDescent="0.25">
      <c r="A1092" s="225" t="s">
        <v>3441</v>
      </c>
      <c r="B1092" s="225" t="s">
        <v>3442</v>
      </c>
      <c r="C1092" s="225" t="s">
        <v>90</v>
      </c>
      <c r="D1092" s="225">
        <v>495.08</v>
      </c>
      <c r="E1092" s="225">
        <v>33.92</v>
      </c>
      <c r="F1092" s="225">
        <v>529</v>
      </c>
    </row>
    <row r="1093" spans="1:6" ht="15" customHeight="1" x14ac:dyDescent="0.25">
      <c r="A1093" s="225" t="s">
        <v>3443</v>
      </c>
      <c r="B1093" s="225" t="s">
        <v>3444</v>
      </c>
      <c r="C1093" s="225" t="s">
        <v>90</v>
      </c>
      <c r="D1093" s="225">
        <v>69.31</v>
      </c>
      <c r="E1093" s="225">
        <v>9.0399999999999991</v>
      </c>
      <c r="F1093" s="225">
        <v>78.349999999999994</v>
      </c>
    </row>
    <row r="1094" spans="1:6" ht="15" customHeight="1" x14ac:dyDescent="0.25">
      <c r="A1094" s="225" t="s">
        <v>854</v>
      </c>
      <c r="B1094" s="225" t="s">
        <v>855</v>
      </c>
    </row>
    <row r="1095" spans="1:6" ht="15" customHeight="1" x14ac:dyDescent="0.25">
      <c r="A1095" s="225" t="s">
        <v>3445</v>
      </c>
      <c r="B1095" s="225" t="s">
        <v>3446</v>
      </c>
      <c r="C1095" s="225" t="s">
        <v>89</v>
      </c>
      <c r="D1095" s="225">
        <v>272.41000000000003</v>
      </c>
      <c r="E1095" s="225">
        <v>40.78</v>
      </c>
      <c r="F1095" s="225">
        <v>313.19</v>
      </c>
    </row>
    <row r="1096" spans="1:6" ht="15" customHeight="1" x14ac:dyDescent="0.25">
      <c r="A1096" s="225" t="s">
        <v>3447</v>
      </c>
      <c r="B1096" s="225" t="s">
        <v>3448</v>
      </c>
      <c r="C1096" s="225" t="s">
        <v>89</v>
      </c>
      <c r="D1096" s="225">
        <v>65.709999999999994</v>
      </c>
      <c r="E1096" s="225">
        <v>40.78</v>
      </c>
      <c r="F1096" s="225">
        <v>106.49</v>
      </c>
    </row>
    <row r="1097" spans="1:6" ht="15" customHeight="1" x14ac:dyDescent="0.25">
      <c r="A1097" s="225" t="s">
        <v>3449</v>
      </c>
      <c r="B1097" s="225" t="s">
        <v>3450</v>
      </c>
      <c r="C1097" s="225" t="s">
        <v>90</v>
      </c>
      <c r="D1097" s="225">
        <v>8.93</v>
      </c>
      <c r="E1097" s="225">
        <v>12.23</v>
      </c>
      <c r="F1097" s="225">
        <v>21.16</v>
      </c>
    </row>
    <row r="1098" spans="1:6" ht="15" customHeight="1" x14ac:dyDescent="0.25">
      <c r="A1098" s="225" t="s">
        <v>3451</v>
      </c>
      <c r="B1098" s="225" t="s">
        <v>3452</v>
      </c>
      <c r="C1098" s="225" t="s">
        <v>90</v>
      </c>
      <c r="D1098" s="225">
        <v>57.31</v>
      </c>
      <c r="E1098" s="225">
        <v>6.12</v>
      </c>
      <c r="F1098" s="225">
        <v>63.43</v>
      </c>
    </row>
    <row r="1099" spans="1:6" ht="15" customHeight="1" x14ac:dyDescent="0.25">
      <c r="A1099" s="225" t="s">
        <v>3453</v>
      </c>
      <c r="B1099" s="225" t="s">
        <v>3454</v>
      </c>
      <c r="C1099" s="225" t="s">
        <v>89</v>
      </c>
      <c r="D1099" s="225">
        <v>73.34</v>
      </c>
      <c r="E1099" s="225">
        <v>18.13</v>
      </c>
      <c r="F1099" s="225">
        <v>91.47</v>
      </c>
    </row>
    <row r="1100" spans="1:6" ht="15" customHeight="1" x14ac:dyDescent="0.25">
      <c r="A1100" s="225" t="s">
        <v>3455</v>
      </c>
      <c r="B1100" s="225" t="s">
        <v>3456</v>
      </c>
      <c r="C1100" s="225" t="s">
        <v>90</v>
      </c>
      <c r="D1100" s="225">
        <v>18.190000000000001</v>
      </c>
      <c r="E1100" s="225">
        <v>6.12</v>
      </c>
      <c r="F1100" s="225">
        <v>24.31</v>
      </c>
    </row>
    <row r="1101" spans="1:6" ht="15" customHeight="1" x14ac:dyDescent="0.25">
      <c r="A1101" s="225" t="s">
        <v>3457</v>
      </c>
      <c r="B1101" s="225" t="s">
        <v>3458</v>
      </c>
      <c r="C1101" s="225" t="s">
        <v>90</v>
      </c>
      <c r="D1101" s="225">
        <v>88.06</v>
      </c>
      <c r="E1101" s="225">
        <v>12.23</v>
      </c>
      <c r="F1101" s="225">
        <v>100.29</v>
      </c>
    </row>
    <row r="1102" spans="1:6" ht="15" customHeight="1" x14ac:dyDescent="0.25">
      <c r="A1102" s="225" t="s">
        <v>856</v>
      </c>
      <c r="B1102" s="225" t="s">
        <v>857</v>
      </c>
    </row>
    <row r="1103" spans="1:6" ht="15" customHeight="1" x14ac:dyDescent="0.25">
      <c r="A1103" s="225" t="s">
        <v>3459</v>
      </c>
      <c r="B1103" s="225" t="s">
        <v>3460</v>
      </c>
      <c r="C1103" s="225" t="s">
        <v>89</v>
      </c>
      <c r="D1103" s="225">
        <v>25.14</v>
      </c>
      <c r="E1103" s="225">
        <v>40.78</v>
      </c>
      <c r="F1103" s="225">
        <v>65.92</v>
      </c>
    </row>
    <row r="1104" spans="1:6" ht="15" customHeight="1" x14ac:dyDescent="0.25">
      <c r="A1104" s="225" t="s">
        <v>858</v>
      </c>
      <c r="B1104" s="225" t="s">
        <v>859</v>
      </c>
    </row>
    <row r="1105" spans="1:6" ht="15" customHeight="1" x14ac:dyDescent="0.25">
      <c r="A1105" s="225" t="s">
        <v>860</v>
      </c>
      <c r="B1105" s="225" t="s">
        <v>861</v>
      </c>
    </row>
    <row r="1106" spans="1:6" ht="15" customHeight="1" x14ac:dyDescent="0.25">
      <c r="A1106" s="225" t="s">
        <v>3461</v>
      </c>
      <c r="B1106" s="225" t="s">
        <v>3462</v>
      </c>
      <c r="C1106" s="225" t="s">
        <v>89</v>
      </c>
      <c r="D1106" s="225">
        <v>103.53</v>
      </c>
      <c r="E1106" s="225">
        <v>70.010000000000005</v>
      </c>
      <c r="F1106" s="225">
        <v>173.54</v>
      </c>
    </row>
    <row r="1107" spans="1:6" ht="15" customHeight="1" x14ac:dyDescent="0.25">
      <c r="A1107" s="225" t="s">
        <v>862</v>
      </c>
      <c r="B1107" s="225" t="s">
        <v>863</v>
      </c>
    </row>
    <row r="1108" spans="1:6" ht="15" customHeight="1" x14ac:dyDescent="0.25">
      <c r="A1108" s="225" t="s">
        <v>3463</v>
      </c>
      <c r="B1108" s="225" t="s">
        <v>3464</v>
      </c>
      <c r="C1108" s="225" t="s">
        <v>89</v>
      </c>
      <c r="D1108" s="225">
        <v>732.01</v>
      </c>
      <c r="F1108" s="225">
        <v>732.01</v>
      </c>
    </row>
    <row r="1109" spans="1:6" ht="15" customHeight="1" x14ac:dyDescent="0.25">
      <c r="A1109" s="225" t="s">
        <v>864</v>
      </c>
      <c r="B1109" s="225" t="s">
        <v>865</v>
      </c>
    </row>
    <row r="1110" spans="1:6" ht="15" customHeight="1" x14ac:dyDescent="0.25">
      <c r="A1110" s="225" t="s">
        <v>3465</v>
      </c>
      <c r="B1110" s="225" t="s">
        <v>3466</v>
      </c>
      <c r="C1110" s="225" t="s">
        <v>89</v>
      </c>
      <c r="D1110" s="225">
        <v>393.64</v>
      </c>
      <c r="E1110" s="225">
        <v>23.01</v>
      </c>
      <c r="F1110" s="225">
        <v>416.65</v>
      </c>
    </row>
    <row r="1111" spans="1:6" ht="15" customHeight="1" x14ac:dyDescent="0.25">
      <c r="A1111" s="225" t="s">
        <v>866</v>
      </c>
      <c r="B1111" s="225" t="s">
        <v>867</v>
      </c>
    </row>
    <row r="1112" spans="1:6" ht="15" customHeight="1" x14ac:dyDescent="0.25">
      <c r="A1112" s="225" t="s">
        <v>3467</v>
      </c>
      <c r="B1112" s="225" t="s">
        <v>3468</v>
      </c>
      <c r="C1112" s="225" t="s">
        <v>90</v>
      </c>
      <c r="D1112" s="225">
        <v>28.94</v>
      </c>
      <c r="E1112" s="225">
        <v>15.28</v>
      </c>
      <c r="F1112" s="225">
        <v>44.22</v>
      </c>
    </row>
    <row r="1113" spans="1:6" ht="15" customHeight="1" x14ac:dyDescent="0.25">
      <c r="A1113" s="225" t="s">
        <v>3469</v>
      </c>
      <c r="B1113" s="225" t="s">
        <v>3470</v>
      </c>
      <c r="C1113" s="225" t="s">
        <v>90</v>
      </c>
      <c r="D1113" s="225">
        <v>4.33</v>
      </c>
      <c r="E1113" s="225">
        <v>3.73</v>
      </c>
      <c r="F1113" s="225">
        <v>8.06</v>
      </c>
    </row>
    <row r="1114" spans="1:6" ht="15" customHeight="1" x14ac:dyDescent="0.25">
      <c r="A1114" s="225" t="s">
        <v>868</v>
      </c>
      <c r="B1114" s="225" t="s">
        <v>869</v>
      </c>
    </row>
    <row r="1115" spans="1:6" ht="15" customHeight="1" x14ac:dyDescent="0.25">
      <c r="A1115" s="225" t="s">
        <v>3471</v>
      </c>
      <c r="B1115" s="225" t="s">
        <v>3472</v>
      </c>
      <c r="C1115" s="225" t="s">
        <v>89</v>
      </c>
      <c r="D1115" s="225">
        <v>0.42</v>
      </c>
      <c r="E1115" s="225">
        <v>9.06</v>
      </c>
      <c r="F1115" s="225">
        <v>9.48</v>
      </c>
    </row>
    <row r="1116" spans="1:6" ht="15" customHeight="1" x14ac:dyDescent="0.25">
      <c r="A1116" s="225" t="s">
        <v>3473</v>
      </c>
      <c r="B1116" s="225" t="s">
        <v>3474</v>
      </c>
      <c r="C1116" s="225" t="s">
        <v>89</v>
      </c>
      <c r="D1116" s="225">
        <v>24.66</v>
      </c>
      <c r="E1116" s="225">
        <v>23.01</v>
      </c>
      <c r="F1116" s="225">
        <v>47.67</v>
      </c>
    </row>
    <row r="1117" spans="1:6" ht="15" customHeight="1" x14ac:dyDescent="0.25">
      <c r="A1117" s="225" t="s">
        <v>3475</v>
      </c>
      <c r="B1117" s="225" t="s">
        <v>3476</v>
      </c>
      <c r="C1117" s="225" t="s">
        <v>90</v>
      </c>
      <c r="D1117" s="225">
        <v>0.42</v>
      </c>
      <c r="E1117" s="225">
        <v>11.55</v>
      </c>
      <c r="F1117" s="225">
        <v>11.97</v>
      </c>
    </row>
    <row r="1118" spans="1:6" ht="15" customHeight="1" x14ac:dyDescent="0.25">
      <c r="A1118" s="225" t="s">
        <v>3477</v>
      </c>
      <c r="B1118" s="225" t="s">
        <v>3478</v>
      </c>
      <c r="C1118" s="225" t="s">
        <v>89</v>
      </c>
      <c r="D1118" s="225">
        <v>169.97</v>
      </c>
      <c r="F1118" s="225">
        <v>169.97</v>
      </c>
    </row>
    <row r="1119" spans="1:6" ht="15" customHeight="1" x14ac:dyDescent="0.25">
      <c r="A1119" s="225" t="s">
        <v>870</v>
      </c>
      <c r="B1119" s="225" t="s">
        <v>871</v>
      </c>
    </row>
    <row r="1120" spans="1:6" ht="15" customHeight="1" x14ac:dyDescent="0.25">
      <c r="A1120" s="225" t="s">
        <v>872</v>
      </c>
      <c r="B1120" s="225" t="s">
        <v>873</v>
      </c>
    </row>
    <row r="1121" spans="1:6" ht="15" customHeight="1" x14ac:dyDescent="0.25">
      <c r="A1121" s="225" t="s">
        <v>3479</v>
      </c>
      <c r="B1121" s="225" t="s">
        <v>3480</v>
      </c>
      <c r="C1121" s="225" t="s">
        <v>89</v>
      </c>
      <c r="D1121" s="225">
        <v>122.14</v>
      </c>
      <c r="E1121" s="225">
        <v>10.42</v>
      </c>
      <c r="F1121" s="225">
        <v>132.56</v>
      </c>
    </row>
    <row r="1122" spans="1:6" ht="15" customHeight="1" x14ac:dyDescent="0.25">
      <c r="A1122" s="225" t="s">
        <v>3481</v>
      </c>
      <c r="B1122" s="225" t="s">
        <v>3482</v>
      </c>
      <c r="C1122" s="225" t="s">
        <v>89</v>
      </c>
      <c r="D1122" s="225">
        <v>99.46</v>
      </c>
      <c r="F1122" s="225">
        <v>99.46</v>
      </c>
    </row>
    <row r="1123" spans="1:6" ht="15" customHeight="1" x14ac:dyDescent="0.25">
      <c r="A1123" s="225" t="s">
        <v>874</v>
      </c>
      <c r="B1123" s="225" t="s">
        <v>875</v>
      </c>
    </row>
    <row r="1124" spans="1:6" ht="15" customHeight="1" x14ac:dyDescent="0.25">
      <c r="A1124" s="225" t="s">
        <v>3483</v>
      </c>
      <c r="B1124" s="225" t="s">
        <v>3484</v>
      </c>
      <c r="C1124" s="225" t="s">
        <v>89</v>
      </c>
      <c r="D1124" s="225">
        <v>159.01</v>
      </c>
      <c r="E1124" s="225">
        <v>23.13</v>
      </c>
      <c r="F1124" s="225">
        <v>182.14</v>
      </c>
    </row>
    <row r="1125" spans="1:6" ht="15" customHeight="1" x14ac:dyDescent="0.25">
      <c r="A1125" s="225" t="s">
        <v>3485</v>
      </c>
      <c r="B1125" s="225" t="s">
        <v>3486</v>
      </c>
      <c r="C1125" s="225" t="s">
        <v>89</v>
      </c>
      <c r="D1125" s="225">
        <v>250.5</v>
      </c>
      <c r="E1125" s="225">
        <v>23.13</v>
      </c>
      <c r="F1125" s="225">
        <v>273.63</v>
      </c>
    </row>
    <row r="1126" spans="1:6" ht="15" customHeight="1" x14ac:dyDescent="0.25">
      <c r="A1126" s="225" t="s">
        <v>3487</v>
      </c>
      <c r="B1126" s="225" t="s">
        <v>3488</v>
      </c>
      <c r="C1126" s="225" t="s">
        <v>89</v>
      </c>
      <c r="D1126" s="225">
        <v>227.94</v>
      </c>
      <c r="F1126" s="225">
        <v>227.94</v>
      </c>
    </row>
    <row r="1127" spans="1:6" ht="15" customHeight="1" x14ac:dyDescent="0.25">
      <c r="A1127" s="225" t="s">
        <v>3489</v>
      </c>
      <c r="B1127" s="225" t="s">
        <v>3490</v>
      </c>
      <c r="C1127" s="225" t="s">
        <v>89</v>
      </c>
      <c r="D1127" s="225">
        <v>277.17</v>
      </c>
      <c r="E1127" s="225">
        <v>23.13</v>
      </c>
      <c r="F1127" s="225">
        <v>300.3</v>
      </c>
    </row>
    <row r="1128" spans="1:6" ht="15" customHeight="1" x14ac:dyDescent="0.25">
      <c r="A1128" s="225" t="s">
        <v>3491</v>
      </c>
      <c r="B1128" s="225" t="s">
        <v>3492</v>
      </c>
      <c r="C1128" s="225" t="s">
        <v>89</v>
      </c>
      <c r="D1128" s="225">
        <v>365.59</v>
      </c>
      <c r="E1128" s="225">
        <v>23.13</v>
      </c>
      <c r="F1128" s="225">
        <v>388.72</v>
      </c>
    </row>
    <row r="1129" spans="1:6" ht="15" customHeight="1" x14ac:dyDescent="0.25">
      <c r="A1129" s="225" t="s">
        <v>3493</v>
      </c>
      <c r="B1129" s="225" t="s">
        <v>3494</v>
      </c>
      <c r="C1129" s="225" t="s">
        <v>89</v>
      </c>
      <c r="D1129" s="225">
        <v>256.57</v>
      </c>
      <c r="E1129" s="225">
        <v>23.13</v>
      </c>
      <c r="F1129" s="225">
        <v>279.7</v>
      </c>
    </row>
    <row r="1130" spans="1:6" ht="15" customHeight="1" x14ac:dyDescent="0.25">
      <c r="A1130" s="225" t="s">
        <v>3495</v>
      </c>
      <c r="B1130" s="225" t="s">
        <v>3496</v>
      </c>
      <c r="C1130" s="225" t="s">
        <v>89</v>
      </c>
      <c r="D1130" s="225">
        <v>488.66</v>
      </c>
      <c r="E1130" s="225">
        <v>23.13</v>
      </c>
      <c r="F1130" s="225">
        <v>511.79</v>
      </c>
    </row>
    <row r="1131" spans="1:6" ht="15" customHeight="1" x14ac:dyDescent="0.25">
      <c r="A1131" s="225" t="s">
        <v>3497</v>
      </c>
      <c r="B1131" s="225" t="s">
        <v>3498</v>
      </c>
      <c r="C1131" s="225" t="s">
        <v>89</v>
      </c>
      <c r="D1131" s="225">
        <v>410.38</v>
      </c>
      <c r="E1131" s="225">
        <v>23.13</v>
      </c>
      <c r="F1131" s="225">
        <v>433.51</v>
      </c>
    </row>
    <row r="1132" spans="1:6" ht="15" customHeight="1" x14ac:dyDescent="0.25">
      <c r="A1132" s="225" t="s">
        <v>3499</v>
      </c>
      <c r="B1132" s="225" t="s">
        <v>3500</v>
      </c>
      <c r="C1132" s="225" t="s">
        <v>89</v>
      </c>
      <c r="D1132" s="225">
        <v>291.47000000000003</v>
      </c>
      <c r="E1132" s="225">
        <v>46.97</v>
      </c>
      <c r="F1132" s="225">
        <v>338.44</v>
      </c>
    </row>
    <row r="1133" spans="1:6" ht="15" customHeight="1" x14ac:dyDescent="0.25">
      <c r="A1133" s="225" t="s">
        <v>876</v>
      </c>
      <c r="B1133" s="225" t="s">
        <v>877</v>
      </c>
    </row>
    <row r="1134" spans="1:6" ht="15" customHeight="1" x14ac:dyDescent="0.25">
      <c r="A1134" s="225" t="s">
        <v>3501</v>
      </c>
      <c r="B1134" s="225" t="s">
        <v>3502</v>
      </c>
      <c r="C1134" s="225" t="s">
        <v>89</v>
      </c>
      <c r="D1134" s="225">
        <v>1485</v>
      </c>
      <c r="F1134" s="225">
        <v>1485</v>
      </c>
    </row>
    <row r="1135" spans="1:6" ht="15" customHeight="1" x14ac:dyDescent="0.25">
      <c r="A1135" s="225" t="s">
        <v>3503</v>
      </c>
      <c r="B1135" s="225" t="s">
        <v>3504</v>
      </c>
      <c r="C1135" s="225" t="s">
        <v>89</v>
      </c>
      <c r="D1135" s="225">
        <v>333.78</v>
      </c>
      <c r="F1135" s="225">
        <v>333.78</v>
      </c>
    </row>
    <row r="1136" spans="1:6" ht="15" customHeight="1" x14ac:dyDescent="0.25">
      <c r="A1136" s="225" t="s">
        <v>3505</v>
      </c>
      <c r="B1136" s="225" t="s">
        <v>3506</v>
      </c>
      <c r="C1136" s="225" t="s">
        <v>89</v>
      </c>
      <c r="D1136" s="225">
        <v>558.78</v>
      </c>
      <c r="E1136" s="225">
        <v>287.52</v>
      </c>
      <c r="F1136" s="225">
        <v>846.3</v>
      </c>
    </row>
    <row r="1137" spans="1:6" ht="15" customHeight="1" x14ac:dyDescent="0.25">
      <c r="A1137" s="225" t="s">
        <v>3507</v>
      </c>
      <c r="B1137" s="225" t="s">
        <v>3508</v>
      </c>
      <c r="C1137" s="225" t="s">
        <v>89</v>
      </c>
      <c r="D1137" s="225">
        <v>373.9</v>
      </c>
      <c r="E1137" s="225">
        <v>287.52</v>
      </c>
      <c r="F1137" s="225">
        <v>661.42</v>
      </c>
    </row>
    <row r="1138" spans="1:6" ht="15" customHeight="1" x14ac:dyDescent="0.25">
      <c r="A1138" s="225" t="s">
        <v>878</v>
      </c>
      <c r="B1138" s="225" t="s">
        <v>879</v>
      </c>
    </row>
    <row r="1139" spans="1:6" ht="15" customHeight="1" x14ac:dyDescent="0.25">
      <c r="A1139" s="225" t="s">
        <v>3509</v>
      </c>
      <c r="B1139" s="225" t="s">
        <v>3510</v>
      </c>
      <c r="C1139" s="225" t="s">
        <v>89</v>
      </c>
      <c r="D1139" s="225">
        <v>159.66</v>
      </c>
      <c r="F1139" s="225">
        <v>159.66</v>
      </c>
    </row>
    <row r="1140" spans="1:6" ht="15" customHeight="1" x14ac:dyDescent="0.25">
      <c r="A1140" s="225" t="s">
        <v>3511</v>
      </c>
      <c r="B1140" s="225" t="s">
        <v>3512</v>
      </c>
      <c r="C1140" s="225" t="s">
        <v>89</v>
      </c>
      <c r="D1140" s="225">
        <v>202.02</v>
      </c>
      <c r="F1140" s="225">
        <v>202.02</v>
      </c>
    </row>
    <row r="1141" spans="1:6" ht="15" customHeight="1" x14ac:dyDescent="0.25">
      <c r="A1141" s="225" t="s">
        <v>880</v>
      </c>
      <c r="B1141" s="225" t="s">
        <v>881</v>
      </c>
    </row>
    <row r="1142" spans="1:6" ht="15" customHeight="1" x14ac:dyDescent="0.25">
      <c r="A1142" s="225" t="s">
        <v>3513</v>
      </c>
      <c r="B1142" s="225" t="s">
        <v>3514</v>
      </c>
      <c r="C1142" s="225" t="s">
        <v>89</v>
      </c>
      <c r="D1142" s="225">
        <v>157.15</v>
      </c>
      <c r="E1142" s="225">
        <v>98.63</v>
      </c>
      <c r="F1142" s="225">
        <v>255.78</v>
      </c>
    </row>
    <row r="1143" spans="1:6" ht="15" customHeight="1" x14ac:dyDescent="0.25">
      <c r="A1143" s="225" t="s">
        <v>3515</v>
      </c>
      <c r="B1143" s="225" t="s">
        <v>3516</v>
      </c>
      <c r="C1143" s="225" t="s">
        <v>89</v>
      </c>
      <c r="D1143" s="225">
        <v>514.49</v>
      </c>
      <c r="F1143" s="225">
        <v>514.49</v>
      </c>
    </row>
    <row r="1144" spans="1:6" ht="15" customHeight="1" x14ac:dyDescent="0.25">
      <c r="A1144" s="225" t="s">
        <v>882</v>
      </c>
      <c r="B1144" s="225" t="s">
        <v>883</v>
      </c>
    </row>
    <row r="1145" spans="1:6" ht="15" customHeight="1" x14ac:dyDescent="0.25">
      <c r="A1145" s="225" t="s">
        <v>3517</v>
      </c>
      <c r="B1145" s="225" t="s">
        <v>3518</v>
      </c>
      <c r="C1145" s="225" t="s">
        <v>89</v>
      </c>
      <c r="D1145" s="225">
        <v>788.21</v>
      </c>
      <c r="F1145" s="225">
        <v>788.21</v>
      </c>
    </row>
    <row r="1146" spans="1:6" ht="15" customHeight="1" x14ac:dyDescent="0.25">
      <c r="A1146" s="225" t="s">
        <v>884</v>
      </c>
      <c r="B1146" s="225" t="s">
        <v>885</v>
      </c>
    </row>
    <row r="1147" spans="1:6" ht="15" customHeight="1" x14ac:dyDescent="0.25">
      <c r="A1147" s="225" t="s">
        <v>3519</v>
      </c>
      <c r="B1147" s="225" t="s">
        <v>3520</v>
      </c>
      <c r="C1147" s="225" t="s">
        <v>90</v>
      </c>
      <c r="D1147" s="225">
        <v>48.71</v>
      </c>
      <c r="E1147" s="225">
        <v>7.99</v>
      </c>
      <c r="F1147" s="225">
        <v>56.7</v>
      </c>
    </row>
    <row r="1148" spans="1:6" ht="15" customHeight="1" x14ac:dyDescent="0.25">
      <c r="A1148" s="225" t="s">
        <v>104</v>
      </c>
      <c r="B1148" s="225" t="s">
        <v>886</v>
      </c>
      <c r="C1148" s="225" t="s">
        <v>90</v>
      </c>
      <c r="D1148" s="225">
        <v>66.760000000000005</v>
      </c>
      <c r="E1148" s="225">
        <v>7.99</v>
      </c>
      <c r="F1148" s="225">
        <v>74.75</v>
      </c>
    </row>
    <row r="1149" spans="1:6" ht="15" customHeight="1" x14ac:dyDescent="0.25">
      <c r="A1149" s="225" t="s">
        <v>3521</v>
      </c>
      <c r="B1149" s="225" t="s">
        <v>3522</v>
      </c>
      <c r="C1149" s="225" t="s">
        <v>90</v>
      </c>
      <c r="D1149" s="225">
        <v>30.38</v>
      </c>
      <c r="E1149" s="225">
        <v>10.44</v>
      </c>
      <c r="F1149" s="225">
        <v>40.82</v>
      </c>
    </row>
    <row r="1150" spans="1:6" ht="15" customHeight="1" x14ac:dyDescent="0.25">
      <c r="A1150" s="225" t="s">
        <v>3523</v>
      </c>
      <c r="B1150" s="225" t="s">
        <v>3524</v>
      </c>
      <c r="C1150" s="225" t="s">
        <v>90</v>
      </c>
      <c r="D1150" s="225">
        <v>36.81</v>
      </c>
      <c r="E1150" s="225">
        <v>10.44</v>
      </c>
      <c r="F1150" s="225">
        <v>47.25</v>
      </c>
    </row>
    <row r="1151" spans="1:6" ht="15" customHeight="1" x14ac:dyDescent="0.25">
      <c r="A1151" s="225" t="s">
        <v>3525</v>
      </c>
      <c r="B1151" s="225" t="s">
        <v>3526</v>
      </c>
      <c r="C1151" s="225" t="s">
        <v>90</v>
      </c>
      <c r="D1151" s="225">
        <v>52.27</v>
      </c>
      <c r="E1151" s="225">
        <v>7.99</v>
      </c>
      <c r="F1151" s="225">
        <v>60.26</v>
      </c>
    </row>
    <row r="1152" spans="1:6" ht="15" customHeight="1" x14ac:dyDescent="0.25">
      <c r="A1152" s="225" t="s">
        <v>3527</v>
      </c>
      <c r="B1152" s="225" t="s">
        <v>3528</v>
      </c>
      <c r="C1152" s="225" t="s">
        <v>90</v>
      </c>
      <c r="D1152" s="225">
        <v>23.41</v>
      </c>
      <c r="E1152" s="225">
        <v>3.17</v>
      </c>
      <c r="F1152" s="225">
        <v>26.58</v>
      </c>
    </row>
    <row r="1153" spans="1:6" ht="15" customHeight="1" x14ac:dyDescent="0.25">
      <c r="A1153" s="225" t="s">
        <v>3529</v>
      </c>
      <c r="B1153" s="225" t="s">
        <v>3530</v>
      </c>
      <c r="C1153" s="225" t="s">
        <v>90</v>
      </c>
      <c r="D1153" s="225">
        <v>11.15</v>
      </c>
      <c r="F1153" s="225">
        <v>11.15</v>
      </c>
    </row>
    <row r="1154" spans="1:6" ht="15" customHeight="1" x14ac:dyDescent="0.25">
      <c r="A1154" s="225" t="s">
        <v>3531</v>
      </c>
      <c r="B1154" s="225" t="s">
        <v>3532</v>
      </c>
      <c r="C1154" s="225" t="s">
        <v>90</v>
      </c>
      <c r="D1154" s="225">
        <v>82.57</v>
      </c>
      <c r="F1154" s="225">
        <v>82.57</v>
      </c>
    </row>
    <row r="1155" spans="1:6" ht="15" customHeight="1" x14ac:dyDescent="0.25">
      <c r="A1155" s="225" t="s">
        <v>887</v>
      </c>
      <c r="B1155" s="225" t="s">
        <v>888</v>
      </c>
    </row>
    <row r="1156" spans="1:6" ht="15" customHeight="1" x14ac:dyDescent="0.25">
      <c r="A1156" s="225" t="s">
        <v>3533</v>
      </c>
      <c r="B1156" s="225" t="s">
        <v>3534</v>
      </c>
      <c r="C1156" s="225" t="s">
        <v>90</v>
      </c>
      <c r="D1156" s="225">
        <v>218.27</v>
      </c>
      <c r="E1156" s="225">
        <v>8.61</v>
      </c>
      <c r="F1156" s="225">
        <v>226.88</v>
      </c>
    </row>
    <row r="1157" spans="1:6" ht="15" customHeight="1" x14ac:dyDescent="0.25">
      <c r="A1157" s="225" t="s">
        <v>3535</v>
      </c>
      <c r="B1157" s="225" t="s">
        <v>3536</v>
      </c>
      <c r="C1157" s="225" t="s">
        <v>90</v>
      </c>
      <c r="D1157" s="225">
        <v>52.02</v>
      </c>
      <c r="E1157" s="225">
        <v>7.99</v>
      </c>
      <c r="F1157" s="225">
        <v>60.01</v>
      </c>
    </row>
    <row r="1158" spans="1:6" ht="15" customHeight="1" x14ac:dyDescent="0.25">
      <c r="A1158" s="225" t="s">
        <v>889</v>
      </c>
      <c r="B1158" s="225" t="s">
        <v>890</v>
      </c>
    </row>
    <row r="1159" spans="1:6" ht="15" customHeight="1" x14ac:dyDescent="0.25">
      <c r="A1159" s="225" t="s">
        <v>3537</v>
      </c>
      <c r="B1159" s="225" t="s">
        <v>3538</v>
      </c>
      <c r="C1159" s="225" t="s">
        <v>89</v>
      </c>
      <c r="D1159" s="225">
        <v>12.63</v>
      </c>
      <c r="E1159" s="225">
        <v>9.06</v>
      </c>
      <c r="F1159" s="225">
        <v>21.69</v>
      </c>
    </row>
    <row r="1160" spans="1:6" ht="15" customHeight="1" x14ac:dyDescent="0.25">
      <c r="A1160" s="225" t="s">
        <v>3539</v>
      </c>
      <c r="B1160" s="225" t="s">
        <v>3540</v>
      </c>
      <c r="C1160" s="225" t="s">
        <v>89</v>
      </c>
      <c r="D1160" s="225">
        <v>4.12</v>
      </c>
      <c r="E1160" s="225">
        <v>31.72</v>
      </c>
      <c r="F1160" s="225">
        <v>35.840000000000003</v>
      </c>
    </row>
    <row r="1161" spans="1:6" ht="15" customHeight="1" x14ac:dyDescent="0.25">
      <c r="A1161" s="225" t="s">
        <v>3541</v>
      </c>
      <c r="B1161" s="225" t="s">
        <v>3542</v>
      </c>
      <c r="C1161" s="225" t="s">
        <v>89</v>
      </c>
      <c r="E1161" s="225">
        <v>69.12</v>
      </c>
      <c r="F1161" s="225">
        <v>69.12</v>
      </c>
    </row>
    <row r="1162" spans="1:6" ht="15" customHeight="1" x14ac:dyDescent="0.25">
      <c r="A1162" s="225" t="s">
        <v>3543</v>
      </c>
      <c r="B1162" s="225" t="s">
        <v>3544</v>
      </c>
      <c r="C1162" s="225" t="s">
        <v>61</v>
      </c>
      <c r="D1162" s="225">
        <v>56.98</v>
      </c>
      <c r="F1162" s="225">
        <v>56.98</v>
      </c>
    </row>
    <row r="1163" spans="1:6" ht="15" customHeight="1" x14ac:dyDescent="0.25">
      <c r="A1163" s="225" t="s">
        <v>3545</v>
      </c>
      <c r="B1163" s="225" t="s">
        <v>3546</v>
      </c>
      <c r="C1163" s="225" t="s">
        <v>90</v>
      </c>
      <c r="E1163" s="225">
        <v>11.55</v>
      </c>
      <c r="F1163" s="225">
        <v>11.55</v>
      </c>
    </row>
    <row r="1164" spans="1:6" ht="15" customHeight="1" x14ac:dyDescent="0.25">
      <c r="A1164" s="225" t="s">
        <v>3547</v>
      </c>
      <c r="B1164" s="225" t="s">
        <v>3548</v>
      </c>
      <c r="C1164" s="225" t="s">
        <v>90</v>
      </c>
      <c r="D1164" s="225">
        <v>16.77</v>
      </c>
      <c r="E1164" s="225">
        <v>12.44</v>
      </c>
      <c r="F1164" s="225">
        <v>29.21</v>
      </c>
    </row>
    <row r="1165" spans="1:6" ht="15" customHeight="1" x14ac:dyDescent="0.25">
      <c r="A1165" s="225" t="s">
        <v>3549</v>
      </c>
      <c r="B1165" s="225" t="s">
        <v>3550</v>
      </c>
      <c r="C1165" s="225" t="s">
        <v>90</v>
      </c>
      <c r="D1165" s="225">
        <v>16.440000000000001</v>
      </c>
      <c r="E1165" s="225">
        <v>12.44</v>
      </c>
      <c r="F1165" s="225">
        <v>28.88</v>
      </c>
    </row>
    <row r="1166" spans="1:6" ht="15" customHeight="1" x14ac:dyDescent="0.25">
      <c r="A1166" s="225" t="s">
        <v>3551</v>
      </c>
      <c r="B1166" s="225" t="s">
        <v>3552</v>
      </c>
      <c r="C1166" s="225" t="s">
        <v>90</v>
      </c>
      <c r="D1166" s="225">
        <v>55.72</v>
      </c>
      <c r="E1166" s="225">
        <v>3.17</v>
      </c>
      <c r="F1166" s="225">
        <v>58.89</v>
      </c>
    </row>
    <row r="1167" spans="1:6" ht="15" customHeight="1" x14ac:dyDescent="0.25">
      <c r="A1167" s="225" t="s">
        <v>3553</v>
      </c>
      <c r="B1167" s="225" t="s">
        <v>3554</v>
      </c>
      <c r="C1167" s="225" t="s">
        <v>90</v>
      </c>
      <c r="D1167" s="225">
        <v>14.72</v>
      </c>
      <c r="E1167" s="225">
        <v>1.59</v>
      </c>
      <c r="F1167" s="225">
        <v>16.309999999999999</v>
      </c>
    </row>
    <row r="1168" spans="1:6" ht="15" customHeight="1" x14ac:dyDescent="0.25">
      <c r="A1168" s="225" t="s">
        <v>3555</v>
      </c>
      <c r="B1168" s="225" t="s">
        <v>3556</v>
      </c>
      <c r="C1168" s="225" t="s">
        <v>90</v>
      </c>
      <c r="D1168" s="225">
        <v>38.729999999999997</v>
      </c>
      <c r="E1168" s="225">
        <v>6.8</v>
      </c>
      <c r="F1168" s="225">
        <v>45.53</v>
      </c>
    </row>
    <row r="1169" spans="1:6" ht="15" customHeight="1" x14ac:dyDescent="0.25">
      <c r="A1169" s="225" t="s">
        <v>891</v>
      </c>
      <c r="B1169" s="225" t="s">
        <v>892</v>
      </c>
    </row>
    <row r="1170" spans="1:6" ht="15" customHeight="1" x14ac:dyDescent="0.25">
      <c r="A1170" s="225" t="s">
        <v>893</v>
      </c>
      <c r="B1170" s="225" t="s">
        <v>894</v>
      </c>
    </row>
    <row r="1171" spans="1:6" ht="15" customHeight="1" x14ac:dyDescent="0.25">
      <c r="A1171" s="225" t="s">
        <v>3557</v>
      </c>
      <c r="B1171" s="225" t="s">
        <v>3558</v>
      </c>
      <c r="C1171" s="225" t="s">
        <v>89</v>
      </c>
      <c r="D1171" s="225">
        <v>57.91</v>
      </c>
      <c r="E1171" s="225">
        <v>27.18</v>
      </c>
      <c r="F1171" s="225">
        <v>85.09</v>
      </c>
    </row>
    <row r="1172" spans="1:6" ht="15" customHeight="1" x14ac:dyDescent="0.25">
      <c r="A1172" s="225" t="s">
        <v>3559</v>
      </c>
      <c r="B1172" s="225" t="s">
        <v>3560</v>
      </c>
      <c r="C1172" s="225" t="s">
        <v>89</v>
      </c>
      <c r="D1172" s="225">
        <v>75.12</v>
      </c>
      <c r="E1172" s="225">
        <v>54.37</v>
      </c>
      <c r="F1172" s="225">
        <v>129.49</v>
      </c>
    </row>
    <row r="1173" spans="1:6" ht="15" customHeight="1" x14ac:dyDescent="0.25">
      <c r="A1173" s="225" t="s">
        <v>3561</v>
      </c>
      <c r="B1173" s="225" t="s">
        <v>3562</v>
      </c>
      <c r="C1173" s="225" t="s">
        <v>89</v>
      </c>
      <c r="D1173" s="225">
        <v>104.1</v>
      </c>
      <c r="E1173" s="225">
        <v>58.9</v>
      </c>
      <c r="F1173" s="225">
        <v>163</v>
      </c>
    </row>
    <row r="1174" spans="1:6" ht="15" customHeight="1" x14ac:dyDescent="0.25">
      <c r="A1174" s="225" t="s">
        <v>3563</v>
      </c>
      <c r="B1174" s="225" t="s">
        <v>3564</v>
      </c>
      <c r="C1174" s="225" t="s">
        <v>90</v>
      </c>
      <c r="D1174" s="225">
        <v>20.52</v>
      </c>
      <c r="E1174" s="225">
        <v>18.13</v>
      </c>
      <c r="F1174" s="225">
        <v>38.65</v>
      </c>
    </row>
    <row r="1175" spans="1:6" ht="15" customHeight="1" x14ac:dyDescent="0.25">
      <c r="A1175" s="225" t="s">
        <v>3565</v>
      </c>
      <c r="B1175" s="225" t="s">
        <v>3566</v>
      </c>
      <c r="C1175" s="225" t="s">
        <v>89</v>
      </c>
      <c r="D1175" s="225">
        <v>139.41</v>
      </c>
      <c r="E1175" s="225">
        <v>54.37</v>
      </c>
      <c r="F1175" s="225">
        <v>193.78</v>
      </c>
    </row>
    <row r="1176" spans="1:6" ht="15" customHeight="1" x14ac:dyDescent="0.25">
      <c r="A1176" s="225" t="s">
        <v>3567</v>
      </c>
      <c r="B1176" s="225" t="s">
        <v>3568</v>
      </c>
      <c r="C1176" s="225" t="s">
        <v>89</v>
      </c>
      <c r="D1176" s="225">
        <v>106.03</v>
      </c>
      <c r="E1176" s="225">
        <v>27.18</v>
      </c>
      <c r="F1176" s="225">
        <v>133.21</v>
      </c>
    </row>
    <row r="1177" spans="1:6" ht="15" customHeight="1" x14ac:dyDescent="0.25">
      <c r="A1177" s="225" t="s">
        <v>895</v>
      </c>
      <c r="B1177" s="225" t="s">
        <v>896</v>
      </c>
    </row>
    <row r="1178" spans="1:6" ht="15" customHeight="1" x14ac:dyDescent="0.25">
      <c r="A1178" s="225" t="s">
        <v>3569</v>
      </c>
      <c r="B1178" s="225" t="s">
        <v>8282</v>
      </c>
      <c r="C1178" s="225" t="s">
        <v>89</v>
      </c>
      <c r="D1178" s="225">
        <v>157.08000000000001</v>
      </c>
      <c r="F1178" s="225">
        <v>157.08000000000001</v>
      </c>
    </row>
    <row r="1179" spans="1:6" ht="15" customHeight="1" x14ac:dyDescent="0.25">
      <c r="A1179" s="225" t="s">
        <v>102</v>
      </c>
      <c r="B1179" s="225" t="s">
        <v>897</v>
      </c>
      <c r="C1179" s="225" t="s">
        <v>89</v>
      </c>
      <c r="D1179" s="225">
        <v>127.87</v>
      </c>
      <c r="F1179" s="225">
        <v>127.87</v>
      </c>
    </row>
    <row r="1180" spans="1:6" ht="15" customHeight="1" x14ac:dyDescent="0.25">
      <c r="A1180" s="225" t="s">
        <v>103</v>
      </c>
      <c r="B1180" s="225" t="s">
        <v>898</v>
      </c>
      <c r="C1180" s="225" t="s">
        <v>89</v>
      </c>
      <c r="D1180" s="225">
        <v>105.2</v>
      </c>
      <c r="F1180" s="225">
        <v>105.2</v>
      </c>
    </row>
    <row r="1181" spans="1:6" ht="15" customHeight="1" x14ac:dyDescent="0.25">
      <c r="A1181" s="225" t="s">
        <v>899</v>
      </c>
      <c r="B1181" s="225" t="s">
        <v>900</v>
      </c>
    </row>
    <row r="1182" spans="1:6" ht="15" customHeight="1" x14ac:dyDescent="0.25">
      <c r="A1182" s="225" t="s">
        <v>3570</v>
      </c>
      <c r="B1182" s="225" t="s">
        <v>3571</v>
      </c>
      <c r="C1182" s="225" t="s">
        <v>89</v>
      </c>
      <c r="D1182" s="225">
        <v>122.54</v>
      </c>
      <c r="F1182" s="225">
        <v>122.54</v>
      </c>
    </row>
    <row r="1183" spans="1:6" ht="15" customHeight="1" x14ac:dyDescent="0.25">
      <c r="A1183" s="225" t="s">
        <v>3572</v>
      </c>
      <c r="B1183" s="225" t="s">
        <v>3573</v>
      </c>
      <c r="C1183" s="225" t="s">
        <v>89</v>
      </c>
      <c r="D1183" s="225">
        <v>177.48</v>
      </c>
      <c r="F1183" s="225">
        <v>177.48</v>
      </c>
    </row>
    <row r="1184" spans="1:6" ht="15" customHeight="1" x14ac:dyDescent="0.25">
      <c r="A1184" s="225" t="s">
        <v>3574</v>
      </c>
      <c r="B1184" s="225" t="s">
        <v>3575</v>
      </c>
      <c r="C1184" s="225" t="s">
        <v>89</v>
      </c>
      <c r="D1184" s="225">
        <v>115.1</v>
      </c>
      <c r="F1184" s="225">
        <v>115.1</v>
      </c>
    </row>
    <row r="1185" spans="1:6" ht="15" customHeight="1" x14ac:dyDescent="0.25">
      <c r="A1185" s="225" t="s">
        <v>3576</v>
      </c>
      <c r="B1185" s="225" t="s">
        <v>3577</v>
      </c>
      <c r="C1185" s="225" t="s">
        <v>89</v>
      </c>
      <c r="D1185" s="225">
        <v>178.83</v>
      </c>
      <c r="F1185" s="225">
        <v>178.83</v>
      </c>
    </row>
    <row r="1186" spans="1:6" ht="15" customHeight="1" x14ac:dyDescent="0.25">
      <c r="A1186" s="225" t="s">
        <v>3578</v>
      </c>
      <c r="B1186" s="225" t="s">
        <v>3579</v>
      </c>
      <c r="C1186" s="225" t="s">
        <v>89</v>
      </c>
      <c r="D1186" s="225">
        <v>102.93</v>
      </c>
      <c r="F1186" s="225">
        <v>102.93</v>
      </c>
    </row>
    <row r="1187" spans="1:6" ht="15" customHeight="1" x14ac:dyDescent="0.25">
      <c r="A1187" s="225" t="s">
        <v>3580</v>
      </c>
      <c r="B1187" s="225" t="s">
        <v>3581</v>
      </c>
      <c r="C1187" s="225" t="s">
        <v>89</v>
      </c>
      <c r="D1187" s="225">
        <v>326.83999999999997</v>
      </c>
      <c r="F1187" s="225">
        <v>326.83999999999997</v>
      </c>
    </row>
    <row r="1188" spans="1:6" ht="15" customHeight="1" x14ac:dyDescent="0.25">
      <c r="A1188" s="225" t="s">
        <v>3582</v>
      </c>
      <c r="B1188" s="225" t="s">
        <v>3583</v>
      </c>
      <c r="C1188" s="225" t="s">
        <v>89</v>
      </c>
      <c r="D1188" s="225">
        <v>280.47000000000003</v>
      </c>
      <c r="F1188" s="225">
        <v>280.47000000000003</v>
      </c>
    </row>
    <row r="1189" spans="1:6" ht="15" customHeight="1" x14ac:dyDescent="0.25">
      <c r="A1189" s="225" t="s">
        <v>3584</v>
      </c>
      <c r="B1189" s="225" t="s">
        <v>3585</v>
      </c>
      <c r="C1189" s="225" t="s">
        <v>89</v>
      </c>
      <c r="D1189" s="225">
        <v>359.22</v>
      </c>
      <c r="F1189" s="225">
        <v>359.22</v>
      </c>
    </row>
    <row r="1190" spans="1:6" ht="15" customHeight="1" x14ac:dyDescent="0.25">
      <c r="A1190" s="225" t="s">
        <v>901</v>
      </c>
      <c r="B1190" s="225" t="s">
        <v>902</v>
      </c>
    </row>
    <row r="1191" spans="1:6" ht="15" customHeight="1" x14ac:dyDescent="0.25">
      <c r="A1191" s="225" t="s">
        <v>3586</v>
      </c>
      <c r="B1191" s="225" t="s">
        <v>3587</v>
      </c>
      <c r="C1191" s="225" t="s">
        <v>89</v>
      </c>
      <c r="D1191" s="225">
        <v>875.01</v>
      </c>
      <c r="F1191" s="225">
        <v>875.01</v>
      </c>
    </row>
    <row r="1192" spans="1:6" ht="15" customHeight="1" x14ac:dyDescent="0.25">
      <c r="A1192" s="225" t="s">
        <v>3588</v>
      </c>
      <c r="B1192" s="225" t="s">
        <v>3589</v>
      </c>
      <c r="C1192" s="225" t="s">
        <v>89</v>
      </c>
      <c r="D1192" s="225">
        <v>434.69</v>
      </c>
      <c r="F1192" s="225">
        <v>434.69</v>
      </c>
    </row>
    <row r="1193" spans="1:6" ht="15" customHeight="1" x14ac:dyDescent="0.25">
      <c r="A1193" s="225" t="s">
        <v>903</v>
      </c>
      <c r="B1193" s="225" t="s">
        <v>904</v>
      </c>
    </row>
    <row r="1194" spans="1:6" ht="15" customHeight="1" x14ac:dyDescent="0.25">
      <c r="A1194" s="225" t="s">
        <v>3590</v>
      </c>
      <c r="B1194" s="225" t="s">
        <v>3591</v>
      </c>
      <c r="C1194" s="225" t="s">
        <v>89</v>
      </c>
      <c r="D1194" s="225">
        <v>259.10000000000002</v>
      </c>
      <c r="E1194" s="225">
        <v>130.65</v>
      </c>
      <c r="F1194" s="225">
        <v>389.75</v>
      </c>
    </row>
    <row r="1195" spans="1:6" ht="15" customHeight="1" x14ac:dyDescent="0.25">
      <c r="A1195" s="225" t="s">
        <v>3592</v>
      </c>
      <c r="B1195" s="225" t="s">
        <v>3593</v>
      </c>
      <c r="C1195" s="225" t="s">
        <v>89</v>
      </c>
      <c r="D1195" s="225">
        <v>827.02</v>
      </c>
      <c r="F1195" s="225">
        <v>827.02</v>
      </c>
    </row>
    <row r="1196" spans="1:6" ht="15" customHeight="1" x14ac:dyDescent="0.25">
      <c r="A1196" s="225" t="s">
        <v>3594</v>
      </c>
      <c r="B1196" s="225" t="s">
        <v>3595</v>
      </c>
      <c r="C1196" s="225" t="s">
        <v>89</v>
      </c>
      <c r="D1196" s="225">
        <v>651.12</v>
      </c>
      <c r="F1196" s="225">
        <v>651.12</v>
      </c>
    </row>
    <row r="1197" spans="1:6" ht="15" customHeight="1" x14ac:dyDescent="0.25">
      <c r="A1197" s="225" t="s">
        <v>3596</v>
      </c>
      <c r="B1197" s="225" t="s">
        <v>3597</v>
      </c>
      <c r="C1197" s="225" t="s">
        <v>89</v>
      </c>
      <c r="D1197" s="225">
        <v>1085.2</v>
      </c>
      <c r="F1197" s="225">
        <v>1085.2</v>
      </c>
    </row>
    <row r="1198" spans="1:6" ht="15" customHeight="1" x14ac:dyDescent="0.25">
      <c r="A1198" s="225" t="s">
        <v>905</v>
      </c>
      <c r="B1198" s="225" t="s">
        <v>906</v>
      </c>
    </row>
    <row r="1199" spans="1:6" ht="15" customHeight="1" x14ac:dyDescent="0.25">
      <c r="A1199" s="225" t="s">
        <v>3598</v>
      </c>
      <c r="B1199" s="225" t="s">
        <v>3599</v>
      </c>
      <c r="C1199" s="225" t="s">
        <v>89</v>
      </c>
      <c r="D1199" s="225">
        <v>69.930000000000007</v>
      </c>
      <c r="E1199" s="225">
        <v>6.8</v>
      </c>
      <c r="F1199" s="225">
        <v>76.73</v>
      </c>
    </row>
    <row r="1200" spans="1:6" ht="15" customHeight="1" x14ac:dyDescent="0.25">
      <c r="A1200" s="225" t="s">
        <v>3600</v>
      </c>
      <c r="B1200" s="225" t="s">
        <v>3601</v>
      </c>
      <c r="C1200" s="225" t="s">
        <v>89</v>
      </c>
      <c r="D1200" s="225">
        <v>0.83</v>
      </c>
      <c r="E1200" s="225">
        <v>13.59</v>
      </c>
      <c r="F1200" s="225">
        <v>14.42</v>
      </c>
    </row>
    <row r="1201" spans="1:6" ht="15" customHeight="1" x14ac:dyDescent="0.25">
      <c r="A1201" s="225" t="s">
        <v>3602</v>
      </c>
      <c r="B1201" s="225" t="s">
        <v>3603</v>
      </c>
      <c r="C1201" s="225" t="s">
        <v>89</v>
      </c>
      <c r="E1201" s="225">
        <v>6.8</v>
      </c>
      <c r="F1201" s="225">
        <v>6.8</v>
      </c>
    </row>
    <row r="1202" spans="1:6" ht="15" customHeight="1" x14ac:dyDescent="0.25">
      <c r="A1202" s="225" t="s">
        <v>3604</v>
      </c>
      <c r="B1202" s="225" t="s">
        <v>3605</v>
      </c>
      <c r="C1202" s="225" t="s">
        <v>90</v>
      </c>
      <c r="D1202" s="225">
        <v>25.9</v>
      </c>
      <c r="F1202" s="225">
        <v>25.9</v>
      </c>
    </row>
    <row r="1203" spans="1:6" ht="15" customHeight="1" x14ac:dyDescent="0.25">
      <c r="A1203" s="225" t="s">
        <v>3606</v>
      </c>
      <c r="B1203" s="225" t="s">
        <v>3607</v>
      </c>
      <c r="C1203" s="225" t="s">
        <v>61</v>
      </c>
      <c r="D1203" s="225">
        <v>31.12</v>
      </c>
      <c r="F1203" s="225">
        <v>31.12</v>
      </c>
    </row>
    <row r="1204" spans="1:6" ht="15" customHeight="1" x14ac:dyDescent="0.25">
      <c r="A1204" s="225" t="s">
        <v>907</v>
      </c>
      <c r="B1204" s="225" t="s">
        <v>908</v>
      </c>
    </row>
    <row r="1205" spans="1:6" ht="15" customHeight="1" x14ac:dyDescent="0.25">
      <c r="A1205" s="225" t="s">
        <v>909</v>
      </c>
      <c r="B1205" s="225" t="s">
        <v>910</v>
      </c>
    </row>
    <row r="1206" spans="1:6" ht="15" customHeight="1" x14ac:dyDescent="0.25">
      <c r="A1206" s="225" t="s">
        <v>3608</v>
      </c>
      <c r="B1206" s="225" t="s">
        <v>3609</v>
      </c>
      <c r="C1206" s="225" t="s">
        <v>89</v>
      </c>
      <c r="D1206" s="225">
        <v>1013.81</v>
      </c>
      <c r="E1206" s="225">
        <v>59.34</v>
      </c>
      <c r="F1206" s="225">
        <v>1073.1500000000001</v>
      </c>
    </row>
    <row r="1207" spans="1:6" ht="15" customHeight="1" x14ac:dyDescent="0.25">
      <c r="A1207" s="225" t="s">
        <v>3610</v>
      </c>
      <c r="B1207" s="225" t="s">
        <v>3611</v>
      </c>
      <c r="C1207" s="225" t="s">
        <v>89</v>
      </c>
      <c r="D1207" s="225">
        <v>905.3</v>
      </c>
      <c r="E1207" s="225">
        <v>59.34</v>
      </c>
      <c r="F1207" s="225">
        <v>964.64</v>
      </c>
    </row>
    <row r="1208" spans="1:6" ht="15" customHeight="1" x14ac:dyDescent="0.25">
      <c r="A1208" s="225" t="s">
        <v>911</v>
      </c>
      <c r="B1208" s="225" t="s">
        <v>912</v>
      </c>
    </row>
    <row r="1209" spans="1:6" ht="15" customHeight="1" x14ac:dyDescent="0.25">
      <c r="A1209" s="225" t="s">
        <v>3612</v>
      </c>
      <c r="B1209" s="225" t="s">
        <v>3613</v>
      </c>
      <c r="C1209" s="225" t="s">
        <v>89</v>
      </c>
      <c r="D1209" s="225">
        <v>804.76</v>
      </c>
      <c r="E1209" s="225">
        <v>62.53</v>
      </c>
      <c r="F1209" s="225">
        <v>867.29</v>
      </c>
    </row>
    <row r="1210" spans="1:6" ht="15" customHeight="1" x14ac:dyDescent="0.25">
      <c r="A1210" s="225" t="s">
        <v>3614</v>
      </c>
      <c r="B1210" s="225" t="s">
        <v>3615</v>
      </c>
      <c r="C1210" s="225" t="s">
        <v>61</v>
      </c>
      <c r="D1210" s="225">
        <v>1341.38</v>
      </c>
      <c r="E1210" s="225">
        <v>126.87</v>
      </c>
      <c r="F1210" s="225">
        <v>1468.25</v>
      </c>
    </row>
    <row r="1211" spans="1:6" ht="15" customHeight="1" x14ac:dyDescent="0.25">
      <c r="A1211" s="225" t="s">
        <v>3616</v>
      </c>
      <c r="B1211" s="225" t="s">
        <v>3617</v>
      </c>
      <c r="C1211" s="225" t="s">
        <v>61</v>
      </c>
      <c r="D1211" s="225">
        <v>1351.72</v>
      </c>
      <c r="E1211" s="225">
        <v>126.87</v>
      </c>
      <c r="F1211" s="225">
        <v>1478.59</v>
      </c>
    </row>
    <row r="1212" spans="1:6" ht="15" customHeight="1" x14ac:dyDescent="0.25">
      <c r="A1212" s="225" t="s">
        <v>3618</v>
      </c>
      <c r="B1212" s="225" t="s">
        <v>3619</v>
      </c>
      <c r="C1212" s="225" t="s">
        <v>61</v>
      </c>
      <c r="D1212" s="225">
        <v>1452.94</v>
      </c>
      <c r="E1212" s="225">
        <v>126.87</v>
      </c>
      <c r="F1212" s="225">
        <v>1579.81</v>
      </c>
    </row>
    <row r="1213" spans="1:6" ht="15" customHeight="1" x14ac:dyDescent="0.25">
      <c r="A1213" s="225" t="s">
        <v>3620</v>
      </c>
      <c r="B1213" s="225" t="s">
        <v>3621</v>
      </c>
      <c r="C1213" s="225" t="s">
        <v>61</v>
      </c>
      <c r="D1213" s="225">
        <v>2545.38</v>
      </c>
      <c r="E1213" s="225">
        <v>158.59</v>
      </c>
      <c r="F1213" s="225">
        <v>2703.97</v>
      </c>
    </row>
    <row r="1214" spans="1:6" ht="15" customHeight="1" x14ac:dyDescent="0.25">
      <c r="A1214" s="225" t="s">
        <v>913</v>
      </c>
      <c r="B1214" s="225" t="s">
        <v>914</v>
      </c>
    </row>
    <row r="1215" spans="1:6" ht="15" customHeight="1" x14ac:dyDescent="0.25">
      <c r="A1215" s="225" t="s">
        <v>3622</v>
      </c>
      <c r="B1215" s="225" t="s">
        <v>3623</v>
      </c>
      <c r="C1215" s="225" t="s">
        <v>61</v>
      </c>
      <c r="D1215" s="225">
        <v>1333.81</v>
      </c>
      <c r="E1215" s="225">
        <v>63.44</v>
      </c>
      <c r="F1215" s="225">
        <v>1397.25</v>
      </c>
    </row>
    <row r="1216" spans="1:6" ht="15" customHeight="1" x14ac:dyDescent="0.25">
      <c r="A1216" s="225" t="s">
        <v>3624</v>
      </c>
      <c r="B1216" s="225" t="s">
        <v>3625</v>
      </c>
      <c r="C1216" s="225" t="s">
        <v>61</v>
      </c>
      <c r="D1216" s="225">
        <v>1124.27</v>
      </c>
      <c r="E1216" s="225">
        <v>63.44</v>
      </c>
      <c r="F1216" s="225">
        <v>1187.71</v>
      </c>
    </row>
    <row r="1217" spans="1:6" ht="15" customHeight="1" x14ac:dyDescent="0.25">
      <c r="A1217" s="225" t="s">
        <v>3626</v>
      </c>
      <c r="B1217" s="225" t="s">
        <v>3627</v>
      </c>
      <c r="C1217" s="225" t="s">
        <v>61</v>
      </c>
      <c r="D1217" s="225">
        <v>1289.73</v>
      </c>
      <c r="E1217" s="225">
        <v>126.87</v>
      </c>
      <c r="F1217" s="225">
        <v>1416.6</v>
      </c>
    </row>
    <row r="1218" spans="1:6" ht="15" customHeight="1" x14ac:dyDescent="0.25">
      <c r="A1218" s="225" t="s">
        <v>3628</v>
      </c>
      <c r="B1218" s="225" t="s">
        <v>3629</v>
      </c>
      <c r="C1218" s="225" t="s">
        <v>61</v>
      </c>
      <c r="D1218" s="225">
        <v>1398.11</v>
      </c>
      <c r="E1218" s="225">
        <v>126.87</v>
      </c>
      <c r="F1218" s="225">
        <v>1524.98</v>
      </c>
    </row>
    <row r="1219" spans="1:6" ht="15" customHeight="1" x14ac:dyDescent="0.25">
      <c r="A1219" s="225" t="s">
        <v>3630</v>
      </c>
      <c r="B1219" s="225" t="s">
        <v>3631</v>
      </c>
      <c r="C1219" s="225" t="s">
        <v>61</v>
      </c>
      <c r="D1219" s="225">
        <v>1399.95</v>
      </c>
      <c r="E1219" s="225">
        <v>126.87</v>
      </c>
      <c r="F1219" s="225">
        <v>1526.82</v>
      </c>
    </row>
    <row r="1220" spans="1:6" ht="15" customHeight="1" x14ac:dyDescent="0.25">
      <c r="A1220" s="225" t="s">
        <v>3632</v>
      </c>
      <c r="B1220" s="225" t="s">
        <v>3633</v>
      </c>
      <c r="C1220" s="225" t="s">
        <v>61</v>
      </c>
      <c r="D1220" s="225">
        <v>2323.6</v>
      </c>
      <c r="E1220" s="225">
        <v>158.59</v>
      </c>
      <c r="F1220" s="225">
        <v>2482.19</v>
      </c>
    </row>
    <row r="1221" spans="1:6" ht="15" customHeight="1" x14ac:dyDescent="0.25">
      <c r="A1221" s="225" t="s">
        <v>3634</v>
      </c>
      <c r="B1221" s="225" t="s">
        <v>3635</v>
      </c>
      <c r="C1221" s="225" t="s">
        <v>61</v>
      </c>
      <c r="D1221" s="225">
        <v>2438.69</v>
      </c>
      <c r="E1221" s="225">
        <v>158.59</v>
      </c>
      <c r="F1221" s="225">
        <v>2597.2800000000002</v>
      </c>
    </row>
    <row r="1222" spans="1:6" ht="15" customHeight="1" x14ac:dyDescent="0.25">
      <c r="A1222" s="225" t="s">
        <v>125</v>
      </c>
      <c r="B1222" s="225" t="s">
        <v>915</v>
      </c>
      <c r="C1222" s="225" t="s">
        <v>61</v>
      </c>
      <c r="D1222" s="225">
        <v>4404.04</v>
      </c>
      <c r="E1222" s="225">
        <v>181.25</v>
      </c>
      <c r="F1222" s="225">
        <v>4585.29</v>
      </c>
    </row>
    <row r="1223" spans="1:6" ht="15" customHeight="1" x14ac:dyDescent="0.25">
      <c r="A1223" s="225" t="s">
        <v>3636</v>
      </c>
      <c r="B1223" s="225" t="s">
        <v>3637</v>
      </c>
      <c r="C1223" s="225" t="s">
        <v>61</v>
      </c>
      <c r="D1223" s="225">
        <v>1296.6099999999999</v>
      </c>
      <c r="E1223" s="225">
        <v>15.85</v>
      </c>
      <c r="F1223" s="225">
        <v>1312.46</v>
      </c>
    </row>
    <row r="1224" spans="1:6" ht="15" customHeight="1" x14ac:dyDescent="0.25">
      <c r="A1224" s="225" t="s">
        <v>3638</v>
      </c>
      <c r="B1224" s="225" t="s">
        <v>3639</v>
      </c>
      <c r="C1224" s="225" t="s">
        <v>61</v>
      </c>
      <c r="D1224" s="225">
        <v>2065.59</v>
      </c>
      <c r="E1224" s="225">
        <v>122.34</v>
      </c>
      <c r="F1224" s="225">
        <v>2187.9299999999998</v>
      </c>
    </row>
    <row r="1225" spans="1:6" ht="15" customHeight="1" x14ac:dyDescent="0.25">
      <c r="A1225" s="225" t="s">
        <v>3640</v>
      </c>
      <c r="B1225" s="225" t="s">
        <v>3641</v>
      </c>
      <c r="C1225" s="225" t="s">
        <v>61</v>
      </c>
      <c r="D1225" s="225">
        <v>2159.89</v>
      </c>
      <c r="E1225" s="225">
        <v>117.8</v>
      </c>
      <c r="F1225" s="225">
        <v>2277.69</v>
      </c>
    </row>
    <row r="1226" spans="1:6" ht="15" customHeight="1" x14ac:dyDescent="0.25">
      <c r="A1226" s="225" t="s">
        <v>124</v>
      </c>
      <c r="B1226" s="225" t="s">
        <v>916</v>
      </c>
      <c r="C1226" s="225" t="s">
        <v>61</v>
      </c>
      <c r="D1226" s="225">
        <v>2313.61</v>
      </c>
      <c r="E1226" s="225">
        <v>117.8</v>
      </c>
      <c r="F1226" s="225">
        <v>2431.41</v>
      </c>
    </row>
    <row r="1227" spans="1:6" ht="15" customHeight="1" x14ac:dyDescent="0.25">
      <c r="A1227" s="225" t="s">
        <v>123</v>
      </c>
      <c r="B1227" s="225" t="s">
        <v>917</v>
      </c>
      <c r="C1227" s="225" t="s">
        <v>61</v>
      </c>
      <c r="D1227" s="225">
        <v>2315.4499999999998</v>
      </c>
      <c r="E1227" s="225">
        <v>117.8</v>
      </c>
      <c r="F1227" s="225">
        <v>2433.25</v>
      </c>
    </row>
    <row r="1228" spans="1:6" ht="15" customHeight="1" x14ac:dyDescent="0.25">
      <c r="A1228" s="225" t="s">
        <v>122</v>
      </c>
      <c r="B1228" s="225" t="s">
        <v>918</v>
      </c>
      <c r="C1228" s="225" t="s">
        <v>61</v>
      </c>
      <c r="D1228" s="225">
        <v>3152.21</v>
      </c>
      <c r="E1228" s="225">
        <v>154.06</v>
      </c>
      <c r="F1228" s="225">
        <v>3306.27</v>
      </c>
    </row>
    <row r="1229" spans="1:6" ht="15" customHeight="1" x14ac:dyDescent="0.25">
      <c r="A1229" s="225" t="s">
        <v>919</v>
      </c>
      <c r="B1229" s="225" t="s">
        <v>920</v>
      </c>
    </row>
    <row r="1230" spans="1:6" ht="15" customHeight="1" x14ac:dyDescent="0.25">
      <c r="A1230" s="225" t="s">
        <v>3642</v>
      </c>
      <c r="B1230" s="225" t="s">
        <v>3643</v>
      </c>
      <c r="C1230" s="225" t="s">
        <v>89</v>
      </c>
      <c r="D1230" s="225">
        <v>95.34</v>
      </c>
      <c r="E1230" s="225">
        <v>45.31</v>
      </c>
      <c r="F1230" s="225">
        <v>140.65</v>
      </c>
    </row>
    <row r="1231" spans="1:6" ht="15" customHeight="1" x14ac:dyDescent="0.25">
      <c r="A1231" s="225" t="s">
        <v>3644</v>
      </c>
      <c r="B1231" s="225" t="s">
        <v>3645</v>
      </c>
      <c r="C1231" s="225" t="s">
        <v>90</v>
      </c>
      <c r="D1231" s="225">
        <v>7.13</v>
      </c>
      <c r="E1231" s="225">
        <v>9.06</v>
      </c>
      <c r="F1231" s="225">
        <v>16.190000000000001</v>
      </c>
    </row>
    <row r="1232" spans="1:6" ht="15" customHeight="1" x14ac:dyDescent="0.25">
      <c r="A1232" s="225" t="s">
        <v>3646</v>
      </c>
      <c r="B1232" s="225" t="s">
        <v>3647</v>
      </c>
      <c r="C1232" s="225" t="s">
        <v>90</v>
      </c>
      <c r="D1232" s="225">
        <v>103.58</v>
      </c>
      <c r="E1232" s="225">
        <v>90.62</v>
      </c>
      <c r="F1232" s="225">
        <v>194.2</v>
      </c>
    </row>
    <row r="1233" spans="1:6" ht="15" customHeight="1" x14ac:dyDescent="0.25">
      <c r="A1233" s="225" t="s">
        <v>3648</v>
      </c>
      <c r="B1233" s="225" t="s">
        <v>3649</v>
      </c>
      <c r="C1233" s="225" t="s">
        <v>89</v>
      </c>
      <c r="D1233" s="225">
        <v>2708.47</v>
      </c>
      <c r="F1233" s="225">
        <v>2708.47</v>
      </c>
    </row>
    <row r="1234" spans="1:6" ht="15" customHeight="1" x14ac:dyDescent="0.25">
      <c r="A1234" s="225" t="s">
        <v>3650</v>
      </c>
      <c r="B1234" s="225" t="s">
        <v>3651</v>
      </c>
      <c r="C1234" s="225" t="s">
        <v>89</v>
      </c>
      <c r="D1234" s="225">
        <v>900.78</v>
      </c>
      <c r="F1234" s="225">
        <v>900.78</v>
      </c>
    </row>
    <row r="1235" spans="1:6" ht="15" customHeight="1" x14ac:dyDescent="0.25">
      <c r="A1235" s="225" t="s">
        <v>3652</v>
      </c>
      <c r="B1235" s="225" t="s">
        <v>3653</v>
      </c>
      <c r="C1235" s="225" t="s">
        <v>89</v>
      </c>
      <c r="D1235" s="225">
        <v>676.01</v>
      </c>
      <c r="E1235" s="225">
        <v>18.13</v>
      </c>
      <c r="F1235" s="225">
        <v>694.14</v>
      </c>
    </row>
    <row r="1236" spans="1:6" ht="15" customHeight="1" x14ac:dyDescent="0.25">
      <c r="A1236" s="225" t="s">
        <v>3654</v>
      </c>
      <c r="B1236" s="225" t="s">
        <v>3655</v>
      </c>
      <c r="C1236" s="225" t="s">
        <v>89</v>
      </c>
      <c r="D1236" s="225">
        <v>2302.7399999999998</v>
      </c>
      <c r="F1236" s="225">
        <v>2302.7399999999998</v>
      </c>
    </row>
    <row r="1237" spans="1:6" ht="15" customHeight="1" x14ac:dyDescent="0.25">
      <c r="A1237" s="225" t="s">
        <v>3656</v>
      </c>
      <c r="B1237" s="225" t="s">
        <v>3657</v>
      </c>
      <c r="C1237" s="225" t="s">
        <v>89</v>
      </c>
      <c r="D1237" s="225">
        <v>178.7</v>
      </c>
      <c r="E1237" s="225">
        <v>45.31</v>
      </c>
      <c r="F1237" s="225">
        <v>224.01</v>
      </c>
    </row>
    <row r="1238" spans="1:6" ht="15" customHeight="1" x14ac:dyDescent="0.25">
      <c r="A1238" s="225" t="s">
        <v>3658</v>
      </c>
      <c r="B1238" s="225" t="s">
        <v>3659</v>
      </c>
      <c r="C1238" s="225" t="s">
        <v>995</v>
      </c>
      <c r="D1238" s="225">
        <v>1195.1400000000001</v>
      </c>
      <c r="E1238" s="225">
        <v>194.83</v>
      </c>
      <c r="F1238" s="225">
        <v>1389.97</v>
      </c>
    </row>
    <row r="1239" spans="1:6" ht="15" customHeight="1" x14ac:dyDescent="0.25">
      <c r="A1239" s="225" t="s">
        <v>3660</v>
      </c>
      <c r="B1239" s="225" t="s">
        <v>3661</v>
      </c>
      <c r="C1239" s="225" t="s">
        <v>89</v>
      </c>
      <c r="D1239" s="225">
        <v>283.47000000000003</v>
      </c>
      <c r="E1239" s="225">
        <v>8.8800000000000008</v>
      </c>
      <c r="F1239" s="225">
        <v>292.35000000000002</v>
      </c>
    </row>
    <row r="1240" spans="1:6" ht="15" customHeight="1" x14ac:dyDescent="0.25">
      <c r="A1240" s="225" t="s">
        <v>3662</v>
      </c>
      <c r="B1240" s="225" t="s">
        <v>3663</v>
      </c>
      <c r="C1240" s="225" t="s">
        <v>89</v>
      </c>
      <c r="D1240" s="225">
        <v>2179.79</v>
      </c>
      <c r="F1240" s="225">
        <v>2179.79</v>
      </c>
    </row>
    <row r="1241" spans="1:6" ht="15" customHeight="1" x14ac:dyDescent="0.25">
      <c r="A1241" s="225" t="s">
        <v>3664</v>
      </c>
      <c r="B1241" s="225" t="s">
        <v>3665</v>
      </c>
      <c r="C1241" s="225" t="s">
        <v>89</v>
      </c>
      <c r="D1241" s="225">
        <v>2031.33</v>
      </c>
      <c r="F1241" s="225">
        <v>2031.33</v>
      </c>
    </row>
    <row r="1242" spans="1:6" ht="15" customHeight="1" x14ac:dyDescent="0.25">
      <c r="A1242" s="225" t="s">
        <v>3666</v>
      </c>
      <c r="B1242" s="225" t="s">
        <v>3667</v>
      </c>
      <c r="C1242" s="225" t="s">
        <v>89</v>
      </c>
      <c r="D1242" s="225">
        <v>433.15</v>
      </c>
      <c r="E1242" s="225">
        <v>37.31</v>
      </c>
      <c r="F1242" s="225">
        <v>470.46</v>
      </c>
    </row>
    <row r="1243" spans="1:6" ht="15" customHeight="1" x14ac:dyDescent="0.25">
      <c r="A1243" s="225" t="s">
        <v>3668</v>
      </c>
      <c r="B1243" s="225" t="s">
        <v>3669</v>
      </c>
      <c r="C1243" s="225" t="s">
        <v>89</v>
      </c>
      <c r="D1243" s="225">
        <v>858.12</v>
      </c>
      <c r="E1243" s="225">
        <v>181.24</v>
      </c>
      <c r="F1243" s="225">
        <v>1039.3599999999999</v>
      </c>
    </row>
    <row r="1244" spans="1:6" ht="15" customHeight="1" x14ac:dyDescent="0.25">
      <c r="A1244" s="225" t="s">
        <v>3670</v>
      </c>
      <c r="B1244" s="225" t="s">
        <v>3671</v>
      </c>
      <c r="C1244" s="225" t="s">
        <v>89</v>
      </c>
      <c r="D1244" s="225">
        <v>501.34</v>
      </c>
      <c r="E1244" s="225">
        <v>90.39</v>
      </c>
      <c r="F1244" s="225">
        <v>591.73</v>
      </c>
    </row>
    <row r="1245" spans="1:6" ht="15" customHeight="1" x14ac:dyDescent="0.25">
      <c r="A1245" s="225" t="s">
        <v>3672</v>
      </c>
      <c r="B1245" s="225" t="s">
        <v>3673</v>
      </c>
      <c r="C1245" s="225" t="s">
        <v>90</v>
      </c>
      <c r="D1245" s="225">
        <v>278.99</v>
      </c>
      <c r="E1245" s="225">
        <v>9.06</v>
      </c>
      <c r="F1245" s="225">
        <v>288.05</v>
      </c>
    </row>
    <row r="1246" spans="1:6" ht="15" customHeight="1" x14ac:dyDescent="0.25">
      <c r="A1246" s="225" t="s">
        <v>921</v>
      </c>
      <c r="B1246" s="225" t="s">
        <v>922</v>
      </c>
    </row>
    <row r="1247" spans="1:6" ht="15" customHeight="1" x14ac:dyDescent="0.25">
      <c r="A1247" s="225" t="s">
        <v>3674</v>
      </c>
      <c r="B1247" s="225" t="s">
        <v>3675</v>
      </c>
      <c r="C1247" s="225" t="s">
        <v>89</v>
      </c>
      <c r="D1247" s="225">
        <v>251.18</v>
      </c>
      <c r="E1247" s="225">
        <v>62.53</v>
      </c>
      <c r="F1247" s="225">
        <v>313.70999999999998</v>
      </c>
    </row>
    <row r="1248" spans="1:6" ht="15" customHeight="1" x14ac:dyDescent="0.25">
      <c r="A1248" s="225" t="s">
        <v>3676</v>
      </c>
      <c r="B1248" s="225" t="s">
        <v>3677</v>
      </c>
      <c r="C1248" s="225" t="s">
        <v>61</v>
      </c>
      <c r="D1248" s="225">
        <v>503.81</v>
      </c>
      <c r="E1248" s="225">
        <v>126.87</v>
      </c>
      <c r="F1248" s="225">
        <v>630.67999999999995</v>
      </c>
    </row>
    <row r="1249" spans="1:6" ht="15" customHeight="1" x14ac:dyDescent="0.25">
      <c r="A1249" s="225" t="s">
        <v>3678</v>
      </c>
      <c r="B1249" s="225" t="s">
        <v>3679</v>
      </c>
      <c r="C1249" s="225" t="s">
        <v>61</v>
      </c>
      <c r="D1249" s="225">
        <v>499.36</v>
      </c>
      <c r="E1249" s="225">
        <v>126.87</v>
      </c>
      <c r="F1249" s="225">
        <v>626.23</v>
      </c>
    </row>
    <row r="1250" spans="1:6" ht="15" customHeight="1" x14ac:dyDescent="0.25">
      <c r="A1250" s="225" t="s">
        <v>3680</v>
      </c>
      <c r="B1250" s="225" t="s">
        <v>3681</v>
      </c>
      <c r="C1250" s="225" t="s">
        <v>61</v>
      </c>
      <c r="D1250" s="225">
        <v>505.85</v>
      </c>
      <c r="E1250" s="225">
        <v>126.87</v>
      </c>
      <c r="F1250" s="225">
        <v>632.72</v>
      </c>
    </row>
    <row r="1251" spans="1:6" ht="15" customHeight="1" x14ac:dyDescent="0.25">
      <c r="A1251" s="225" t="s">
        <v>3682</v>
      </c>
      <c r="B1251" s="225" t="s">
        <v>3683</v>
      </c>
      <c r="C1251" s="225" t="s">
        <v>61</v>
      </c>
      <c r="D1251" s="225">
        <v>530.27</v>
      </c>
      <c r="E1251" s="225">
        <v>126.87</v>
      </c>
      <c r="F1251" s="225">
        <v>657.14</v>
      </c>
    </row>
    <row r="1252" spans="1:6" ht="15" customHeight="1" x14ac:dyDescent="0.25">
      <c r="A1252" s="225" t="s">
        <v>3684</v>
      </c>
      <c r="B1252" s="225" t="s">
        <v>3685</v>
      </c>
      <c r="C1252" s="225" t="s">
        <v>61</v>
      </c>
      <c r="D1252" s="225">
        <v>756.27</v>
      </c>
      <c r="E1252" s="225">
        <v>126.87</v>
      </c>
      <c r="F1252" s="225">
        <v>883.14</v>
      </c>
    </row>
    <row r="1253" spans="1:6" ht="15" customHeight="1" x14ac:dyDescent="0.25">
      <c r="A1253" s="225" t="s">
        <v>3686</v>
      </c>
      <c r="B1253" s="225" t="s">
        <v>3687</v>
      </c>
      <c r="C1253" s="225" t="s">
        <v>61</v>
      </c>
      <c r="D1253" s="225">
        <v>896.4</v>
      </c>
      <c r="E1253" s="225">
        <v>158.59</v>
      </c>
      <c r="F1253" s="225">
        <v>1054.99</v>
      </c>
    </row>
    <row r="1254" spans="1:6" ht="15" customHeight="1" x14ac:dyDescent="0.25">
      <c r="A1254" s="225" t="s">
        <v>3688</v>
      </c>
      <c r="B1254" s="225" t="s">
        <v>3689</v>
      </c>
      <c r="C1254" s="225" t="s">
        <v>61</v>
      </c>
      <c r="D1254" s="225">
        <v>896.96</v>
      </c>
      <c r="E1254" s="225">
        <v>183.5</v>
      </c>
      <c r="F1254" s="225">
        <v>1080.46</v>
      </c>
    </row>
    <row r="1255" spans="1:6" ht="15" customHeight="1" x14ac:dyDescent="0.25">
      <c r="A1255" s="225" t="s">
        <v>3690</v>
      </c>
      <c r="B1255" s="225" t="s">
        <v>3691</v>
      </c>
      <c r="C1255" s="225" t="s">
        <v>61</v>
      </c>
      <c r="D1255" s="225">
        <v>353.72</v>
      </c>
      <c r="E1255" s="225">
        <v>63.44</v>
      </c>
      <c r="F1255" s="225">
        <v>417.16</v>
      </c>
    </row>
    <row r="1256" spans="1:6" ht="15" customHeight="1" x14ac:dyDescent="0.25">
      <c r="A1256" s="225" t="s">
        <v>3692</v>
      </c>
      <c r="B1256" s="225" t="s">
        <v>3693</v>
      </c>
      <c r="C1256" s="225" t="s">
        <v>61</v>
      </c>
      <c r="D1256" s="225">
        <v>355.76</v>
      </c>
      <c r="E1256" s="225">
        <v>63.44</v>
      </c>
      <c r="F1256" s="225">
        <v>419.2</v>
      </c>
    </row>
    <row r="1257" spans="1:6" ht="15" customHeight="1" x14ac:dyDescent="0.25">
      <c r="A1257" s="225" t="s">
        <v>3694</v>
      </c>
      <c r="B1257" s="225" t="s">
        <v>3695</v>
      </c>
      <c r="C1257" s="225" t="s">
        <v>61</v>
      </c>
      <c r="D1257" s="225">
        <v>380.18</v>
      </c>
      <c r="E1257" s="225">
        <v>63.44</v>
      </c>
      <c r="F1257" s="225">
        <v>443.62</v>
      </c>
    </row>
    <row r="1258" spans="1:6" ht="15" customHeight="1" x14ac:dyDescent="0.25">
      <c r="A1258" s="225" t="s">
        <v>3696</v>
      </c>
      <c r="B1258" s="225" t="s">
        <v>3697</v>
      </c>
      <c r="C1258" s="225" t="s">
        <v>61</v>
      </c>
      <c r="D1258" s="225">
        <v>965.74</v>
      </c>
      <c r="E1258" s="225">
        <v>63.44</v>
      </c>
      <c r="F1258" s="225">
        <v>1029.18</v>
      </c>
    </row>
    <row r="1259" spans="1:6" ht="15" customHeight="1" x14ac:dyDescent="0.25">
      <c r="A1259" s="225" t="s">
        <v>3698</v>
      </c>
      <c r="B1259" s="225" t="s">
        <v>3699</v>
      </c>
      <c r="C1259" s="225" t="s">
        <v>61</v>
      </c>
      <c r="D1259" s="225">
        <v>967.78</v>
      </c>
      <c r="E1259" s="225">
        <v>63.44</v>
      </c>
      <c r="F1259" s="225">
        <v>1031.22</v>
      </c>
    </row>
    <row r="1260" spans="1:6" ht="15" customHeight="1" x14ac:dyDescent="0.25">
      <c r="A1260" s="225" t="s">
        <v>3700</v>
      </c>
      <c r="B1260" s="225" t="s">
        <v>3701</v>
      </c>
      <c r="C1260" s="225" t="s">
        <v>61</v>
      </c>
      <c r="D1260" s="225">
        <v>1369.52</v>
      </c>
      <c r="E1260" s="225">
        <v>117.8</v>
      </c>
      <c r="F1260" s="225">
        <v>1487.32</v>
      </c>
    </row>
    <row r="1261" spans="1:6" ht="15" customHeight="1" x14ac:dyDescent="0.25">
      <c r="A1261" s="225" t="s">
        <v>3702</v>
      </c>
      <c r="B1261" s="225" t="s">
        <v>3703</v>
      </c>
      <c r="C1261" s="225" t="s">
        <v>61</v>
      </c>
      <c r="D1261" s="225">
        <v>1398.68</v>
      </c>
      <c r="E1261" s="225">
        <v>117.8</v>
      </c>
      <c r="F1261" s="225">
        <v>1516.48</v>
      </c>
    </row>
    <row r="1262" spans="1:6" ht="15" customHeight="1" x14ac:dyDescent="0.25">
      <c r="A1262" s="225" t="s">
        <v>3704</v>
      </c>
      <c r="B1262" s="225" t="s">
        <v>3705</v>
      </c>
      <c r="C1262" s="225" t="s">
        <v>61</v>
      </c>
      <c r="D1262" s="225">
        <v>1445.77</v>
      </c>
      <c r="E1262" s="225">
        <v>117.8</v>
      </c>
      <c r="F1262" s="225">
        <v>1563.57</v>
      </c>
    </row>
    <row r="1263" spans="1:6" ht="15" customHeight="1" x14ac:dyDescent="0.25">
      <c r="A1263" s="225" t="s">
        <v>3706</v>
      </c>
      <c r="B1263" s="225" t="s">
        <v>3707</v>
      </c>
      <c r="C1263" s="225" t="s">
        <v>61</v>
      </c>
      <c r="D1263" s="225">
        <v>1725.01</v>
      </c>
      <c r="E1263" s="225">
        <v>154.06</v>
      </c>
      <c r="F1263" s="225">
        <v>1879.07</v>
      </c>
    </row>
    <row r="1264" spans="1:6" ht="15" customHeight="1" x14ac:dyDescent="0.25">
      <c r="A1264" s="225" t="s">
        <v>3708</v>
      </c>
      <c r="B1264" s="225" t="s">
        <v>3709</v>
      </c>
      <c r="C1264" s="225" t="s">
        <v>61</v>
      </c>
      <c r="D1264" s="225">
        <v>1819.76</v>
      </c>
      <c r="E1264" s="225">
        <v>154.06</v>
      </c>
      <c r="F1264" s="225">
        <v>1973.82</v>
      </c>
    </row>
    <row r="1265" spans="1:6" ht="15" customHeight="1" x14ac:dyDescent="0.25">
      <c r="A1265" s="225" t="s">
        <v>3710</v>
      </c>
      <c r="B1265" s="225" t="s">
        <v>3711</v>
      </c>
      <c r="C1265" s="225" t="s">
        <v>61</v>
      </c>
      <c r="D1265" s="225">
        <v>1147.97</v>
      </c>
      <c r="E1265" s="225">
        <v>63.44</v>
      </c>
      <c r="F1265" s="225">
        <v>1211.4100000000001</v>
      </c>
    </row>
    <row r="1266" spans="1:6" ht="15" customHeight="1" x14ac:dyDescent="0.25">
      <c r="A1266" s="225" t="s">
        <v>3712</v>
      </c>
      <c r="B1266" s="225" t="s">
        <v>3713</v>
      </c>
      <c r="C1266" s="225" t="s">
        <v>61</v>
      </c>
      <c r="D1266" s="225">
        <v>1351.3</v>
      </c>
      <c r="E1266" s="225">
        <v>63.44</v>
      </c>
      <c r="F1266" s="225">
        <v>1414.74</v>
      </c>
    </row>
    <row r="1267" spans="1:6" ht="15" customHeight="1" x14ac:dyDescent="0.25">
      <c r="A1267" s="225" t="s">
        <v>3714</v>
      </c>
      <c r="B1267" s="225" t="s">
        <v>3715</v>
      </c>
      <c r="C1267" s="225" t="s">
        <v>61</v>
      </c>
      <c r="D1267" s="225">
        <v>781.7</v>
      </c>
      <c r="E1267" s="225">
        <v>158.59</v>
      </c>
      <c r="F1267" s="225">
        <v>940.29</v>
      </c>
    </row>
    <row r="1268" spans="1:6" ht="15" customHeight="1" x14ac:dyDescent="0.25">
      <c r="A1268" s="225" t="s">
        <v>923</v>
      </c>
      <c r="B1268" s="225" t="s">
        <v>924</v>
      </c>
    </row>
    <row r="1269" spans="1:6" ht="15" customHeight="1" x14ac:dyDescent="0.25">
      <c r="A1269" s="225" t="s">
        <v>3716</v>
      </c>
      <c r="B1269" s="225" t="s">
        <v>3717</v>
      </c>
      <c r="C1269" s="225" t="s">
        <v>89</v>
      </c>
      <c r="D1269" s="225">
        <v>261.63</v>
      </c>
      <c r="E1269" s="225">
        <v>62.53</v>
      </c>
      <c r="F1269" s="225">
        <v>324.16000000000003</v>
      </c>
    </row>
    <row r="1270" spans="1:6" ht="15" customHeight="1" x14ac:dyDescent="0.25">
      <c r="A1270" s="225" t="s">
        <v>3718</v>
      </c>
      <c r="B1270" s="225" t="s">
        <v>3719</v>
      </c>
      <c r="C1270" s="225" t="s">
        <v>61</v>
      </c>
      <c r="D1270" s="225">
        <v>506.48</v>
      </c>
      <c r="E1270" s="225">
        <v>126.87</v>
      </c>
      <c r="F1270" s="225">
        <v>633.35</v>
      </c>
    </row>
    <row r="1271" spans="1:6" ht="15" customHeight="1" x14ac:dyDescent="0.25">
      <c r="A1271" s="225" t="s">
        <v>3720</v>
      </c>
      <c r="B1271" s="225" t="s">
        <v>3721</v>
      </c>
      <c r="C1271" s="225" t="s">
        <v>61</v>
      </c>
      <c r="D1271" s="225">
        <v>515.11</v>
      </c>
      <c r="E1271" s="225">
        <v>126.87</v>
      </c>
      <c r="F1271" s="225">
        <v>641.98</v>
      </c>
    </row>
    <row r="1272" spans="1:6" ht="15" customHeight="1" x14ac:dyDescent="0.25">
      <c r="A1272" s="225" t="s">
        <v>3722</v>
      </c>
      <c r="B1272" s="225" t="s">
        <v>3723</v>
      </c>
      <c r="C1272" s="225" t="s">
        <v>61</v>
      </c>
      <c r="D1272" s="225">
        <v>547.84</v>
      </c>
      <c r="E1272" s="225">
        <v>126.87</v>
      </c>
      <c r="F1272" s="225">
        <v>674.71</v>
      </c>
    </row>
    <row r="1273" spans="1:6" ht="15" customHeight="1" x14ac:dyDescent="0.25">
      <c r="A1273" s="225" t="s">
        <v>925</v>
      </c>
      <c r="B1273" s="225" t="s">
        <v>926</v>
      </c>
    </row>
    <row r="1274" spans="1:6" ht="15" customHeight="1" x14ac:dyDescent="0.25">
      <c r="A1274" s="225" t="s">
        <v>3724</v>
      </c>
      <c r="B1274" s="225" t="s">
        <v>3725</v>
      </c>
      <c r="C1274" s="225" t="s">
        <v>61</v>
      </c>
      <c r="D1274" s="225">
        <v>624.34</v>
      </c>
      <c r="F1274" s="225">
        <v>624.34</v>
      </c>
    </row>
    <row r="1275" spans="1:6" ht="15" customHeight="1" x14ac:dyDescent="0.25">
      <c r="A1275" s="225" t="s">
        <v>927</v>
      </c>
      <c r="B1275" s="225" t="s">
        <v>928</v>
      </c>
    </row>
    <row r="1276" spans="1:6" ht="15" customHeight="1" x14ac:dyDescent="0.25">
      <c r="A1276" s="225" t="s">
        <v>3726</v>
      </c>
      <c r="B1276" s="225" t="s">
        <v>3727</v>
      </c>
      <c r="C1276" s="225" t="s">
        <v>61</v>
      </c>
      <c r="D1276" s="225">
        <v>624.34</v>
      </c>
      <c r="F1276" s="225">
        <v>624.34</v>
      </c>
    </row>
    <row r="1277" spans="1:6" ht="15" customHeight="1" x14ac:dyDescent="0.25">
      <c r="A1277" s="225" t="s">
        <v>3728</v>
      </c>
      <c r="B1277" s="225" t="s">
        <v>3729</v>
      </c>
      <c r="C1277" s="225" t="s">
        <v>61</v>
      </c>
      <c r="D1277" s="225">
        <v>641.89</v>
      </c>
      <c r="F1277" s="225">
        <v>641.89</v>
      </c>
    </row>
    <row r="1278" spans="1:6" ht="15" customHeight="1" x14ac:dyDescent="0.25">
      <c r="A1278" s="225" t="s">
        <v>3730</v>
      </c>
      <c r="B1278" s="225" t="s">
        <v>3731</v>
      </c>
      <c r="C1278" s="225" t="s">
        <v>61</v>
      </c>
      <c r="D1278" s="225">
        <v>624.34</v>
      </c>
      <c r="F1278" s="225">
        <v>624.34</v>
      </c>
    </row>
    <row r="1279" spans="1:6" ht="15" customHeight="1" x14ac:dyDescent="0.25">
      <c r="A1279" s="225" t="s">
        <v>3732</v>
      </c>
      <c r="B1279" s="225" t="s">
        <v>3733</v>
      </c>
      <c r="C1279" s="225" t="s">
        <v>61</v>
      </c>
      <c r="D1279" s="225">
        <v>775.59</v>
      </c>
      <c r="F1279" s="225">
        <v>775.59</v>
      </c>
    </row>
    <row r="1280" spans="1:6" ht="15" customHeight="1" x14ac:dyDescent="0.25">
      <c r="A1280" s="225" t="s">
        <v>3734</v>
      </c>
      <c r="B1280" s="225" t="s">
        <v>3735</v>
      </c>
      <c r="C1280" s="225" t="s">
        <v>61</v>
      </c>
      <c r="D1280" s="225">
        <v>812.83</v>
      </c>
      <c r="F1280" s="225">
        <v>812.83</v>
      </c>
    </row>
    <row r="1281" spans="1:6" ht="15" customHeight="1" x14ac:dyDescent="0.25">
      <c r="A1281" s="225" t="s">
        <v>3736</v>
      </c>
      <c r="B1281" s="225" t="s">
        <v>3737</v>
      </c>
      <c r="C1281" s="225" t="s">
        <v>61</v>
      </c>
      <c r="D1281" s="225">
        <v>908.56</v>
      </c>
      <c r="F1281" s="225">
        <v>908.56</v>
      </c>
    </row>
    <row r="1282" spans="1:6" ht="15" customHeight="1" x14ac:dyDescent="0.25">
      <c r="A1282" s="225" t="s">
        <v>929</v>
      </c>
      <c r="B1282" s="225" t="s">
        <v>930</v>
      </c>
    </row>
    <row r="1283" spans="1:6" ht="15" customHeight="1" x14ac:dyDescent="0.25">
      <c r="A1283" s="225" t="s">
        <v>3738</v>
      </c>
      <c r="B1283" s="225" t="s">
        <v>3739</v>
      </c>
      <c r="C1283" s="225" t="s">
        <v>61</v>
      </c>
      <c r="E1283" s="225">
        <v>58.9</v>
      </c>
      <c r="F1283" s="225">
        <v>58.9</v>
      </c>
    </row>
    <row r="1284" spans="1:6" ht="15" customHeight="1" x14ac:dyDescent="0.25">
      <c r="A1284" s="225" t="s">
        <v>3740</v>
      </c>
      <c r="B1284" s="225" t="s">
        <v>3741</v>
      </c>
      <c r="C1284" s="225" t="s">
        <v>61</v>
      </c>
      <c r="E1284" s="225">
        <v>72.489999999999995</v>
      </c>
      <c r="F1284" s="225">
        <v>72.489999999999995</v>
      </c>
    </row>
    <row r="1285" spans="1:6" ht="15" customHeight="1" x14ac:dyDescent="0.25">
      <c r="A1285" s="225" t="s">
        <v>3742</v>
      </c>
      <c r="B1285" s="225" t="s">
        <v>3743</v>
      </c>
      <c r="C1285" s="225" t="s">
        <v>90</v>
      </c>
      <c r="E1285" s="225">
        <v>2.2599999999999998</v>
      </c>
      <c r="F1285" s="225">
        <v>2.2599999999999998</v>
      </c>
    </row>
    <row r="1286" spans="1:6" ht="15" customHeight="1" x14ac:dyDescent="0.25">
      <c r="A1286" s="225" t="s">
        <v>3744</v>
      </c>
      <c r="B1286" s="225" t="s">
        <v>3745</v>
      </c>
      <c r="C1286" s="225" t="s">
        <v>90</v>
      </c>
      <c r="D1286" s="225">
        <v>40.97</v>
      </c>
      <c r="E1286" s="225">
        <v>13.59</v>
      </c>
      <c r="F1286" s="225">
        <v>54.56</v>
      </c>
    </row>
    <row r="1287" spans="1:6" ht="15" customHeight="1" x14ac:dyDescent="0.25">
      <c r="A1287" s="225" t="s">
        <v>126</v>
      </c>
      <c r="B1287" s="225" t="s">
        <v>931</v>
      </c>
      <c r="C1287" s="225" t="s">
        <v>89</v>
      </c>
      <c r="D1287" s="225">
        <v>1716</v>
      </c>
      <c r="E1287" s="225">
        <v>181.24</v>
      </c>
      <c r="F1287" s="225">
        <v>1897.24</v>
      </c>
    </row>
    <row r="1288" spans="1:6" ht="15" customHeight="1" x14ac:dyDescent="0.25">
      <c r="A1288" s="225" t="s">
        <v>3746</v>
      </c>
      <c r="B1288" s="225" t="s">
        <v>3747</v>
      </c>
      <c r="C1288" s="225" t="s">
        <v>90</v>
      </c>
      <c r="D1288" s="225">
        <v>6.84</v>
      </c>
      <c r="E1288" s="225">
        <v>2.2599999999999998</v>
      </c>
      <c r="F1288" s="225">
        <v>9.1</v>
      </c>
    </row>
    <row r="1289" spans="1:6" ht="15" customHeight="1" x14ac:dyDescent="0.25">
      <c r="A1289" s="225" t="s">
        <v>3748</v>
      </c>
      <c r="B1289" s="225" t="s">
        <v>3749</v>
      </c>
      <c r="C1289" s="225" t="s">
        <v>61</v>
      </c>
      <c r="D1289" s="225">
        <v>325.32</v>
      </c>
      <c r="F1289" s="225">
        <v>325.32</v>
      </c>
    </row>
    <row r="1290" spans="1:6" ht="15" customHeight="1" x14ac:dyDescent="0.25">
      <c r="A1290" s="225" t="s">
        <v>3750</v>
      </c>
      <c r="B1290" s="225" t="s">
        <v>3751</v>
      </c>
      <c r="C1290" s="225" t="s">
        <v>89</v>
      </c>
      <c r="D1290" s="225">
        <v>1201.98</v>
      </c>
      <c r="E1290" s="225">
        <v>22.66</v>
      </c>
      <c r="F1290" s="225">
        <v>1224.6400000000001</v>
      </c>
    </row>
    <row r="1291" spans="1:6" ht="15" customHeight="1" x14ac:dyDescent="0.25">
      <c r="A1291" s="225" t="s">
        <v>3752</v>
      </c>
      <c r="B1291" s="225" t="s">
        <v>3753</v>
      </c>
      <c r="C1291" s="225" t="s">
        <v>89</v>
      </c>
      <c r="D1291" s="225">
        <v>132.72999999999999</v>
      </c>
      <c r="E1291" s="225">
        <v>22.66</v>
      </c>
      <c r="F1291" s="225">
        <v>155.38999999999999</v>
      </c>
    </row>
    <row r="1292" spans="1:6" ht="15" customHeight="1" x14ac:dyDescent="0.25">
      <c r="A1292" s="225" t="s">
        <v>3754</v>
      </c>
      <c r="B1292" s="225" t="s">
        <v>3755</v>
      </c>
      <c r="C1292" s="225" t="s">
        <v>89</v>
      </c>
      <c r="D1292" s="225">
        <v>482.05</v>
      </c>
      <c r="E1292" s="225">
        <v>22.66</v>
      </c>
      <c r="F1292" s="225">
        <v>504.71</v>
      </c>
    </row>
    <row r="1293" spans="1:6" ht="15" customHeight="1" x14ac:dyDescent="0.25">
      <c r="A1293" s="225" t="s">
        <v>3756</v>
      </c>
      <c r="B1293" s="225" t="s">
        <v>3757</v>
      </c>
      <c r="C1293" s="225" t="s">
        <v>61</v>
      </c>
      <c r="D1293" s="225">
        <v>237.69</v>
      </c>
      <c r="E1293" s="225">
        <v>67.97</v>
      </c>
      <c r="F1293" s="225">
        <v>305.66000000000003</v>
      </c>
    </row>
    <row r="1294" spans="1:6" ht="15" customHeight="1" x14ac:dyDescent="0.25">
      <c r="A1294" s="225" t="s">
        <v>3758</v>
      </c>
      <c r="B1294" s="225" t="s">
        <v>3759</v>
      </c>
      <c r="C1294" s="225" t="s">
        <v>61</v>
      </c>
      <c r="D1294" s="225">
        <v>233.24</v>
      </c>
      <c r="E1294" s="225">
        <v>67.97</v>
      </c>
      <c r="F1294" s="225">
        <v>301.20999999999998</v>
      </c>
    </row>
    <row r="1295" spans="1:6" ht="15" customHeight="1" x14ac:dyDescent="0.25">
      <c r="A1295" s="225" t="s">
        <v>3760</v>
      </c>
      <c r="B1295" s="225" t="s">
        <v>3761</v>
      </c>
      <c r="C1295" s="225" t="s">
        <v>61</v>
      </c>
      <c r="D1295" s="225">
        <v>239.73</v>
      </c>
      <c r="E1295" s="225">
        <v>67.97</v>
      </c>
      <c r="F1295" s="225">
        <v>307.7</v>
      </c>
    </row>
    <row r="1296" spans="1:6" ht="15" customHeight="1" x14ac:dyDescent="0.25">
      <c r="A1296" s="225" t="s">
        <v>3762</v>
      </c>
      <c r="B1296" s="225" t="s">
        <v>3763</v>
      </c>
      <c r="C1296" s="225" t="s">
        <v>61</v>
      </c>
      <c r="D1296" s="225">
        <v>264.14999999999998</v>
      </c>
      <c r="E1296" s="225">
        <v>67.97</v>
      </c>
      <c r="F1296" s="225">
        <v>332.12</v>
      </c>
    </row>
    <row r="1297" spans="1:6" ht="15" customHeight="1" x14ac:dyDescent="0.25">
      <c r="A1297" s="225" t="s">
        <v>3764</v>
      </c>
      <c r="B1297" s="225" t="s">
        <v>3765</v>
      </c>
      <c r="C1297" s="225" t="s">
        <v>61</v>
      </c>
      <c r="D1297" s="225">
        <v>1023.61</v>
      </c>
      <c r="E1297" s="225">
        <v>67.97</v>
      </c>
      <c r="F1297" s="225">
        <v>1091.58</v>
      </c>
    </row>
    <row r="1298" spans="1:6" ht="15" customHeight="1" x14ac:dyDescent="0.25">
      <c r="A1298" s="225" t="s">
        <v>3766</v>
      </c>
      <c r="B1298" s="225" t="s">
        <v>3767</v>
      </c>
      <c r="C1298" s="225" t="s">
        <v>61</v>
      </c>
      <c r="D1298" s="225">
        <v>1133.83</v>
      </c>
      <c r="E1298" s="225">
        <v>67.97</v>
      </c>
      <c r="F1298" s="225">
        <v>1201.8</v>
      </c>
    </row>
    <row r="1299" spans="1:6" ht="15" customHeight="1" x14ac:dyDescent="0.25">
      <c r="A1299" s="225" t="s">
        <v>3768</v>
      </c>
      <c r="B1299" s="225" t="s">
        <v>3769</v>
      </c>
      <c r="C1299" s="225" t="s">
        <v>61</v>
      </c>
      <c r="D1299" s="225">
        <v>1131.99</v>
      </c>
      <c r="E1299" s="225">
        <v>67.97</v>
      </c>
      <c r="F1299" s="225">
        <v>1199.96</v>
      </c>
    </row>
    <row r="1300" spans="1:6" ht="15" customHeight="1" x14ac:dyDescent="0.25">
      <c r="A1300" s="225" t="s">
        <v>8283</v>
      </c>
      <c r="B1300" s="225" t="s">
        <v>8284</v>
      </c>
      <c r="C1300" s="225" t="s">
        <v>89</v>
      </c>
      <c r="D1300" s="225">
        <v>599.91</v>
      </c>
      <c r="E1300" s="225">
        <v>36.799999999999997</v>
      </c>
      <c r="F1300" s="225">
        <v>636.71</v>
      </c>
    </row>
    <row r="1301" spans="1:6" ht="15" customHeight="1" x14ac:dyDescent="0.25">
      <c r="A1301" s="225" t="s">
        <v>3770</v>
      </c>
      <c r="B1301" s="225" t="s">
        <v>3771</v>
      </c>
      <c r="C1301" s="225" t="s">
        <v>89</v>
      </c>
      <c r="D1301" s="225">
        <v>1139.19</v>
      </c>
      <c r="E1301" s="225">
        <v>67.97</v>
      </c>
      <c r="F1301" s="225">
        <v>1207.1600000000001</v>
      </c>
    </row>
    <row r="1302" spans="1:6" ht="15" customHeight="1" x14ac:dyDescent="0.25">
      <c r="A1302" s="225" t="s">
        <v>932</v>
      </c>
      <c r="B1302" s="225" t="s">
        <v>933</v>
      </c>
    </row>
    <row r="1303" spans="1:6" ht="15" customHeight="1" x14ac:dyDescent="0.25">
      <c r="A1303" s="225" t="s">
        <v>934</v>
      </c>
      <c r="B1303" s="225" t="s">
        <v>935</v>
      </c>
    </row>
    <row r="1304" spans="1:6" ht="15" customHeight="1" x14ac:dyDescent="0.25">
      <c r="A1304" s="225" t="s">
        <v>3772</v>
      </c>
      <c r="B1304" s="225" t="s">
        <v>3773</v>
      </c>
      <c r="C1304" s="225" t="s">
        <v>89</v>
      </c>
      <c r="D1304" s="225">
        <v>540.87</v>
      </c>
      <c r="E1304" s="225">
        <v>28.76</v>
      </c>
      <c r="F1304" s="225">
        <v>569.63</v>
      </c>
    </row>
    <row r="1305" spans="1:6" ht="15" customHeight="1" x14ac:dyDescent="0.25">
      <c r="A1305" s="225" t="s">
        <v>3774</v>
      </c>
      <c r="B1305" s="225" t="s">
        <v>3775</v>
      </c>
      <c r="C1305" s="225" t="s">
        <v>89</v>
      </c>
      <c r="D1305" s="225">
        <v>1499.26</v>
      </c>
      <c r="E1305" s="225">
        <v>28.76</v>
      </c>
      <c r="F1305" s="225">
        <v>1528.02</v>
      </c>
    </row>
    <row r="1306" spans="1:6" ht="15" customHeight="1" x14ac:dyDescent="0.25">
      <c r="A1306" s="225" t="s">
        <v>3776</v>
      </c>
      <c r="B1306" s="225" t="s">
        <v>3777</v>
      </c>
      <c r="C1306" s="225" t="s">
        <v>89</v>
      </c>
      <c r="D1306" s="225">
        <v>909.99</v>
      </c>
      <c r="E1306" s="225">
        <v>28.76</v>
      </c>
      <c r="F1306" s="225">
        <v>938.75</v>
      </c>
    </row>
    <row r="1307" spans="1:6" ht="15" customHeight="1" x14ac:dyDescent="0.25">
      <c r="A1307" s="225" t="s">
        <v>3778</v>
      </c>
      <c r="B1307" s="225" t="s">
        <v>3779</v>
      </c>
      <c r="C1307" s="225" t="s">
        <v>89</v>
      </c>
      <c r="D1307" s="225">
        <v>607.79999999999995</v>
      </c>
      <c r="E1307" s="225">
        <v>28.76</v>
      </c>
      <c r="F1307" s="225">
        <v>636.55999999999995</v>
      </c>
    </row>
    <row r="1308" spans="1:6" ht="15" customHeight="1" x14ac:dyDescent="0.25">
      <c r="A1308" s="225" t="s">
        <v>3780</v>
      </c>
      <c r="B1308" s="225" t="s">
        <v>3781</v>
      </c>
      <c r="C1308" s="225" t="s">
        <v>89</v>
      </c>
      <c r="D1308" s="225">
        <v>380.79</v>
      </c>
      <c r="E1308" s="225">
        <v>28.76</v>
      </c>
      <c r="F1308" s="225">
        <v>409.55</v>
      </c>
    </row>
    <row r="1309" spans="1:6" ht="15" customHeight="1" x14ac:dyDescent="0.25">
      <c r="A1309" s="225" t="s">
        <v>3782</v>
      </c>
      <c r="B1309" s="225" t="s">
        <v>3783</v>
      </c>
      <c r="C1309" s="225" t="s">
        <v>89</v>
      </c>
      <c r="D1309" s="225">
        <v>808.12</v>
      </c>
      <c r="E1309" s="225">
        <v>28.76</v>
      </c>
      <c r="F1309" s="225">
        <v>836.88</v>
      </c>
    </row>
    <row r="1310" spans="1:6" ht="15" customHeight="1" x14ac:dyDescent="0.25">
      <c r="A1310" s="225" t="s">
        <v>3784</v>
      </c>
      <c r="B1310" s="225" t="s">
        <v>3785</v>
      </c>
      <c r="C1310" s="225" t="s">
        <v>89</v>
      </c>
      <c r="D1310" s="225">
        <v>291.92</v>
      </c>
      <c r="F1310" s="225">
        <v>291.92</v>
      </c>
    </row>
    <row r="1311" spans="1:6" ht="15" customHeight="1" x14ac:dyDescent="0.25">
      <c r="A1311" s="225" t="s">
        <v>3786</v>
      </c>
      <c r="B1311" s="225" t="s">
        <v>3787</v>
      </c>
      <c r="C1311" s="225" t="s">
        <v>89</v>
      </c>
      <c r="D1311" s="225">
        <v>872.44</v>
      </c>
      <c r="E1311" s="225">
        <v>27.62</v>
      </c>
      <c r="F1311" s="225">
        <v>900.06</v>
      </c>
    </row>
    <row r="1312" spans="1:6" ht="15" customHeight="1" x14ac:dyDescent="0.25">
      <c r="A1312" s="225" t="s">
        <v>3788</v>
      </c>
      <c r="B1312" s="225" t="s">
        <v>3789</v>
      </c>
      <c r="C1312" s="225" t="s">
        <v>89</v>
      </c>
      <c r="D1312" s="225">
        <v>647.13</v>
      </c>
      <c r="E1312" s="225">
        <v>27.62</v>
      </c>
      <c r="F1312" s="225">
        <v>674.75</v>
      </c>
    </row>
    <row r="1313" spans="1:6" ht="15" customHeight="1" x14ac:dyDescent="0.25">
      <c r="A1313" s="225" t="s">
        <v>3790</v>
      </c>
      <c r="B1313" s="225" t="s">
        <v>3791</v>
      </c>
      <c r="C1313" s="225" t="s">
        <v>89</v>
      </c>
      <c r="D1313" s="225">
        <v>2136.7800000000002</v>
      </c>
      <c r="E1313" s="225">
        <v>73.09</v>
      </c>
      <c r="F1313" s="225">
        <v>2209.87</v>
      </c>
    </row>
    <row r="1314" spans="1:6" ht="15" customHeight="1" x14ac:dyDescent="0.25">
      <c r="A1314" s="225" t="s">
        <v>3792</v>
      </c>
      <c r="B1314" s="225" t="s">
        <v>3793</v>
      </c>
      <c r="C1314" s="225" t="s">
        <v>89</v>
      </c>
      <c r="D1314" s="225">
        <v>998.26</v>
      </c>
      <c r="E1314" s="225">
        <v>86.19</v>
      </c>
      <c r="F1314" s="225">
        <v>1084.45</v>
      </c>
    </row>
    <row r="1315" spans="1:6" ht="15" customHeight="1" x14ac:dyDescent="0.25">
      <c r="A1315" s="225" t="s">
        <v>936</v>
      </c>
      <c r="B1315" s="225" t="s">
        <v>937</v>
      </c>
    </row>
    <row r="1316" spans="1:6" ht="15" customHeight="1" x14ac:dyDescent="0.25">
      <c r="A1316" s="225" t="s">
        <v>3794</v>
      </c>
      <c r="B1316" s="225" t="s">
        <v>3795</v>
      </c>
      <c r="C1316" s="225" t="s">
        <v>89</v>
      </c>
      <c r="D1316" s="225">
        <v>967.73</v>
      </c>
      <c r="E1316" s="225">
        <v>86.19</v>
      </c>
      <c r="F1316" s="225">
        <v>1053.92</v>
      </c>
    </row>
    <row r="1317" spans="1:6" ht="15" customHeight="1" x14ac:dyDescent="0.25">
      <c r="A1317" s="225" t="s">
        <v>3796</v>
      </c>
      <c r="B1317" s="225" t="s">
        <v>3797</v>
      </c>
      <c r="C1317" s="225" t="s">
        <v>89</v>
      </c>
      <c r="D1317" s="225">
        <v>861.84</v>
      </c>
      <c r="E1317" s="225">
        <v>86.19</v>
      </c>
      <c r="F1317" s="225">
        <v>948.03</v>
      </c>
    </row>
    <row r="1318" spans="1:6" ht="15" customHeight="1" x14ac:dyDescent="0.25">
      <c r="A1318" s="225" t="s">
        <v>3798</v>
      </c>
      <c r="B1318" s="225" t="s">
        <v>3799</v>
      </c>
      <c r="C1318" s="225" t="s">
        <v>61</v>
      </c>
      <c r="D1318" s="225">
        <v>1404.69</v>
      </c>
      <c r="E1318" s="225">
        <v>151.94</v>
      </c>
      <c r="F1318" s="225">
        <v>1556.63</v>
      </c>
    </row>
    <row r="1319" spans="1:6" ht="15" customHeight="1" x14ac:dyDescent="0.25">
      <c r="A1319" s="225" t="s">
        <v>3800</v>
      </c>
      <c r="B1319" s="225" t="s">
        <v>3801</v>
      </c>
      <c r="C1319" s="225" t="s">
        <v>61</v>
      </c>
      <c r="D1319" s="225">
        <v>1513.37</v>
      </c>
      <c r="E1319" s="225">
        <v>151.94</v>
      </c>
      <c r="F1319" s="225">
        <v>1665.31</v>
      </c>
    </row>
    <row r="1320" spans="1:6" ht="15" customHeight="1" x14ac:dyDescent="0.25">
      <c r="A1320" s="225" t="s">
        <v>3802</v>
      </c>
      <c r="B1320" s="225" t="s">
        <v>3803</v>
      </c>
      <c r="C1320" s="225" t="s">
        <v>89</v>
      </c>
      <c r="D1320" s="225">
        <v>1144.56</v>
      </c>
      <c r="E1320" s="225">
        <v>86.19</v>
      </c>
      <c r="F1320" s="225">
        <v>1230.75</v>
      </c>
    </row>
    <row r="1321" spans="1:6" ht="15" customHeight="1" x14ac:dyDescent="0.25">
      <c r="A1321" s="225" t="s">
        <v>3804</v>
      </c>
      <c r="B1321" s="225" t="s">
        <v>3805</v>
      </c>
      <c r="C1321" s="225" t="s">
        <v>61</v>
      </c>
      <c r="D1321" s="225">
        <v>2460.1799999999998</v>
      </c>
      <c r="E1321" s="225">
        <v>151.94</v>
      </c>
      <c r="F1321" s="225">
        <v>2612.12</v>
      </c>
    </row>
    <row r="1322" spans="1:6" ht="15" customHeight="1" x14ac:dyDescent="0.25">
      <c r="A1322" s="225" t="s">
        <v>3806</v>
      </c>
      <c r="B1322" s="225" t="s">
        <v>3807</v>
      </c>
      <c r="C1322" s="225" t="s">
        <v>61</v>
      </c>
      <c r="D1322" s="225">
        <v>2454.31</v>
      </c>
      <c r="E1322" s="225">
        <v>151.94</v>
      </c>
      <c r="F1322" s="225">
        <v>2606.25</v>
      </c>
    </row>
    <row r="1323" spans="1:6" ht="15" customHeight="1" x14ac:dyDescent="0.25">
      <c r="A1323" s="225" t="s">
        <v>3808</v>
      </c>
      <c r="B1323" s="225" t="s">
        <v>3809</v>
      </c>
      <c r="C1323" s="225" t="s">
        <v>89</v>
      </c>
      <c r="D1323" s="225">
        <v>943.23</v>
      </c>
      <c r="E1323" s="225">
        <v>86.19</v>
      </c>
      <c r="F1323" s="225">
        <v>1029.42</v>
      </c>
    </row>
    <row r="1324" spans="1:6" ht="15" customHeight="1" x14ac:dyDescent="0.25">
      <c r="A1324" s="225" t="s">
        <v>3810</v>
      </c>
      <c r="B1324" s="225" t="s">
        <v>3811</v>
      </c>
      <c r="C1324" s="225" t="s">
        <v>89</v>
      </c>
      <c r="D1324" s="225">
        <v>314.37</v>
      </c>
      <c r="E1324" s="225">
        <v>86.19</v>
      </c>
      <c r="F1324" s="225">
        <v>400.56</v>
      </c>
    </row>
    <row r="1325" spans="1:6" ht="15" customHeight="1" x14ac:dyDescent="0.25">
      <c r="A1325" s="225" t="s">
        <v>3812</v>
      </c>
      <c r="B1325" s="225" t="s">
        <v>8285</v>
      </c>
      <c r="C1325" s="225" t="s">
        <v>89</v>
      </c>
      <c r="D1325" s="225">
        <v>1554.01</v>
      </c>
      <c r="E1325" s="225">
        <v>86.19</v>
      </c>
      <c r="F1325" s="225">
        <v>1640.2</v>
      </c>
    </row>
    <row r="1326" spans="1:6" ht="15" customHeight="1" x14ac:dyDescent="0.25">
      <c r="A1326" s="225" t="s">
        <v>3813</v>
      </c>
      <c r="B1326" s="225" t="s">
        <v>3814</v>
      </c>
      <c r="C1326" s="225" t="s">
        <v>89</v>
      </c>
      <c r="D1326" s="225">
        <v>981.2</v>
      </c>
      <c r="E1326" s="225">
        <v>65.75</v>
      </c>
      <c r="F1326" s="225">
        <v>1046.95</v>
      </c>
    </row>
    <row r="1327" spans="1:6" ht="15" customHeight="1" x14ac:dyDescent="0.25">
      <c r="A1327" s="225" t="s">
        <v>3815</v>
      </c>
      <c r="B1327" s="225" t="s">
        <v>3816</v>
      </c>
      <c r="C1327" s="225" t="s">
        <v>89</v>
      </c>
      <c r="D1327" s="225">
        <v>783.69</v>
      </c>
      <c r="E1327" s="225">
        <v>86.19</v>
      </c>
      <c r="F1327" s="225">
        <v>869.88</v>
      </c>
    </row>
    <row r="1328" spans="1:6" ht="15" customHeight="1" x14ac:dyDescent="0.25">
      <c r="A1328" s="225" t="s">
        <v>3817</v>
      </c>
      <c r="B1328" s="225" t="s">
        <v>3818</v>
      </c>
      <c r="C1328" s="225" t="s">
        <v>89</v>
      </c>
      <c r="D1328" s="225">
        <v>699.93</v>
      </c>
      <c r="E1328" s="225">
        <v>86.19</v>
      </c>
      <c r="F1328" s="225">
        <v>786.12</v>
      </c>
    </row>
    <row r="1329" spans="1:6" ht="15" customHeight="1" x14ac:dyDescent="0.25">
      <c r="A1329" s="225" t="s">
        <v>3819</v>
      </c>
      <c r="B1329" s="225" t="s">
        <v>3820</v>
      </c>
      <c r="C1329" s="225" t="s">
        <v>89</v>
      </c>
      <c r="D1329" s="225">
        <v>1266.74</v>
      </c>
      <c r="E1329" s="225">
        <v>86.19</v>
      </c>
      <c r="F1329" s="225">
        <v>1352.93</v>
      </c>
    </row>
    <row r="1330" spans="1:6" ht="15" customHeight="1" x14ac:dyDescent="0.25">
      <c r="A1330" s="225" t="s">
        <v>3821</v>
      </c>
      <c r="B1330" s="225" t="s">
        <v>3822</v>
      </c>
      <c r="C1330" s="225" t="s">
        <v>89</v>
      </c>
      <c r="D1330" s="225">
        <v>1376.8</v>
      </c>
      <c r="E1330" s="225">
        <v>86.19</v>
      </c>
      <c r="F1330" s="225">
        <v>1462.99</v>
      </c>
    </row>
    <row r="1331" spans="1:6" ht="15" customHeight="1" x14ac:dyDescent="0.25">
      <c r="A1331" s="225" t="s">
        <v>3823</v>
      </c>
      <c r="B1331" s="225" t="s">
        <v>3824</v>
      </c>
      <c r="C1331" s="225" t="s">
        <v>89</v>
      </c>
      <c r="D1331" s="225">
        <v>819.8</v>
      </c>
      <c r="E1331" s="225">
        <v>86.19</v>
      </c>
      <c r="F1331" s="225">
        <v>905.99</v>
      </c>
    </row>
    <row r="1332" spans="1:6" ht="15" customHeight="1" x14ac:dyDescent="0.25">
      <c r="A1332" s="225" t="s">
        <v>3825</v>
      </c>
      <c r="B1332" s="225" t="s">
        <v>3826</v>
      </c>
      <c r="C1332" s="225" t="s">
        <v>89</v>
      </c>
      <c r="D1332" s="225">
        <v>1466.99</v>
      </c>
      <c r="E1332" s="225">
        <v>57.27</v>
      </c>
      <c r="F1332" s="225">
        <v>1524.26</v>
      </c>
    </row>
    <row r="1333" spans="1:6" ht="15" customHeight="1" x14ac:dyDescent="0.25">
      <c r="A1333" s="225" t="s">
        <v>3827</v>
      </c>
      <c r="B1333" s="225" t="s">
        <v>3828</v>
      </c>
      <c r="C1333" s="225" t="s">
        <v>89</v>
      </c>
      <c r="D1333" s="225">
        <v>1257.82</v>
      </c>
      <c r="E1333" s="225">
        <v>65.75</v>
      </c>
      <c r="F1333" s="225">
        <v>1323.57</v>
      </c>
    </row>
    <row r="1334" spans="1:6" ht="15" customHeight="1" x14ac:dyDescent="0.25">
      <c r="A1334" s="225" t="s">
        <v>3829</v>
      </c>
      <c r="B1334" s="225" t="s">
        <v>3830</v>
      </c>
      <c r="C1334" s="225" t="s">
        <v>89</v>
      </c>
      <c r="D1334" s="225">
        <v>1952.94</v>
      </c>
      <c r="E1334" s="225">
        <v>57.27</v>
      </c>
      <c r="F1334" s="225">
        <v>2010.21</v>
      </c>
    </row>
    <row r="1335" spans="1:6" ht="15" customHeight="1" x14ac:dyDescent="0.25">
      <c r="A1335" s="225" t="s">
        <v>3831</v>
      </c>
      <c r="B1335" s="225" t="s">
        <v>3832</v>
      </c>
      <c r="C1335" s="225" t="s">
        <v>89</v>
      </c>
      <c r="D1335" s="225">
        <v>1385.28</v>
      </c>
      <c r="E1335" s="225">
        <v>57.27</v>
      </c>
      <c r="F1335" s="225">
        <v>1442.55</v>
      </c>
    </row>
    <row r="1336" spans="1:6" ht="15" customHeight="1" x14ac:dyDescent="0.25">
      <c r="A1336" s="225" t="s">
        <v>3833</v>
      </c>
      <c r="B1336" s="225" t="s">
        <v>3834</v>
      </c>
      <c r="C1336" s="225" t="s">
        <v>89</v>
      </c>
      <c r="D1336" s="225">
        <v>1709.27</v>
      </c>
      <c r="E1336" s="225">
        <v>28.76</v>
      </c>
      <c r="F1336" s="225">
        <v>1738.03</v>
      </c>
    </row>
    <row r="1337" spans="1:6" ht="15" customHeight="1" x14ac:dyDescent="0.25">
      <c r="A1337" s="225" t="s">
        <v>3835</v>
      </c>
      <c r="B1337" s="225" t="s">
        <v>3836</v>
      </c>
      <c r="C1337" s="225" t="s">
        <v>89</v>
      </c>
      <c r="D1337" s="225">
        <v>294.05</v>
      </c>
      <c r="E1337" s="225">
        <v>45.31</v>
      </c>
      <c r="F1337" s="225">
        <v>339.36</v>
      </c>
    </row>
    <row r="1338" spans="1:6" ht="15" customHeight="1" x14ac:dyDescent="0.25">
      <c r="A1338" s="225" t="s">
        <v>3837</v>
      </c>
      <c r="B1338" s="225" t="s">
        <v>3838</v>
      </c>
      <c r="C1338" s="225" t="s">
        <v>89</v>
      </c>
      <c r="D1338" s="225">
        <v>824.54</v>
      </c>
      <c r="E1338" s="225">
        <v>86.19</v>
      </c>
      <c r="F1338" s="225">
        <v>910.73</v>
      </c>
    </row>
    <row r="1339" spans="1:6" ht="15" customHeight="1" x14ac:dyDescent="0.25">
      <c r="A1339" s="225" t="s">
        <v>3839</v>
      </c>
      <c r="B1339" s="225" t="s">
        <v>3840</v>
      </c>
      <c r="C1339" s="225" t="s">
        <v>89</v>
      </c>
      <c r="D1339" s="225">
        <v>1191.73</v>
      </c>
      <c r="E1339" s="225">
        <v>136.80000000000001</v>
      </c>
      <c r="F1339" s="225">
        <v>1328.53</v>
      </c>
    </row>
    <row r="1340" spans="1:6" ht="15" customHeight="1" x14ac:dyDescent="0.25">
      <c r="A1340" s="225" t="s">
        <v>3841</v>
      </c>
      <c r="B1340" s="225" t="s">
        <v>3842</v>
      </c>
      <c r="C1340" s="225" t="s">
        <v>89</v>
      </c>
      <c r="D1340" s="225">
        <v>6775.37</v>
      </c>
      <c r="E1340" s="225">
        <v>168.83</v>
      </c>
      <c r="F1340" s="225">
        <v>6944.2</v>
      </c>
    </row>
    <row r="1341" spans="1:6" ht="15" customHeight="1" x14ac:dyDescent="0.25">
      <c r="A1341" s="225" t="s">
        <v>3843</v>
      </c>
      <c r="B1341" s="225" t="s">
        <v>3844</v>
      </c>
      <c r="C1341" s="225" t="s">
        <v>89</v>
      </c>
      <c r="D1341" s="225">
        <v>1052.71</v>
      </c>
      <c r="E1341" s="225">
        <v>57.27</v>
      </c>
      <c r="F1341" s="225">
        <v>1109.98</v>
      </c>
    </row>
    <row r="1342" spans="1:6" ht="15" customHeight="1" x14ac:dyDescent="0.25">
      <c r="A1342" s="225" t="s">
        <v>3845</v>
      </c>
      <c r="B1342" s="225" t="s">
        <v>3846</v>
      </c>
      <c r="C1342" s="225" t="s">
        <v>89</v>
      </c>
      <c r="D1342" s="225">
        <v>1719.05</v>
      </c>
      <c r="E1342" s="225">
        <v>65.45</v>
      </c>
      <c r="F1342" s="225">
        <v>1784.5</v>
      </c>
    </row>
    <row r="1343" spans="1:6" ht="15" customHeight="1" x14ac:dyDescent="0.25">
      <c r="A1343" s="225" t="s">
        <v>136</v>
      </c>
      <c r="B1343" s="225" t="s">
        <v>938</v>
      </c>
      <c r="C1343" s="225" t="s">
        <v>89</v>
      </c>
      <c r="D1343" s="225">
        <v>1408.58</v>
      </c>
      <c r="E1343" s="225">
        <v>86.19</v>
      </c>
      <c r="F1343" s="225">
        <v>1494.77</v>
      </c>
    </row>
    <row r="1344" spans="1:6" ht="15" customHeight="1" x14ac:dyDescent="0.25">
      <c r="A1344" s="225" t="s">
        <v>939</v>
      </c>
      <c r="B1344" s="225" t="s">
        <v>940</v>
      </c>
    </row>
    <row r="1345" spans="1:6" ht="15" customHeight="1" x14ac:dyDescent="0.25">
      <c r="A1345" s="225" t="s">
        <v>140</v>
      </c>
      <c r="B1345" s="225" t="s">
        <v>941</v>
      </c>
      <c r="C1345" s="225" t="s">
        <v>90</v>
      </c>
      <c r="D1345" s="225">
        <v>801.66</v>
      </c>
      <c r="E1345" s="225">
        <v>45.31</v>
      </c>
      <c r="F1345" s="225">
        <v>846.97</v>
      </c>
    </row>
    <row r="1346" spans="1:6" ht="15" customHeight="1" x14ac:dyDescent="0.25">
      <c r="A1346" s="225" t="s">
        <v>141</v>
      </c>
      <c r="B1346" s="225" t="s">
        <v>942</v>
      </c>
      <c r="C1346" s="225" t="s">
        <v>90</v>
      </c>
      <c r="D1346" s="225">
        <v>830.25</v>
      </c>
      <c r="E1346" s="225">
        <v>18.13</v>
      </c>
      <c r="F1346" s="225">
        <v>848.38</v>
      </c>
    </row>
    <row r="1347" spans="1:6" ht="15" customHeight="1" x14ac:dyDescent="0.25">
      <c r="A1347" s="225" t="s">
        <v>142</v>
      </c>
      <c r="B1347" s="225" t="s">
        <v>943</v>
      </c>
      <c r="C1347" s="225" t="s">
        <v>90</v>
      </c>
      <c r="D1347" s="225">
        <v>1348.99</v>
      </c>
      <c r="E1347" s="225">
        <v>45.31</v>
      </c>
      <c r="F1347" s="225">
        <v>1394.3</v>
      </c>
    </row>
    <row r="1348" spans="1:6" ht="15" customHeight="1" x14ac:dyDescent="0.25">
      <c r="A1348" s="225" t="s">
        <v>3847</v>
      </c>
      <c r="B1348" s="225" t="s">
        <v>3848</v>
      </c>
      <c r="C1348" s="225" t="s">
        <v>89</v>
      </c>
      <c r="D1348" s="225">
        <v>1461.19</v>
      </c>
      <c r="E1348" s="225">
        <v>90.62</v>
      </c>
      <c r="F1348" s="225">
        <v>1551.81</v>
      </c>
    </row>
    <row r="1349" spans="1:6" ht="15" customHeight="1" x14ac:dyDescent="0.25">
      <c r="A1349" s="225" t="s">
        <v>3849</v>
      </c>
      <c r="B1349" s="225" t="s">
        <v>3850</v>
      </c>
      <c r="C1349" s="225" t="s">
        <v>89</v>
      </c>
      <c r="D1349" s="225">
        <v>992.19</v>
      </c>
      <c r="E1349" s="225">
        <v>14.96</v>
      </c>
      <c r="F1349" s="225">
        <v>1007.15</v>
      </c>
    </row>
    <row r="1350" spans="1:6" ht="15" customHeight="1" x14ac:dyDescent="0.25">
      <c r="A1350" s="225" t="s">
        <v>3851</v>
      </c>
      <c r="B1350" s="225" t="s">
        <v>8286</v>
      </c>
      <c r="C1350" s="225" t="s">
        <v>89</v>
      </c>
      <c r="D1350" s="225">
        <v>398.94</v>
      </c>
      <c r="E1350" s="225">
        <v>197.2</v>
      </c>
      <c r="F1350" s="225">
        <v>596.14</v>
      </c>
    </row>
    <row r="1351" spans="1:6" ht="15" customHeight="1" x14ac:dyDescent="0.25">
      <c r="A1351" s="225" t="s">
        <v>3852</v>
      </c>
      <c r="B1351" s="225" t="s">
        <v>3853</v>
      </c>
      <c r="C1351" s="225" t="s">
        <v>89</v>
      </c>
      <c r="D1351" s="225">
        <v>991.82</v>
      </c>
      <c r="E1351" s="225">
        <v>28.76</v>
      </c>
      <c r="F1351" s="225">
        <v>1020.58</v>
      </c>
    </row>
    <row r="1352" spans="1:6" ht="15" customHeight="1" x14ac:dyDescent="0.25">
      <c r="A1352" s="225" t="s">
        <v>3854</v>
      </c>
      <c r="B1352" s="225" t="s">
        <v>3855</v>
      </c>
      <c r="C1352" s="225" t="s">
        <v>89</v>
      </c>
      <c r="D1352" s="225">
        <v>777.99</v>
      </c>
      <c r="E1352" s="225">
        <v>57.27</v>
      </c>
      <c r="F1352" s="225">
        <v>835.26</v>
      </c>
    </row>
    <row r="1353" spans="1:6" ht="15" customHeight="1" x14ac:dyDescent="0.25">
      <c r="A1353" s="225" t="s">
        <v>3856</v>
      </c>
      <c r="B1353" s="225" t="s">
        <v>3857</v>
      </c>
      <c r="C1353" s="225" t="s">
        <v>90</v>
      </c>
      <c r="D1353" s="225">
        <v>215.84</v>
      </c>
      <c r="E1353" s="225">
        <v>22.66</v>
      </c>
      <c r="F1353" s="225">
        <v>238.5</v>
      </c>
    </row>
    <row r="1354" spans="1:6" ht="15" customHeight="1" x14ac:dyDescent="0.25">
      <c r="A1354" s="225" t="s">
        <v>3858</v>
      </c>
      <c r="B1354" s="225" t="s">
        <v>3859</v>
      </c>
      <c r="C1354" s="225" t="s">
        <v>90</v>
      </c>
      <c r="D1354" s="225">
        <v>256.11</v>
      </c>
      <c r="E1354" s="225">
        <v>22.66</v>
      </c>
      <c r="F1354" s="225">
        <v>278.77</v>
      </c>
    </row>
    <row r="1355" spans="1:6" ht="15" customHeight="1" x14ac:dyDescent="0.25">
      <c r="A1355" s="225" t="s">
        <v>3860</v>
      </c>
      <c r="B1355" s="225" t="s">
        <v>3861</v>
      </c>
      <c r="C1355" s="225" t="s">
        <v>89</v>
      </c>
      <c r="D1355" s="225">
        <v>1341.78</v>
      </c>
      <c r="E1355" s="225">
        <v>65.75</v>
      </c>
      <c r="F1355" s="225">
        <v>1407.53</v>
      </c>
    </row>
    <row r="1356" spans="1:6" ht="15" customHeight="1" x14ac:dyDescent="0.25">
      <c r="A1356" s="225" t="s">
        <v>3862</v>
      </c>
      <c r="B1356" s="225" t="s">
        <v>3863</v>
      </c>
      <c r="C1356" s="225" t="s">
        <v>89</v>
      </c>
      <c r="D1356" s="225">
        <v>1081.74</v>
      </c>
      <c r="E1356" s="225">
        <v>28.76</v>
      </c>
      <c r="F1356" s="225">
        <v>1110.5</v>
      </c>
    </row>
    <row r="1357" spans="1:6" ht="15" customHeight="1" x14ac:dyDescent="0.25">
      <c r="A1357" s="225" t="s">
        <v>3864</v>
      </c>
      <c r="B1357" s="225" t="s">
        <v>8287</v>
      </c>
      <c r="C1357" s="225" t="s">
        <v>89</v>
      </c>
      <c r="D1357" s="225">
        <v>935.16</v>
      </c>
      <c r="E1357" s="225">
        <v>57.27</v>
      </c>
      <c r="F1357" s="225">
        <v>992.43</v>
      </c>
    </row>
    <row r="1358" spans="1:6" ht="15" customHeight="1" x14ac:dyDescent="0.25">
      <c r="A1358" s="225" t="s">
        <v>3865</v>
      </c>
      <c r="B1358" s="225" t="s">
        <v>8288</v>
      </c>
      <c r="C1358" s="225" t="s">
        <v>89</v>
      </c>
      <c r="D1358" s="225">
        <v>680.47</v>
      </c>
      <c r="E1358" s="225">
        <v>18.13</v>
      </c>
      <c r="F1358" s="225">
        <v>698.6</v>
      </c>
    </row>
    <row r="1359" spans="1:6" ht="15" customHeight="1" x14ac:dyDescent="0.25">
      <c r="A1359" s="225" t="s">
        <v>3866</v>
      </c>
      <c r="B1359" s="225" t="s">
        <v>3867</v>
      </c>
      <c r="C1359" s="225" t="s">
        <v>89</v>
      </c>
      <c r="D1359" s="225">
        <v>682.96</v>
      </c>
      <c r="F1359" s="225">
        <v>682.96</v>
      </c>
    </row>
    <row r="1360" spans="1:6" ht="15" customHeight="1" x14ac:dyDescent="0.25">
      <c r="A1360" s="225" t="s">
        <v>944</v>
      </c>
      <c r="B1360" s="225" t="s">
        <v>945</v>
      </c>
    </row>
    <row r="1361" spans="1:6" ht="15" customHeight="1" x14ac:dyDescent="0.25">
      <c r="A1361" s="225" t="s">
        <v>3868</v>
      </c>
      <c r="B1361" s="225" t="s">
        <v>3869</v>
      </c>
      <c r="C1361" s="225" t="s">
        <v>89</v>
      </c>
      <c r="D1361" s="225">
        <v>3213.87</v>
      </c>
      <c r="E1361" s="225">
        <v>63.64</v>
      </c>
      <c r="F1361" s="225">
        <v>3277.51</v>
      </c>
    </row>
    <row r="1362" spans="1:6" ht="15" customHeight="1" x14ac:dyDescent="0.25">
      <c r="A1362" s="225" t="s">
        <v>3870</v>
      </c>
      <c r="B1362" s="225" t="s">
        <v>3871</v>
      </c>
      <c r="C1362" s="225" t="s">
        <v>89</v>
      </c>
      <c r="D1362" s="225">
        <v>1892.09</v>
      </c>
      <c r="E1362" s="225">
        <v>63.64</v>
      </c>
      <c r="F1362" s="225">
        <v>1955.73</v>
      </c>
    </row>
    <row r="1363" spans="1:6" ht="15" customHeight="1" x14ac:dyDescent="0.25">
      <c r="A1363" s="225" t="s">
        <v>3872</v>
      </c>
      <c r="B1363" s="225" t="s">
        <v>3873</v>
      </c>
      <c r="C1363" s="225" t="s">
        <v>89</v>
      </c>
      <c r="D1363" s="225">
        <v>2029.4</v>
      </c>
      <c r="E1363" s="225">
        <v>63.64</v>
      </c>
      <c r="F1363" s="225">
        <v>2093.04</v>
      </c>
    </row>
    <row r="1364" spans="1:6" ht="15" customHeight="1" x14ac:dyDescent="0.25">
      <c r="A1364" s="225" t="s">
        <v>3874</v>
      </c>
      <c r="B1364" s="225" t="s">
        <v>3875</v>
      </c>
      <c r="C1364" s="225" t="s">
        <v>89</v>
      </c>
      <c r="D1364" s="225">
        <v>3074.11</v>
      </c>
      <c r="E1364" s="225">
        <v>63.64</v>
      </c>
      <c r="F1364" s="225">
        <v>3137.75</v>
      </c>
    </row>
    <row r="1365" spans="1:6" ht="15" customHeight="1" x14ac:dyDescent="0.25">
      <c r="A1365" s="225" t="s">
        <v>3876</v>
      </c>
      <c r="B1365" s="225" t="s">
        <v>3877</v>
      </c>
      <c r="C1365" s="225" t="s">
        <v>89</v>
      </c>
      <c r="D1365" s="225">
        <v>2478.12</v>
      </c>
      <c r="E1365" s="225">
        <v>116.53</v>
      </c>
      <c r="F1365" s="225">
        <v>2594.65</v>
      </c>
    </row>
    <row r="1366" spans="1:6" ht="15" customHeight="1" x14ac:dyDescent="0.25">
      <c r="A1366" s="225" t="s">
        <v>3878</v>
      </c>
      <c r="B1366" s="225" t="s">
        <v>3879</v>
      </c>
      <c r="C1366" s="225" t="s">
        <v>89</v>
      </c>
      <c r="D1366" s="225">
        <v>3733.78</v>
      </c>
      <c r="E1366" s="225">
        <v>116.53</v>
      </c>
      <c r="F1366" s="225">
        <v>3850.31</v>
      </c>
    </row>
    <row r="1367" spans="1:6" ht="15" customHeight="1" x14ac:dyDescent="0.25">
      <c r="A1367" s="225" t="s">
        <v>3880</v>
      </c>
      <c r="B1367" s="225" t="s">
        <v>3881</v>
      </c>
      <c r="C1367" s="225" t="s">
        <v>89</v>
      </c>
      <c r="D1367" s="225">
        <v>2986.35</v>
      </c>
      <c r="E1367" s="225">
        <v>116.53</v>
      </c>
      <c r="F1367" s="225">
        <v>3102.88</v>
      </c>
    </row>
    <row r="1368" spans="1:6" ht="15" customHeight="1" x14ac:dyDescent="0.25">
      <c r="A1368" s="225" t="s">
        <v>3882</v>
      </c>
      <c r="B1368" s="225" t="s">
        <v>3883</v>
      </c>
      <c r="C1368" s="225" t="s">
        <v>89</v>
      </c>
      <c r="D1368" s="225">
        <v>3779.68</v>
      </c>
      <c r="E1368" s="225">
        <v>116.53</v>
      </c>
      <c r="F1368" s="225">
        <v>3896.21</v>
      </c>
    </row>
    <row r="1369" spans="1:6" ht="15" customHeight="1" x14ac:dyDescent="0.25">
      <c r="A1369" s="225" t="s">
        <v>3884</v>
      </c>
      <c r="B1369" s="225" t="s">
        <v>3885</v>
      </c>
      <c r="C1369" s="225" t="s">
        <v>89</v>
      </c>
      <c r="D1369" s="225">
        <v>2454.5700000000002</v>
      </c>
      <c r="E1369" s="225">
        <v>63.64</v>
      </c>
      <c r="F1369" s="225">
        <v>2518.21</v>
      </c>
    </row>
    <row r="1370" spans="1:6" ht="15" customHeight="1" x14ac:dyDescent="0.25">
      <c r="A1370" s="225" t="s">
        <v>3886</v>
      </c>
      <c r="B1370" s="225" t="s">
        <v>3887</v>
      </c>
      <c r="C1370" s="225" t="s">
        <v>89</v>
      </c>
      <c r="D1370" s="225">
        <v>2477.1799999999998</v>
      </c>
      <c r="E1370" s="225">
        <v>63.64</v>
      </c>
      <c r="F1370" s="225">
        <v>2540.8200000000002</v>
      </c>
    </row>
    <row r="1371" spans="1:6" ht="15" customHeight="1" x14ac:dyDescent="0.25">
      <c r="A1371" s="225" t="s">
        <v>3888</v>
      </c>
      <c r="B1371" s="225" t="s">
        <v>3889</v>
      </c>
      <c r="C1371" s="225" t="s">
        <v>89</v>
      </c>
      <c r="D1371" s="225">
        <v>3675.88</v>
      </c>
      <c r="E1371" s="225">
        <v>63.64</v>
      </c>
      <c r="F1371" s="225">
        <v>3739.52</v>
      </c>
    </row>
    <row r="1372" spans="1:6" ht="15" customHeight="1" x14ac:dyDescent="0.25">
      <c r="A1372" s="225" t="s">
        <v>3890</v>
      </c>
      <c r="B1372" s="225" t="s">
        <v>3891</v>
      </c>
      <c r="C1372" s="225" t="s">
        <v>89</v>
      </c>
      <c r="D1372" s="225">
        <v>3057.5</v>
      </c>
      <c r="E1372" s="225">
        <v>116.53</v>
      </c>
      <c r="F1372" s="225">
        <v>3174.03</v>
      </c>
    </row>
    <row r="1373" spans="1:6" ht="15" customHeight="1" x14ac:dyDescent="0.25">
      <c r="A1373" s="225" t="s">
        <v>3892</v>
      </c>
      <c r="B1373" s="225" t="s">
        <v>3893</v>
      </c>
      <c r="C1373" s="225" t="s">
        <v>89</v>
      </c>
      <c r="D1373" s="225">
        <v>4327.47</v>
      </c>
      <c r="E1373" s="225">
        <v>116.53</v>
      </c>
      <c r="F1373" s="225">
        <v>4444</v>
      </c>
    </row>
    <row r="1374" spans="1:6" ht="15" customHeight="1" x14ac:dyDescent="0.25">
      <c r="A1374" s="225" t="s">
        <v>3894</v>
      </c>
      <c r="B1374" s="225" t="s">
        <v>3895</v>
      </c>
      <c r="C1374" s="225" t="s">
        <v>89</v>
      </c>
      <c r="D1374" s="225">
        <v>3312.32</v>
      </c>
      <c r="E1374" s="225">
        <v>116.53</v>
      </c>
      <c r="F1374" s="225">
        <v>3428.85</v>
      </c>
    </row>
    <row r="1375" spans="1:6" ht="15" customHeight="1" x14ac:dyDescent="0.25">
      <c r="A1375" s="225" t="s">
        <v>3896</v>
      </c>
      <c r="B1375" s="225" t="s">
        <v>3897</v>
      </c>
      <c r="C1375" s="225" t="s">
        <v>89</v>
      </c>
      <c r="D1375" s="225">
        <v>4363.55</v>
      </c>
      <c r="E1375" s="225">
        <v>116.53</v>
      </c>
      <c r="F1375" s="225">
        <v>4480.08</v>
      </c>
    </row>
    <row r="1376" spans="1:6" ht="15" customHeight="1" x14ac:dyDescent="0.25">
      <c r="A1376" s="225" t="s">
        <v>3898</v>
      </c>
      <c r="B1376" s="225" t="s">
        <v>3899</v>
      </c>
      <c r="C1376" s="225" t="s">
        <v>89</v>
      </c>
      <c r="D1376" s="225">
        <v>4428.6899999999996</v>
      </c>
      <c r="E1376" s="225">
        <v>116.53</v>
      </c>
      <c r="F1376" s="225">
        <v>4545.22</v>
      </c>
    </row>
    <row r="1377" spans="1:6" ht="15" customHeight="1" x14ac:dyDescent="0.25">
      <c r="A1377" s="225" t="s">
        <v>3900</v>
      </c>
      <c r="B1377" s="225" t="s">
        <v>3901</v>
      </c>
      <c r="C1377" s="225" t="s">
        <v>89</v>
      </c>
      <c r="D1377" s="225">
        <v>4250.1499999999996</v>
      </c>
      <c r="E1377" s="225">
        <v>63.64</v>
      </c>
      <c r="F1377" s="225">
        <v>4313.79</v>
      </c>
    </row>
    <row r="1378" spans="1:6" ht="15" customHeight="1" x14ac:dyDescent="0.25">
      <c r="A1378" s="225" t="s">
        <v>3902</v>
      </c>
      <c r="B1378" s="225" t="s">
        <v>3903</v>
      </c>
      <c r="C1378" s="225" t="s">
        <v>89</v>
      </c>
      <c r="D1378" s="225">
        <v>2691.27</v>
      </c>
      <c r="E1378" s="225">
        <v>63.64</v>
      </c>
      <c r="F1378" s="225">
        <v>2754.91</v>
      </c>
    </row>
    <row r="1379" spans="1:6" ht="15" customHeight="1" x14ac:dyDescent="0.25">
      <c r="A1379" s="225" t="s">
        <v>3904</v>
      </c>
      <c r="B1379" s="225" t="s">
        <v>3905</v>
      </c>
      <c r="C1379" s="225" t="s">
        <v>89</v>
      </c>
      <c r="D1379" s="225">
        <v>4564.43</v>
      </c>
      <c r="E1379" s="225">
        <v>63.64</v>
      </c>
      <c r="F1379" s="225">
        <v>4628.07</v>
      </c>
    </row>
    <row r="1380" spans="1:6" ht="15" customHeight="1" x14ac:dyDescent="0.25">
      <c r="A1380" s="225" t="s">
        <v>3906</v>
      </c>
      <c r="B1380" s="225" t="s">
        <v>3907</v>
      </c>
      <c r="C1380" s="225" t="s">
        <v>89</v>
      </c>
      <c r="D1380" s="225">
        <v>3936.12</v>
      </c>
      <c r="E1380" s="225">
        <v>255.3</v>
      </c>
      <c r="F1380" s="225">
        <v>4191.42</v>
      </c>
    </row>
    <row r="1381" spans="1:6" ht="15" customHeight="1" x14ac:dyDescent="0.25">
      <c r="A1381" s="225" t="s">
        <v>3908</v>
      </c>
      <c r="B1381" s="225" t="s">
        <v>3909</v>
      </c>
      <c r="C1381" s="225" t="s">
        <v>89</v>
      </c>
      <c r="D1381" s="225">
        <v>3537.32</v>
      </c>
      <c r="E1381" s="225">
        <v>63.64</v>
      </c>
      <c r="F1381" s="225">
        <v>3600.96</v>
      </c>
    </row>
    <row r="1382" spans="1:6" ht="15" customHeight="1" x14ac:dyDescent="0.25">
      <c r="A1382" s="225" t="s">
        <v>3910</v>
      </c>
      <c r="B1382" s="225" t="s">
        <v>3911</v>
      </c>
      <c r="C1382" s="225" t="s">
        <v>89</v>
      </c>
      <c r="D1382" s="225">
        <v>1735.2</v>
      </c>
      <c r="E1382" s="225">
        <v>63.64</v>
      </c>
      <c r="F1382" s="225">
        <v>1798.84</v>
      </c>
    </row>
    <row r="1383" spans="1:6" ht="15" customHeight="1" x14ac:dyDescent="0.25">
      <c r="A1383" s="225" t="s">
        <v>3912</v>
      </c>
      <c r="B1383" s="225" t="s">
        <v>3913</v>
      </c>
      <c r="C1383" s="225" t="s">
        <v>89</v>
      </c>
      <c r="D1383" s="225">
        <v>2815.67</v>
      </c>
      <c r="E1383" s="225">
        <v>63.64</v>
      </c>
      <c r="F1383" s="225">
        <v>2879.31</v>
      </c>
    </row>
    <row r="1384" spans="1:6" ht="15" customHeight="1" x14ac:dyDescent="0.25">
      <c r="A1384" s="225" t="s">
        <v>3914</v>
      </c>
      <c r="B1384" s="225" t="s">
        <v>3915</v>
      </c>
      <c r="C1384" s="225" t="s">
        <v>89</v>
      </c>
      <c r="D1384" s="225">
        <v>2306.8000000000002</v>
      </c>
      <c r="E1384" s="225">
        <v>63.64</v>
      </c>
      <c r="F1384" s="225">
        <v>2370.44</v>
      </c>
    </row>
    <row r="1385" spans="1:6" ht="15" customHeight="1" x14ac:dyDescent="0.25">
      <c r="A1385" s="225" t="s">
        <v>946</v>
      </c>
      <c r="B1385" s="225" t="s">
        <v>947</v>
      </c>
    </row>
    <row r="1386" spans="1:6" ht="15" customHeight="1" x14ac:dyDescent="0.25">
      <c r="A1386" s="225" t="s">
        <v>3916</v>
      </c>
      <c r="B1386" s="225" t="s">
        <v>3917</v>
      </c>
      <c r="C1386" s="225" t="s">
        <v>90</v>
      </c>
      <c r="D1386" s="225">
        <v>912.86</v>
      </c>
      <c r="E1386" s="225">
        <v>52.89</v>
      </c>
      <c r="F1386" s="225">
        <v>965.75</v>
      </c>
    </row>
    <row r="1387" spans="1:6" ht="15" customHeight="1" x14ac:dyDescent="0.25">
      <c r="A1387" s="225" t="s">
        <v>948</v>
      </c>
      <c r="B1387" s="225" t="s">
        <v>949</v>
      </c>
    </row>
    <row r="1388" spans="1:6" ht="15" customHeight="1" x14ac:dyDescent="0.25">
      <c r="A1388" s="225" t="s">
        <v>3918</v>
      </c>
      <c r="B1388" s="225" t="s">
        <v>3919</v>
      </c>
      <c r="C1388" s="225" t="s">
        <v>89</v>
      </c>
      <c r="D1388" s="225">
        <v>679.74</v>
      </c>
      <c r="E1388" s="225">
        <v>45.31</v>
      </c>
      <c r="F1388" s="225">
        <v>725.05</v>
      </c>
    </row>
    <row r="1389" spans="1:6" ht="15" customHeight="1" x14ac:dyDescent="0.25">
      <c r="A1389" s="225" t="s">
        <v>3920</v>
      </c>
      <c r="B1389" s="225" t="s">
        <v>3921</v>
      </c>
      <c r="C1389" s="225" t="s">
        <v>89</v>
      </c>
      <c r="D1389" s="225">
        <v>962.74</v>
      </c>
      <c r="E1389" s="225">
        <v>127.12</v>
      </c>
      <c r="F1389" s="225">
        <v>1089.8599999999999</v>
      </c>
    </row>
    <row r="1390" spans="1:6" ht="15" customHeight="1" x14ac:dyDescent="0.25">
      <c r="A1390" s="225" t="s">
        <v>950</v>
      </c>
      <c r="B1390" s="225" t="s">
        <v>951</v>
      </c>
    </row>
    <row r="1391" spans="1:6" ht="15" customHeight="1" x14ac:dyDescent="0.25">
      <c r="A1391" s="225" t="s">
        <v>3922</v>
      </c>
      <c r="B1391" s="225" t="s">
        <v>3923</v>
      </c>
      <c r="C1391" s="225" t="s">
        <v>90</v>
      </c>
      <c r="D1391" s="225">
        <v>684.76</v>
      </c>
      <c r="E1391" s="225">
        <v>54.37</v>
      </c>
      <c r="F1391" s="225">
        <v>739.13</v>
      </c>
    </row>
    <row r="1392" spans="1:6" ht="15" customHeight="1" x14ac:dyDescent="0.25">
      <c r="A1392" s="225" t="s">
        <v>3924</v>
      </c>
      <c r="B1392" s="225" t="s">
        <v>3925</v>
      </c>
      <c r="C1392" s="225" t="s">
        <v>90</v>
      </c>
      <c r="D1392" s="225">
        <v>571.14</v>
      </c>
      <c r="E1392" s="225">
        <v>22.66</v>
      </c>
      <c r="F1392" s="225">
        <v>593.79999999999995</v>
      </c>
    </row>
    <row r="1393" spans="1:6" ht="15" customHeight="1" x14ac:dyDescent="0.25">
      <c r="A1393" s="225" t="s">
        <v>3926</v>
      </c>
      <c r="B1393" s="225" t="s">
        <v>3927</v>
      </c>
      <c r="C1393" s="225" t="s">
        <v>90</v>
      </c>
      <c r="D1393" s="225">
        <v>592.75</v>
      </c>
      <c r="E1393" s="225">
        <v>45.31</v>
      </c>
      <c r="F1393" s="225">
        <v>638.05999999999995</v>
      </c>
    </row>
    <row r="1394" spans="1:6" ht="15" customHeight="1" x14ac:dyDescent="0.25">
      <c r="A1394" s="225" t="s">
        <v>952</v>
      </c>
      <c r="B1394" s="225" t="s">
        <v>953</v>
      </c>
    </row>
    <row r="1395" spans="1:6" ht="15" customHeight="1" x14ac:dyDescent="0.25">
      <c r="A1395" s="225" t="s">
        <v>3928</v>
      </c>
      <c r="B1395" s="225" t="s">
        <v>3929</v>
      </c>
      <c r="C1395" s="225" t="s">
        <v>89</v>
      </c>
      <c r="E1395" s="225">
        <v>45.31</v>
      </c>
      <c r="F1395" s="225">
        <v>45.31</v>
      </c>
    </row>
    <row r="1396" spans="1:6" ht="15" customHeight="1" x14ac:dyDescent="0.25">
      <c r="A1396" s="225" t="s">
        <v>3930</v>
      </c>
      <c r="B1396" s="225" t="s">
        <v>3931</v>
      </c>
      <c r="C1396" s="225" t="s">
        <v>90</v>
      </c>
      <c r="D1396" s="225">
        <v>2.0499999999999998</v>
      </c>
      <c r="E1396" s="225">
        <v>11.78</v>
      </c>
      <c r="F1396" s="225">
        <v>13.83</v>
      </c>
    </row>
    <row r="1397" spans="1:6" ht="15" customHeight="1" x14ac:dyDescent="0.25">
      <c r="A1397" s="225" t="s">
        <v>3932</v>
      </c>
      <c r="B1397" s="225" t="s">
        <v>3933</v>
      </c>
      <c r="C1397" s="225" t="s">
        <v>90</v>
      </c>
      <c r="E1397" s="225">
        <v>27.18</v>
      </c>
      <c r="F1397" s="225">
        <v>27.18</v>
      </c>
    </row>
    <row r="1398" spans="1:6" ht="15" customHeight="1" x14ac:dyDescent="0.25">
      <c r="A1398" s="225" t="s">
        <v>3934</v>
      </c>
      <c r="B1398" s="225" t="s">
        <v>3935</v>
      </c>
      <c r="C1398" s="225" t="s">
        <v>90</v>
      </c>
      <c r="D1398" s="225">
        <v>23.94</v>
      </c>
      <c r="E1398" s="225">
        <v>28.31</v>
      </c>
      <c r="F1398" s="225">
        <v>52.25</v>
      </c>
    </row>
    <row r="1399" spans="1:6" ht="15" customHeight="1" x14ac:dyDescent="0.25">
      <c r="A1399" s="225" t="s">
        <v>3936</v>
      </c>
      <c r="B1399" s="225" t="s">
        <v>3937</v>
      </c>
      <c r="C1399" s="225" t="s">
        <v>995</v>
      </c>
      <c r="D1399" s="225">
        <v>3992.52</v>
      </c>
      <c r="E1399" s="225">
        <v>105.78</v>
      </c>
      <c r="F1399" s="225">
        <v>4098.3</v>
      </c>
    </row>
    <row r="1400" spans="1:6" ht="15" customHeight="1" x14ac:dyDescent="0.25">
      <c r="A1400" s="225" t="s">
        <v>3938</v>
      </c>
      <c r="B1400" s="225" t="s">
        <v>3939</v>
      </c>
      <c r="C1400" s="225" t="s">
        <v>90</v>
      </c>
      <c r="D1400" s="225">
        <v>229.67</v>
      </c>
      <c r="E1400" s="225">
        <v>11.78</v>
      </c>
      <c r="F1400" s="225">
        <v>241.45</v>
      </c>
    </row>
    <row r="1401" spans="1:6" ht="15" customHeight="1" x14ac:dyDescent="0.25">
      <c r="A1401" s="225" t="s">
        <v>3940</v>
      </c>
      <c r="B1401" s="225" t="s">
        <v>3941</v>
      </c>
      <c r="C1401" s="225" t="s">
        <v>90</v>
      </c>
      <c r="D1401" s="225">
        <v>327.11</v>
      </c>
      <c r="E1401" s="225">
        <v>11.78</v>
      </c>
      <c r="F1401" s="225">
        <v>338.89</v>
      </c>
    </row>
    <row r="1402" spans="1:6" ht="15" customHeight="1" x14ac:dyDescent="0.25">
      <c r="A1402" s="225" t="s">
        <v>3942</v>
      </c>
      <c r="B1402" s="225" t="s">
        <v>3943</v>
      </c>
      <c r="C1402" s="225" t="s">
        <v>89</v>
      </c>
      <c r="D1402" s="225">
        <v>230.46</v>
      </c>
      <c r="E1402" s="225">
        <v>54.37</v>
      </c>
      <c r="F1402" s="225">
        <v>284.83</v>
      </c>
    </row>
    <row r="1403" spans="1:6" ht="15" customHeight="1" x14ac:dyDescent="0.25">
      <c r="A1403" s="225" t="s">
        <v>3944</v>
      </c>
      <c r="B1403" s="225" t="s">
        <v>3945</v>
      </c>
      <c r="C1403" s="225" t="s">
        <v>89</v>
      </c>
      <c r="D1403" s="225">
        <v>106.06</v>
      </c>
      <c r="E1403" s="225">
        <v>9.86</v>
      </c>
      <c r="F1403" s="225">
        <v>115.92</v>
      </c>
    </row>
    <row r="1404" spans="1:6" ht="15" customHeight="1" x14ac:dyDescent="0.25">
      <c r="A1404" s="225" t="s">
        <v>3946</v>
      </c>
      <c r="B1404" s="225" t="s">
        <v>3947</v>
      </c>
      <c r="C1404" s="225" t="s">
        <v>89</v>
      </c>
      <c r="D1404" s="225">
        <v>37.020000000000003</v>
      </c>
      <c r="E1404" s="225">
        <v>9.86</v>
      </c>
      <c r="F1404" s="225">
        <v>46.88</v>
      </c>
    </row>
    <row r="1405" spans="1:6" ht="15" customHeight="1" x14ac:dyDescent="0.25">
      <c r="A1405" s="225" t="s">
        <v>3948</v>
      </c>
      <c r="B1405" s="225" t="s">
        <v>3949</v>
      </c>
      <c r="C1405" s="225" t="s">
        <v>89</v>
      </c>
      <c r="D1405" s="225">
        <v>569.55999999999995</v>
      </c>
      <c r="E1405" s="225">
        <v>97.05</v>
      </c>
      <c r="F1405" s="225">
        <v>666.61</v>
      </c>
    </row>
    <row r="1406" spans="1:6" ht="15" customHeight="1" x14ac:dyDescent="0.25">
      <c r="A1406" s="225" t="s">
        <v>3950</v>
      </c>
      <c r="B1406" s="225" t="s">
        <v>3951</v>
      </c>
      <c r="C1406" s="225" t="s">
        <v>89</v>
      </c>
      <c r="D1406" s="225">
        <v>867.83</v>
      </c>
      <c r="E1406" s="225">
        <v>97.05</v>
      </c>
      <c r="F1406" s="225">
        <v>964.88</v>
      </c>
    </row>
    <row r="1407" spans="1:6" ht="15" customHeight="1" x14ac:dyDescent="0.25">
      <c r="A1407" s="225" t="s">
        <v>954</v>
      </c>
      <c r="B1407" s="225" t="s">
        <v>955</v>
      </c>
    </row>
    <row r="1408" spans="1:6" ht="15" customHeight="1" x14ac:dyDescent="0.25">
      <c r="A1408" s="225" t="s">
        <v>956</v>
      </c>
      <c r="B1408" s="225" t="s">
        <v>957</v>
      </c>
    </row>
    <row r="1409" spans="1:6" ht="15" customHeight="1" x14ac:dyDescent="0.25">
      <c r="A1409" s="225" t="s">
        <v>132</v>
      </c>
      <c r="B1409" s="225" t="s">
        <v>958</v>
      </c>
      <c r="C1409" s="225" t="s">
        <v>89</v>
      </c>
      <c r="D1409" s="225">
        <v>867.35</v>
      </c>
      <c r="E1409" s="225">
        <v>67.97</v>
      </c>
      <c r="F1409" s="225">
        <v>935.32</v>
      </c>
    </row>
    <row r="1410" spans="1:6" ht="15" customHeight="1" x14ac:dyDescent="0.25">
      <c r="A1410" s="225" t="s">
        <v>3952</v>
      </c>
      <c r="B1410" s="225" t="s">
        <v>3953</v>
      </c>
      <c r="C1410" s="225" t="s">
        <v>89</v>
      </c>
      <c r="D1410" s="225">
        <v>368.73</v>
      </c>
      <c r="E1410" s="225">
        <v>67.97</v>
      </c>
      <c r="F1410" s="225">
        <v>436.7</v>
      </c>
    </row>
    <row r="1411" spans="1:6" ht="15" customHeight="1" x14ac:dyDescent="0.25">
      <c r="A1411" s="225" t="s">
        <v>133</v>
      </c>
      <c r="B1411" s="225" t="s">
        <v>959</v>
      </c>
      <c r="C1411" s="225" t="s">
        <v>89</v>
      </c>
      <c r="D1411" s="225">
        <v>1232.19</v>
      </c>
      <c r="E1411" s="225">
        <v>67.97</v>
      </c>
      <c r="F1411" s="225">
        <v>1300.1600000000001</v>
      </c>
    </row>
    <row r="1412" spans="1:6" ht="15" customHeight="1" x14ac:dyDescent="0.25">
      <c r="A1412" s="225" t="s">
        <v>3954</v>
      </c>
      <c r="B1412" s="225" t="s">
        <v>3955</v>
      </c>
      <c r="C1412" s="225" t="s">
        <v>89</v>
      </c>
      <c r="D1412" s="225">
        <v>442.32</v>
      </c>
      <c r="E1412" s="225">
        <v>67.97</v>
      </c>
      <c r="F1412" s="225">
        <v>510.29</v>
      </c>
    </row>
    <row r="1413" spans="1:6" ht="15" customHeight="1" x14ac:dyDescent="0.25">
      <c r="A1413" s="225" t="s">
        <v>3956</v>
      </c>
      <c r="B1413" s="225" t="s">
        <v>3957</v>
      </c>
      <c r="C1413" s="225" t="s">
        <v>89</v>
      </c>
      <c r="D1413" s="225">
        <v>945.95</v>
      </c>
      <c r="E1413" s="225">
        <v>67.97</v>
      </c>
      <c r="F1413" s="225">
        <v>1013.92</v>
      </c>
    </row>
    <row r="1414" spans="1:6" ht="15" customHeight="1" x14ac:dyDescent="0.25">
      <c r="A1414" s="225" t="s">
        <v>3958</v>
      </c>
      <c r="B1414" s="225" t="s">
        <v>3959</v>
      </c>
      <c r="C1414" s="225" t="s">
        <v>89</v>
      </c>
      <c r="D1414" s="225">
        <v>257.45999999999998</v>
      </c>
      <c r="E1414" s="225">
        <v>67.97</v>
      </c>
      <c r="F1414" s="225">
        <v>325.43</v>
      </c>
    </row>
    <row r="1415" spans="1:6" ht="15" customHeight="1" x14ac:dyDescent="0.25">
      <c r="A1415" s="225" t="s">
        <v>3960</v>
      </c>
      <c r="B1415" s="225" t="s">
        <v>3961</v>
      </c>
      <c r="C1415" s="225" t="s">
        <v>89</v>
      </c>
      <c r="D1415" s="225">
        <v>813.02</v>
      </c>
      <c r="E1415" s="225">
        <v>67.97</v>
      </c>
      <c r="F1415" s="225">
        <v>880.99</v>
      </c>
    </row>
    <row r="1416" spans="1:6" ht="15" customHeight="1" x14ac:dyDescent="0.25">
      <c r="A1416" s="225" t="s">
        <v>3962</v>
      </c>
      <c r="B1416" s="225" t="s">
        <v>3963</v>
      </c>
      <c r="C1416" s="225" t="s">
        <v>89</v>
      </c>
      <c r="D1416" s="225">
        <v>369.28</v>
      </c>
      <c r="E1416" s="225">
        <v>67.97</v>
      </c>
      <c r="F1416" s="225">
        <v>437.25</v>
      </c>
    </row>
    <row r="1417" spans="1:6" ht="15" customHeight="1" x14ac:dyDescent="0.25">
      <c r="A1417" s="225" t="s">
        <v>3964</v>
      </c>
      <c r="B1417" s="225" t="s">
        <v>3965</v>
      </c>
      <c r="C1417" s="225" t="s">
        <v>89</v>
      </c>
      <c r="D1417" s="225">
        <v>1306.57</v>
      </c>
      <c r="E1417" s="225">
        <v>67.97</v>
      </c>
      <c r="F1417" s="225">
        <v>1374.54</v>
      </c>
    </row>
    <row r="1418" spans="1:6" ht="15" customHeight="1" x14ac:dyDescent="0.25">
      <c r="A1418" s="225" t="s">
        <v>3966</v>
      </c>
      <c r="B1418" s="225" t="s">
        <v>3967</v>
      </c>
      <c r="C1418" s="225" t="s">
        <v>89</v>
      </c>
      <c r="D1418" s="225">
        <v>1205.98</v>
      </c>
      <c r="E1418" s="225">
        <v>67.97</v>
      </c>
      <c r="F1418" s="225">
        <v>1273.95</v>
      </c>
    </row>
    <row r="1419" spans="1:6" ht="15" customHeight="1" x14ac:dyDescent="0.25">
      <c r="A1419" s="225" t="s">
        <v>3968</v>
      </c>
      <c r="B1419" s="225" t="s">
        <v>3969</v>
      </c>
      <c r="C1419" s="225" t="s">
        <v>89</v>
      </c>
      <c r="D1419" s="225">
        <v>502.42</v>
      </c>
      <c r="F1419" s="225">
        <v>502.42</v>
      </c>
    </row>
    <row r="1420" spans="1:6" ht="15" customHeight="1" x14ac:dyDescent="0.25">
      <c r="A1420" s="225" t="s">
        <v>3970</v>
      </c>
      <c r="B1420" s="225" t="s">
        <v>3971</v>
      </c>
      <c r="C1420" s="225" t="s">
        <v>89</v>
      </c>
      <c r="D1420" s="225">
        <v>869.99</v>
      </c>
      <c r="E1420" s="225">
        <v>52.23</v>
      </c>
      <c r="F1420" s="225">
        <v>922.22</v>
      </c>
    </row>
    <row r="1421" spans="1:6" ht="15" customHeight="1" x14ac:dyDescent="0.25">
      <c r="A1421" s="225" t="s">
        <v>3972</v>
      </c>
      <c r="B1421" s="225" t="s">
        <v>3973</v>
      </c>
      <c r="C1421" s="225" t="s">
        <v>89</v>
      </c>
      <c r="D1421" s="225">
        <v>1361.32</v>
      </c>
      <c r="E1421" s="225">
        <v>67.97</v>
      </c>
      <c r="F1421" s="225">
        <v>1429.29</v>
      </c>
    </row>
    <row r="1422" spans="1:6" ht="15" customHeight="1" x14ac:dyDescent="0.25">
      <c r="A1422" s="225" t="s">
        <v>3974</v>
      </c>
      <c r="B1422" s="225" t="s">
        <v>3975</v>
      </c>
      <c r="C1422" s="225" t="s">
        <v>89</v>
      </c>
      <c r="D1422" s="225">
        <v>1022.35</v>
      </c>
      <c r="E1422" s="225">
        <v>67.97</v>
      </c>
      <c r="F1422" s="225">
        <v>1090.32</v>
      </c>
    </row>
    <row r="1423" spans="1:6" ht="15" customHeight="1" x14ac:dyDescent="0.25">
      <c r="A1423" s="225" t="s">
        <v>3976</v>
      </c>
      <c r="B1423" s="225" t="s">
        <v>3977</v>
      </c>
      <c r="C1423" s="225" t="s">
        <v>89</v>
      </c>
      <c r="D1423" s="225">
        <v>684.66</v>
      </c>
      <c r="E1423" s="225">
        <v>67.97</v>
      </c>
      <c r="F1423" s="225">
        <v>752.63</v>
      </c>
    </row>
    <row r="1424" spans="1:6" ht="15" customHeight="1" x14ac:dyDescent="0.25">
      <c r="A1424" s="225" t="s">
        <v>3978</v>
      </c>
      <c r="B1424" s="225" t="s">
        <v>3979</v>
      </c>
      <c r="C1424" s="225" t="s">
        <v>89</v>
      </c>
      <c r="D1424" s="225">
        <v>592.61</v>
      </c>
      <c r="E1424" s="225">
        <v>52.23</v>
      </c>
      <c r="F1424" s="225">
        <v>644.84</v>
      </c>
    </row>
    <row r="1425" spans="1:6" ht="15" customHeight="1" x14ac:dyDescent="0.25">
      <c r="A1425" s="225" t="s">
        <v>3980</v>
      </c>
      <c r="B1425" s="225" t="s">
        <v>3981</v>
      </c>
      <c r="C1425" s="225" t="s">
        <v>89</v>
      </c>
      <c r="D1425" s="225">
        <v>1004.92</v>
      </c>
      <c r="E1425" s="225">
        <v>52.23</v>
      </c>
      <c r="F1425" s="225">
        <v>1057.1500000000001</v>
      </c>
    </row>
    <row r="1426" spans="1:6" ht="15" customHeight="1" x14ac:dyDescent="0.25">
      <c r="A1426" s="225" t="s">
        <v>3982</v>
      </c>
      <c r="B1426" s="225" t="s">
        <v>3983</v>
      </c>
      <c r="C1426" s="225" t="s">
        <v>89</v>
      </c>
      <c r="D1426" s="225">
        <v>929.42</v>
      </c>
      <c r="E1426" s="225">
        <v>39.18</v>
      </c>
      <c r="F1426" s="225">
        <v>968.6</v>
      </c>
    </row>
    <row r="1427" spans="1:6" ht="15" customHeight="1" x14ac:dyDescent="0.25">
      <c r="A1427" s="225" t="s">
        <v>3984</v>
      </c>
      <c r="B1427" s="225" t="s">
        <v>3985</v>
      </c>
      <c r="C1427" s="225" t="s">
        <v>89</v>
      </c>
      <c r="D1427" s="225">
        <v>986.06</v>
      </c>
      <c r="E1427" s="225">
        <v>39.18</v>
      </c>
      <c r="F1427" s="225">
        <v>1025.24</v>
      </c>
    </row>
    <row r="1428" spans="1:6" ht="15" customHeight="1" x14ac:dyDescent="0.25">
      <c r="A1428" s="225" t="s">
        <v>3986</v>
      </c>
      <c r="B1428" s="225" t="s">
        <v>3987</v>
      </c>
      <c r="C1428" s="225" t="s">
        <v>89</v>
      </c>
      <c r="D1428" s="225">
        <v>1374.81</v>
      </c>
      <c r="E1428" s="225">
        <v>39.18</v>
      </c>
      <c r="F1428" s="225">
        <v>1413.99</v>
      </c>
    </row>
    <row r="1429" spans="1:6" ht="15" customHeight="1" x14ac:dyDescent="0.25">
      <c r="A1429" s="225" t="s">
        <v>3988</v>
      </c>
      <c r="B1429" s="225" t="s">
        <v>3989</v>
      </c>
      <c r="C1429" s="225" t="s">
        <v>89</v>
      </c>
      <c r="D1429" s="225">
        <v>853.76</v>
      </c>
      <c r="F1429" s="225">
        <v>853.76</v>
      </c>
    </row>
    <row r="1430" spans="1:6" ht="15" customHeight="1" x14ac:dyDescent="0.25">
      <c r="A1430" s="225" t="s">
        <v>3990</v>
      </c>
      <c r="B1430" s="225" t="s">
        <v>3991</v>
      </c>
      <c r="C1430" s="225" t="s">
        <v>89</v>
      </c>
      <c r="D1430" s="225">
        <v>1442.27</v>
      </c>
      <c r="F1430" s="225">
        <v>1442.27</v>
      </c>
    </row>
    <row r="1431" spans="1:6" ht="15" customHeight="1" x14ac:dyDescent="0.25">
      <c r="A1431" s="225" t="s">
        <v>3992</v>
      </c>
      <c r="B1431" s="225" t="s">
        <v>3993</v>
      </c>
      <c r="C1431" s="225" t="s">
        <v>89</v>
      </c>
      <c r="D1431" s="225">
        <v>933.95</v>
      </c>
      <c r="F1431" s="225">
        <v>933.95</v>
      </c>
    </row>
    <row r="1432" spans="1:6" ht="15" customHeight="1" x14ac:dyDescent="0.25">
      <c r="A1432" s="225" t="s">
        <v>3994</v>
      </c>
      <c r="B1432" s="225" t="s">
        <v>3995</v>
      </c>
      <c r="C1432" s="225" t="s">
        <v>89</v>
      </c>
      <c r="D1432" s="225">
        <v>923.67</v>
      </c>
      <c r="F1432" s="225">
        <v>923.67</v>
      </c>
    </row>
    <row r="1433" spans="1:6" ht="15" customHeight="1" x14ac:dyDescent="0.25">
      <c r="A1433" s="225" t="s">
        <v>3996</v>
      </c>
      <c r="B1433" s="225" t="s">
        <v>3997</v>
      </c>
      <c r="C1433" s="225" t="s">
        <v>89</v>
      </c>
      <c r="D1433" s="225">
        <v>1014.81</v>
      </c>
      <c r="E1433" s="225">
        <v>67.97</v>
      </c>
      <c r="F1433" s="225">
        <v>1082.78</v>
      </c>
    </row>
    <row r="1434" spans="1:6" ht="15" customHeight="1" x14ac:dyDescent="0.25">
      <c r="A1434" s="225" t="s">
        <v>3998</v>
      </c>
      <c r="B1434" s="225" t="s">
        <v>3999</v>
      </c>
      <c r="C1434" s="225" t="s">
        <v>89</v>
      </c>
      <c r="D1434" s="225">
        <v>1139.8</v>
      </c>
      <c r="E1434" s="225">
        <v>67.97</v>
      </c>
      <c r="F1434" s="225">
        <v>1207.77</v>
      </c>
    </row>
    <row r="1435" spans="1:6" ht="15" customHeight="1" x14ac:dyDescent="0.25">
      <c r="A1435" s="225" t="s">
        <v>4000</v>
      </c>
      <c r="B1435" s="225" t="s">
        <v>4001</v>
      </c>
      <c r="C1435" s="225" t="s">
        <v>89</v>
      </c>
      <c r="D1435" s="225">
        <v>1210.76</v>
      </c>
      <c r="E1435" s="225">
        <v>67.97</v>
      </c>
      <c r="F1435" s="225">
        <v>1278.73</v>
      </c>
    </row>
    <row r="1436" spans="1:6" ht="15" customHeight="1" x14ac:dyDescent="0.25">
      <c r="A1436" s="225" t="s">
        <v>4002</v>
      </c>
      <c r="B1436" s="225" t="s">
        <v>4003</v>
      </c>
      <c r="C1436" s="225" t="s">
        <v>89</v>
      </c>
      <c r="D1436" s="225">
        <v>1153.19</v>
      </c>
      <c r="E1436" s="225">
        <v>67.97</v>
      </c>
      <c r="F1436" s="225">
        <v>1221.1600000000001</v>
      </c>
    </row>
    <row r="1437" spans="1:6" ht="15" customHeight="1" x14ac:dyDescent="0.25">
      <c r="A1437" s="225" t="s">
        <v>960</v>
      </c>
      <c r="B1437" s="225" t="s">
        <v>961</v>
      </c>
    </row>
    <row r="1438" spans="1:6" ht="15" customHeight="1" x14ac:dyDescent="0.25">
      <c r="A1438" s="225" t="s">
        <v>4004</v>
      </c>
      <c r="B1438" s="225" t="s">
        <v>4005</v>
      </c>
      <c r="C1438" s="225" t="s">
        <v>89</v>
      </c>
      <c r="D1438" s="225">
        <v>410.74</v>
      </c>
      <c r="E1438" s="225">
        <v>135.93</v>
      </c>
      <c r="F1438" s="225">
        <v>546.66999999999996</v>
      </c>
    </row>
    <row r="1439" spans="1:6" ht="15" customHeight="1" x14ac:dyDescent="0.25">
      <c r="A1439" s="225" t="s">
        <v>4006</v>
      </c>
      <c r="B1439" s="225" t="s">
        <v>4007</v>
      </c>
      <c r="C1439" s="225" t="s">
        <v>89</v>
      </c>
      <c r="D1439" s="225">
        <v>935.31</v>
      </c>
      <c r="E1439" s="225">
        <v>135.93</v>
      </c>
      <c r="F1439" s="225">
        <v>1071.24</v>
      </c>
    </row>
    <row r="1440" spans="1:6" ht="15" customHeight="1" x14ac:dyDescent="0.25">
      <c r="A1440" s="225" t="s">
        <v>135</v>
      </c>
      <c r="B1440" s="225" t="s">
        <v>962</v>
      </c>
      <c r="C1440" s="225" t="s">
        <v>89</v>
      </c>
      <c r="D1440" s="225">
        <v>1035.28</v>
      </c>
      <c r="E1440" s="225">
        <v>135.93</v>
      </c>
      <c r="F1440" s="225">
        <v>1171.21</v>
      </c>
    </row>
    <row r="1441" spans="1:6" ht="15" customHeight="1" x14ac:dyDescent="0.25">
      <c r="A1441" s="225" t="s">
        <v>4008</v>
      </c>
      <c r="B1441" s="225" t="s">
        <v>4009</v>
      </c>
      <c r="C1441" s="225" t="s">
        <v>89</v>
      </c>
      <c r="D1441" s="225">
        <v>1113.56</v>
      </c>
      <c r="E1441" s="225">
        <v>67.97</v>
      </c>
      <c r="F1441" s="225">
        <v>1181.53</v>
      </c>
    </row>
    <row r="1442" spans="1:6" ht="15" customHeight="1" x14ac:dyDescent="0.25">
      <c r="A1442" s="225" t="s">
        <v>4010</v>
      </c>
      <c r="B1442" s="225" t="s">
        <v>4011</v>
      </c>
      <c r="C1442" s="225" t="s">
        <v>89</v>
      </c>
      <c r="D1442" s="225">
        <v>382.84</v>
      </c>
      <c r="E1442" s="225">
        <v>135.93</v>
      </c>
      <c r="F1442" s="225">
        <v>518.77</v>
      </c>
    </row>
    <row r="1443" spans="1:6" ht="15" customHeight="1" x14ac:dyDescent="0.25">
      <c r="A1443" s="225" t="s">
        <v>4012</v>
      </c>
      <c r="B1443" s="225" t="s">
        <v>8289</v>
      </c>
      <c r="C1443" s="225" t="s">
        <v>89</v>
      </c>
      <c r="D1443" s="225">
        <v>742.66</v>
      </c>
      <c r="E1443" s="225">
        <v>135.93</v>
      </c>
      <c r="F1443" s="225">
        <v>878.59</v>
      </c>
    </row>
    <row r="1444" spans="1:6" ht="15" customHeight="1" x14ac:dyDescent="0.25">
      <c r="A1444" s="225" t="s">
        <v>4013</v>
      </c>
      <c r="B1444" s="225" t="s">
        <v>8290</v>
      </c>
      <c r="C1444" s="225" t="s">
        <v>89</v>
      </c>
      <c r="D1444" s="225">
        <v>532.16999999999996</v>
      </c>
      <c r="E1444" s="225">
        <v>135.93</v>
      </c>
      <c r="F1444" s="225">
        <v>668.1</v>
      </c>
    </row>
    <row r="1445" spans="1:6" ht="15" customHeight="1" x14ac:dyDescent="0.25">
      <c r="A1445" s="225" t="s">
        <v>4014</v>
      </c>
      <c r="B1445" s="225" t="s">
        <v>4015</v>
      </c>
      <c r="C1445" s="225" t="s">
        <v>89</v>
      </c>
      <c r="D1445" s="225">
        <v>1070.81</v>
      </c>
      <c r="E1445" s="225">
        <v>135.93</v>
      </c>
      <c r="F1445" s="225">
        <v>1206.74</v>
      </c>
    </row>
    <row r="1446" spans="1:6" ht="15" customHeight="1" x14ac:dyDescent="0.25">
      <c r="A1446" s="225" t="s">
        <v>137</v>
      </c>
      <c r="B1446" s="225" t="s">
        <v>963</v>
      </c>
      <c r="C1446" s="225" t="s">
        <v>89</v>
      </c>
      <c r="D1446" s="225">
        <v>559.58000000000004</v>
      </c>
      <c r="E1446" s="225">
        <v>135.93</v>
      </c>
      <c r="F1446" s="225">
        <v>695.51</v>
      </c>
    </row>
    <row r="1447" spans="1:6" ht="15" customHeight="1" x14ac:dyDescent="0.25">
      <c r="A1447" s="225" t="s">
        <v>4016</v>
      </c>
      <c r="B1447" s="225" t="s">
        <v>4017</v>
      </c>
      <c r="C1447" s="225" t="s">
        <v>89</v>
      </c>
      <c r="D1447" s="225">
        <v>710.5</v>
      </c>
      <c r="E1447" s="225">
        <v>135.93</v>
      </c>
      <c r="F1447" s="225">
        <v>846.43</v>
      </c>
    </row>
    <row r="1448" spans="1:6" ht="15" customHeight="1" x14ac:dyDescent="0.25">
      <c r="A1448" s="225" t="s">
        <v>4018</v>
      </c>
      <c r="B1448" s="225" t="s">
        <v>4019</v>
      </c>
      <c r="C1448" s="225" t="s">
        <v>89</v>
      </c>
      <c r="D1448" s="225">
        <v>1008.39</v>
      </c>
      <c r="E1448" s="225">
        <v>67.97</v>
      </c>
      <c r="F1448" s="225">
        <v>1076.3599999999999</v>
      </c>
    </row>
    <row r="1449" spans="1:6" ht="15" customHeight="1" x14ac:dyDescent="0.25">
      <c r="A1449" s="225" t="s">
        <v>4020</v>
      </c>
      <c r="B1449" s="225" t="s">
        <v>4021</v>
      </c>
      <c r="C1449" s="225" t="s">
        <v>89</v>
      </c>
      <c r="D1449" s="225">
        <v>951.28</v>
      </c>
      <c r="E1449" s="225">
        <v>67.97</v>
      </c>
      <c r="F1449" s="225">
        <v>1019.25</v>
      </c>
    </row>
    <row r="1450" spans="1:6" ht="15" customHeight="1" x14ac:dyDescent="0.25">
      <c r="A1450" s="225" t="s">
        <v>4022</v>
      </c>
      <c r="B1450" s="225" t="s">
        <v>4023</v>
      </c>
      <c r="C1450" s="225" t="s">
        <v>89</v>
      </c>
      <c r="D1450" s="225">
        <v>923.62</v>
      </c>
      <c r="E1450" s="225">
        <v>67.97</v>
      </c>
      <c r="F1450" s="225">
        <v>991.59</v>
      </c>
    </row>
    <row r="1451" spans="1:6" ht="15" customHeight="1" x14ac:dyDescent="0.25">
      <c r="A1451" s="225" t="s">
        <v>4024</v>
      </c>
      <c r="B1451" s="225" t="s">
        <v>4025</v>
      </c>
      <c r="C1451" s="225" t="s">
        <v>89</v>
      </c>
      <c r="D1451" s="225">
        <v>1332.05</v>
      </c>
      <c r="E1451" s="225">
        <v>67.97</v>
      </c>
      <c r="F1451" s="225">
        <v>1400.02</v>
      </c>
    </row>
    <row r="1452" spans="1:6" ht="15" customHeight="1" x14ac:dyDescent="0.25">
      <c r="A1452" s="225" t="s">
        <v>134</v>
      </c>
      <c r="B1452" s="225" t="s">
        <v>964</v>
      </c>
      <c r="C1452" s="225" t="s">
        <v>89</v>
      </c>
      <c r="D1452" s="225">
        <v>1410.47</v>
      </c>
      <c r="E1452" s="225">
        <v>135.93</v>
      </c>
      <c r="F1452" s="225">
        <v>1546.4</v>
      </c>
    </row>
    <row r="1453" spans="1:6" ht="15" customHeight="1" x14ac:dyDescent="0.25">
      <c r="A1453" s="225" t="s">
        <v>4026</v>
      </c>
      <c r="B1453" s="225" t="s">
        <v>4027</v>
      </c>
      <c r="C1453" s="225" t="s">
        <v>89</v>
      </c>
      <c r="D1453" s="225">
        <v>1343.52</v>
      </c>
      <c r="E1453" s="225">
        <v>135.93</v>
      </c>
      <c r="F1453" s="225">
        <v>1479.45</v>
      </c>
    </row>
    <row r="1454" spans="1:6" ht="15" customHeight="1" x14ac:dyDescent="0.25">
      <c r="A1454" s="225" t="s">
        <v>965</v>
      </c>
      <c r="B1454" s="225" t="s">
        <v>966</v>
      </c>
    </row>
    <row r="1455" spans="1:6" ht="15" customHeight="1" x14ac:dyDescent="0.25">
      <c r="A1455" s="225" t="s">
        <v>4028</v>
      </c>
      <c r="B1455" s="225" t="s">
        <v>4029</v>
      </c>
      <c r="C1455" s="225" t="s">
        <v>89</v>
      </c>
      <c r="D1455" s="225">
        <v>210.71</v>
      </c>
      <c r="E1455" s="225">
        <v>15.09</v>
      </c>
      <c r="F1455" s="225">
        <v>225.8</v>
      </c>
    </row>
    <row r="1456" spans="1:6" ht="15" customHeight="1" x14ac:dyDescent="0.25">
      <c r="A1456" s="225" t="s">
        <v>967</v>
      </c>
      <c r="B1456" s="225" t="s">
        <v>968</v>
      </c>
    </row>
    <row r="1457" spans="1:6" ht="15" customHeight="1" x14ac:dyDescent="0.25">
      <c r="A1457" s="225" t="s">
        <v>969</v>
      </c>
      <c r="B1457" s="225" t="s">
        <v>970</v>
      </c>
    </row>
    <row r="1458" spans="1:6" ht="15" customHeight="1" x14ac:dyDescent="0.25">
      <c r="A1458" s="225" t="s">
        <v>4030</v>
      </c>
      <c r="B1458" s="225" t="s">
        <v>4031</v>
      </c>
      <c r="C1458" s="225" t="s">
        <v>89</v>
      </c>
      <c r="D1458" s="225">
        <v>121.09</v>
      </c>
      <c r="E1458" s="225">
        <v>21.71</v>
      </c>
      <c r="F1458" s="225">
        <v>142.80000000000001</v>
      </c>
    </row>
    <row r="1459" spans="1:6" ht="15" customHeight="1" x14ac:dyDescent="0.25">
      <c r="A1459" s="225" t="s">
        <v>4032</v>
      </c>
      <c r="B1459" s="225" t="s">
        <v>4033</v>
      </c>
      <c r="C1459" s="225" t="s">
        <v>89</v>
      </c>
      <c r="D1459" s="225">
        <v>144.59</v>
      </c>
      <c r="E1459" s="225">
        <v>21.71</v>
      </c>
      <c r="F1459" s="225">
        <v>166.3</v>
      </c>
    </row>
    <row r="1460" spans="1:6" ht="15" customHeight="1" x14ac:dyDescent="0.25">
      <c r="A1460" s="225" t="s">
        <v>4034</v>
      </c>
      <c r="B1460" s="225" t="s">
        <v>4035</v>
      </c>
      <c r="C1460" s="225" t="s">
        <v>89</v>
      </c>
      <c r="D1460" s="225">
        <v>153.13</v>
      </c>
      <c r="E1460" s="225">
        <v>21.71</v>
      </c>
      <c r="F1460" s="225">
        <v>174.84</v>
      </c>
    </row>
    <row r="1461" spans="1:6" ht="15" customHeight="1" x14ac:dyDescent="0.25">
      <c r="A1461" s="225" t="s">
        <v>4036</v>
      </c>
      <c r="B1461" s="225" t="s">
        <v>4037</v>
      </c>
      <c r="C1461" s="225" t="s">
        <v>89</v>
      </c>
      <c r="D1461" s="225">
        <v>178.71</v>
      </c>
      <c r="E1461" s="225">
        <v>28.4</v>
      </c>
      <c r="F1461" s="225">
        <v>207.11</v>
      </c>
    </row>
    <row r="1462" spans="1:6" ht="15" customHeight="1" x14ac:dyDescent="0.25">
      <c r="A1462" s="225" t="s">
        <v>4038</v>
      </c>
      <c r="B1462" s="225" t="s">
        <v>4039</v>
      </c>
      <c r="C1462" s="225" t="s">
        <v>89</v>
      </c>
      <c r="D1462" s="225">
        <v>418.35</v>
      </c>
      <c r="E1462" s="225">
        <v>28.4</v>
      </c>
      <c r="F1462" s="225">
        <v>446.75</v>
      </c>
    </row>
    <row r="1463" spans="1:6" ht="15" customHeight="1" x14ac:dyDescent="0.25">
      <c r="A1463" s="225" t="s">
        <v>4040</v>
      </c>
      <c r="B1463" s="225" t="s">
        <v>4041</v>
      </c>
      <c r="C1463" s="225" t="s">
        <v>89</v>
      </c>
      <c r="D1463" s="225">
        <v>456.29</v>
      </c>
      <c r="E1463" s="225">
        <v>32.57</v>
      </c>
      <c r="F1463" s="225">
        <v>488.86</v>
      </c>
    </row>
    <row r="1464" spans="1:6" ht="15" customHeight="1" x14ac:dyDescent="0.25">
      <c r="A1464" s="225" t="s">
        <v>4042</v>
      </c>
      <c r="B1464" s="225" t="s">
        <v>4043</v>
      </c>
      <c r="C1464" s="225" t="s">
        <v>89</v>
      </c>
      <c r="D1464" s="225">
        <v>533.75</v>
      </c>
      <c r="E1464" s="225">
        <v>34.270000000000003</v>
      </c>
      <c r="F1464" s="225">
        <v>568.02</v>
      </c>
    </row>
    <row r="1465" spans="1:6" ht="15" customHeight="1" x14ac:dyDescent="0.25">
      <c r="A1465" s="225" t="s">
        <v>4044</v>
      </c>
      <c r="B1465" s="225" t="s">
        <v>4045</v>
      </c>
      <c r="C1465" s="225" t="s">
        <v>89</v>
      </c>
      <c r="D1465" s="225">
        <v>452.15</v>
      </c>
      <c r="E1465" s="225">
        <v>28.4</v>
      </c>
      <c r="F1465" s="225">
        <v>480.55</v>
      </c>
    </row>
    <row r="1466" spans="1:6" ht="15" customHeight="1" x14ac:dyDescent="0.25">
      <c r="A1466" s="225" t="s">
        <v>139</v>
      </c>
      <c r="B1466" s="225" t="s">
        <v>971</v>
      </c>
      <c r="C1466" s="225" t="s">
        <v>89</v>
      </c>
      <c r="D1466" s="225">
        <v>217.33</v>
      </c>
      <c r="E1466" s="225">
        <v>28.4</v>
      </c>
      <c r="F1466" s="225">
        <v>245.73</v>
      </c>
    </row>
    <row r="1467" spans="1:6" ht="15" customHeight="1" x14ac:dyDescent="0.25">
      <c r="A1467" s="225" t="s">
        <v>4046</v>
      </c>
      <c r="B1467" s="225" t="s">
        <v>4047</v>
      </c>
      <c r="C1467" s="225" t="s">
        <v>89</v>
      </c>
      <c r="D1467" s="225">
        <v>246.66</v>
      </c>
      <c r="E1467" s="225">
        <v>32.57</v>
      </c>
      <c r="F1467" s="225">
        <v>279.23</v>
      </c>
    </row>
    <row r="1468" spans="1:6" ht="15" customHeight="1" x14ac:dyDescent="0.25">
      <c r="A1468" s="225" t="s">
        <v>4048</v>
      </c>
      <c r="B1468" s="225" t="s">
        <v>4049</v>
      </c>
      <c r="C1468" s="225" t="s">
        <v>89</v>
      </c>
      <c r="D1468" s="225">
        <v>376.47</v>
      </c>
      <c r="E1468" s="225">
        <v>34.270000000000003</v>
      </c>
      <c r="F1468" s="225">
        <v>410.74</v>
      </c>
    </row>
    <row r="1469" spans="1:6" ht="15" customHeight="1" x14ac:dyDescent="0.25">
      <c r="A1469" s="225" t="s">
        <v>4050</v>
      </c>
      <c r="B1469" s="225" t="s">
        <v>4051</v>
      </c>
      <c r="C1469" s="225" t="s">
        <v>89</v>
      </c>
      <c r="D1469" s="225">
        <v>235.3</v>
      </c>
      <c r="E1469" s="225">
        <v>21.71</v>
      </c>
      <c r="F1469" s="225">
        <v>257.01</v>
      </c>
    </row>
    <row r="1470" spans="1:6" ht="15" customHeight="1" x14ac:dyDescent="0.25">
      <c r="A1470" s="225" t="s">
        <v>4052</v>
      </c>
      <c r="B1470" s="225" t="s">
        <v>4053</v>
      </c>
      <c r="C1470" s="225" t="s">
        <v>89</v>
      </c>
      <c r="D1470" s="225">
        <v>4221.6499999999996</v>
      </c>
      <c r="F1470" s="225">
        <v>4221.6499999999996</v>
      </c>
    </row>
    <row r="1471" spans="1:6" ht="15" customHeight="1" x14ac:dyDescent="0.25">
      <c r="A1471" s="225" t="s">
        <v>4054</v>
      </c>
      <c r="B1471" s="225" t="s">
        <v>4055</v>
      </c>
      <c r="C1471" s="225" t="s">
        <v>89</v>
      </c>
      <c r="D1471" s="225">
        <v>6089.66</v>
      </c>
      <c r="E1471" s="225">
        <v>85.5</v>
      </c>
      <c r="F1471" s="225">
        <v>6175.16</v>
      </c>
    </row>
    <row r="1472" spans="1:6" ht="15" customHeight="1" x14ac:dyDescent="0.25">
      <c r="A1472" s="225" t="s">
        <v>4056</v>
      </c>
      <c r="B1472" s="225" t="s">
        <v>4057</v>
      </c>
      <c r="C1472" s="225" t="s">
        <v>89</v>
      </c>
      <c r="D1472" s="225">
        <v>223.05</v>
      </c>
      <c r="E1472" s="225">
        <v>28.4</v>
      </c>
      <c r="F1472" s="225">
        <v>251.45</v>
      </c>
    </row>
    <row r="1473" spans="1:6" ht="15" customHeight="1" x14ac:dyDescent="0.25">
      <c r="A1473" s="225" t="s">
        <v>972</v>
      </c>
      <c r="B1473" s="225" t="s">
        <v>973</v>
      </c>
    </row>
    <row r="1474" spans="1:6" ht="15" customHeight="1" x14ac:dyDescent="0.25">
      <c r="A1474" s="225" t="s">
        <v>4058</v>
      </c>
      <c r="B1474" s="225" t="s">
        <v>4059</v>
      </c>
      <c r="C1474" s="225" t="s">
        <v>89</v>
      </c>
      <c r="D1474" s="225">
        <v>214.81</v>
      </c>
      <c r="E1474" s="225">
        <v>28.4</v>
      </c>
      <c r="F1474" s="225">
        <v>243.21</v>
      </c>
    </row>
    <row r="1475" spans="1:6" ht="15" customHeight="1" x14ac:dyDescent="0.25">
      <c r="A1475" s="225" t="s">
        <v>4060</v>
      </c>
      <c r="B1475" s="225" t="s">
        <v>4061</v>
      </c>
      <c r="C1475" s="225" t="s">
        <v>89</v>
      </c>
      <c r="D1475" s="225">
        <v>227.68</v>
      </c>
      <c r="E1475" s="225">
        <v>32.57</v>
      </c>
      <c r="F1475" s="225">
        <v>260.25</v>
      </c>
    </row>
    <row r="1476" spans="1:6" ht="15" customHeight="1" x14ac:dyDescent="0.25">
      <c r="A1476" s="225" t="s">
        <v>4062</v>
      </c>
      <c r="B1476" s="225" t="s">
        <v>4063</v>
      </c>
      <c r="C1476" s="225" t="s">
        <v>89</v>
      </c>
      <c r="D1476" s="225">
        <v>246.42</v>
      </c>
      <c r="E1476" s="225">
        <v>34.270000000000003</v>
      </c>
      <c r="F1476" s="225">
        <v>280.69</v>
      </c>
    </row>
    <row r="1477" spans="1:6" ht="15" customHeight="1" x14ac:dyDescent="0.25">
      <c r="A1477" s="225" t="s">
        <v>4064</v>
      </c>
      <c r="B1477" s="225" t="s">
        <v>4065</v>
      </c>
      <c r="C1477" s="225" t="s">
        <v>89</v>
      </c>
      <c r="D1477" s="225">
        <v>270.20999999999998</v>
      </c>
      <c r="E1477" s="225">
        <v>28.39</v>
      </c>
      <c r="F1477" s="225">
        <v>298.60000000000002</v>
      </c>
    </row>
    <row r="1478" spans="1:6" ht="15" customHeight="1" x14ac:dyDescent="0.25">
      <c r="A1478" s="225" t="s">
        <v>4066</v>
      </c>
      <c r="B1478" s="225" t="s">
        <v>4067</v>
      </c>
      <c r="C1478" s="225" t="s">
        <v>89</v>
      </c>
      <c r="D1478" s="225">
        <v>347.08</v>
      </c>
      <c r="E1478" s="225">
        <v>32.57</v>
      </c>
      <c r="F1478" s="225">
        <v>379.65</v>
      </c>
    </row>
    <row r="1479" spans="1:6" ht="15" customHeight="1" x14ac:dyDescent="0.25">
      <c r="A1479" s="225" t="s">
        <v>4068</v>
      </c>
      <c r="B1479" s="225" t="s">
        <v>4069</v>
      </c>
      <c r="C1479" s="225" t="s">
        <v>89</v>
      </c>
      <c r="D1479" s="225">
        <v>488.17</v>
      </c>
      <c r="E1479" s="225">
        <v>34.270000000000003</v>
      </c>
      <c r="F1479" s="225">
        <v>522.44000000000005</v>
      </c>
    </row>
    <row r="1480" spans="1:6" ht="15" customHeight="1" x14ac:dyDescent="0.25">
      <c r="A1480" s="225" t="s">
        <v>4070</v>
      </c>
      <c r="B1480" s="225" t="s">
        <v>4071</v>
      </c>
      <c r="C1480" s="225" t="s">
        <v>89</v>
      </c>
      <c r="D1480" s="225">
        <v>474.88</v>
      </c>
      <c r="E1480" s="225">
        <v>32.57</v>
      </c>
      <c r="F1480" s="225">
        <v>507.45</v>
      </c>
    </row>
    <row r="1481" spans="1:6" ht="15" customHeight="1" x14ac:dyDescent="0.25">
      <c r="A1481" s="225" t="s">
        <v>4072</v>
      </c>
      <c r="B1481" s="225" t="s">
        <v>4073</v>
      </c>
      <c r="C1481" s="225" t="s">
        <v>89</v>
      </c>
      <c r="D1481" s="225">
        <v>585.62</v>
      </c>
      <c r="E1481" s="225">
        <v>34.270000000000003</v>
      </c>
      <c r="F1481" s="225">
        <v>619.89</v>
      </c>
    </row>
    <row r="1482" spans="1:6" ht="15" customHeight="1" x14ac:dyDescent="0.25">
      <c r="A1482" s="225" t="s">
        <v>974</v>
      </c>
      <c r="B1482" s="225" t="s">
        <v>975</v>
      </c>
    </row>
    <row r="1483" spans="1:6" ht="15" customHeight="1" x14ac:dyDescent="0.25">
      <c r="A1483" s="225" t="s">
        <v>4074</v>
      </c>
      <c r="B1483" s="225" t="s">
        <v>4075</v>
      </c>
      <c r="C1483" s="225" t="s">
        <v>89</v>
      </c>
      <c r="D1483" s="225">
        <v>339.92</v>
      </c>
      <c r="E1483" s="225">
        <v>32.57</v>
      </c>
      <c r="F1483" s="225">
        <v>372.49</v>
      </c>
    </row>
    <row r="1484" spans="1:6" ht="15" customHeight="1" x14ac:dyDescent="0.25">
      <c r="A1484" s="225" t="s">
        <v>4076</v>
      </c>
      <c r="B1484" s="225" t="s">
        <v>4077</v>
      </c>
      <c r="C1484" s="225" t="s">
        <v>89</v>
      </c>
      <c r="D1484" s="225">
        <v>1041.5999999999999</v>
      </c>
      <c r="E1484" s="225">
        <v>43.43</v>
      </c>
      <c r="F1484" s="225">
        <v>1085.03</v>
      </c>
    </row>
    <row r="1485" spans="1:6" ht="15" customHeight="1" x14ac:dyDescent="0.25">
      <c r="A1485" s="225" t="s">
        <v>976</v>
      </c>
      <c r="B1485" s="225" t="s">
        <v>977</v>
      </c>
    </row>
    <row r="1486" spans="1:6" ht="15" customHeight="1" x14ac:dyDescent="0.25">
      <c r="A1486" s="225" t="s">
        <v>161</v>
      </c>
      <c r="B1486" s="225" t="s">
        <v>978</v>
      </c>
      <c r="C1486" s="225" t="s">
        <v>89</v>
      </c>
      <c r="D1486" s="225">
        <v>531.64</v>
      </c>
      <c r="F1486" s="225">
        <v>531.64</v>
      </c>
    </row>
    <row r="1487" spans="1:6" ht="15" customHeight="1" x14ac:dyDescent="0.25">
      <c r="A1487" s="225" t="s">
        <v>4078</v>
      </c>
      <c r="B1487" s="225" t="s">
        <v>4079</v>
      </c>
      <c r="C1487" s="225" t="s">
        <v>89</v>
      </c>
      <c r="D1487" s="225">
        <v>944.55</v>
      </c>
      <c r="E1487" s="225">
        <v>22.66</v>
      </c>
      <c r="F1487" s="225">
        <v>967.21</v>
      </c>
    </row>
    <row r="1488" spans="1:6" ht="15" customHeight="1" x14ac:dyDescent="0.25">
      <c r="A1488" s="225" t="s">
        <v>979</v>
      </c>
      <c r="B1488" s="225" t="s">
        <v>980</v>
      </c>
    </row>
    <row r="1489" spans="1:6" ht="15" customHeight="1" x14ac:dyDescent="0.25">
      <c r="A1489" s="225" t="s">
        <v>4080</v>
      </c>
      <c r="B1489" s="225" t="s">
        <v>4081</v>
      </c>
      <c r="C1489" s="225" t="s">
        <v>90</v>
      </c>
      <c r="D1489" s="225">
        <v>2.9</v>
      </c>
      <c r="E1489" s="225">
        <v>4.47</v>
      </c>
      <c r="F1489" s="225">
        <v>7.37</v>
      </c>
    </row>
    <row r="1490" spans="1:6" ht="15" customHeight="1" x14ac:dyDescent="0.25">
      <c r="A1490" s="225" t="s">
        <v>4082</v>
      </c>
      <c r="B1490" s="225" t="s">
        <v>4083</v>
      </c>
      <c r="C1490" s="225" t="s">
        <v>89</v>
      </c>
      <c r="D1490" s="225">
        <v>14.52</v>
      </c>
      <c r="E1490" s="225">
        <v>59.6</v>
      </c>
      <c r="F1490" s="225">
        <v>74.12</v>
      </c>
    </row>
    <row r="1491" spans="1:6" ht="15" customHeight="1" x14ac:dyDescent="0.25">
      <c r="A1491" s="225" t="s">
        <v>981</v>
      </c>
      <c r="B1491" s="225" t="s">
        <v>982</v>
      </c>
    </row>
    <row r="1492" spans="1:6" ht="15" customHeight="1" x14ac:dyDescent="0.25">
      <c r="A1492" s="225" t="s">
        <v>983</v>
      </c>
      <c r="B1492" s="225" t="s">
        <v>984</v>
      </c>
    </row>
    <row r="1493" spans="1:6" ht="15" customHeight="1" x14ac:dyDescent="0.25">
      <c r="A1493" s="225" t="s">
        <v>4084</v>
      </c>
      <c r="B1493" s="225" t="s">
        <v>4085</v>
      </c>
      <c r="C1493" s="225" t="s">
        <v>89</v>
      </c>
      <c r="D1493" s="225">
        <v>383.35</v>
      </c>
      <c r="E1493" s="225">
        <v>104.2</v>
      </c>
      <c r="F1493" s="225">
        <v>487.55</v>
      </c>
    </row>
    <row r="1494" spans="1:6" ht="15" customHeight="1" x14ac:dyDescent="0.25">
      <c r="A1494" s="225" t="s">
        <v>359</v>
      </c>
      <c r="B1494" s="225" t="s">
        <v>985</v>
      </c>
      <c r="C1494" s="225" t="s">
        <v>89</v>
      </c>
      <c r="D1494" s="225">
        <v>385.07</v>
      </c>
      <c r="E1494" s="225">
        <v>104.2</v>
      </c>
      <c r="F1494" s="225">
        <v>489.27</v>
      </c>
    </row>
    <row r="1495" spans="1:6" ht="15" customHeight="1" x14ac:dyDescent="0.25">
      <c r="A1495" s="225" t="s">
        <v>4086</v>
      </c>
      <c r="B1495" s="225" t="s">
        <v>4087</v>
      </c>
      <c r="C1495" s="225" t="s">
        <v>89</v>
      </c>
      <c r="D1495" s="225">
        <v>602.33000000000004</v>
      </c>
      <c r="E1495" s="225">
        <v>104.2</v>
      </c>
      <c r="F1495" s="225">
        <v>706.53</v>
      </c>
    </row>
    <row r="1496" spans="1:6" ht="15" customHeight="1" x14ac:dyDescent="0.25">
      <c r="A1496" s="225" t="s">
        <v>4088</v>
      </c>
      <c r="B1496" s="225" t="s">
        <v>4089</v>
      </c>
      <c r="C1496" s="225" t="s">
        <v>89</v>
      </c>
      <c r="D1496" s="225">
        <v>61.29</v>
      </c>
      <c r="E1496" s="225">
        <v>104.2</v>
      </c>
      <c r="F1496" s="225">
        <v>165.49</v>
      </c>
    </row>
    <row r="1497" spans="1:6" ht="15" customHeight="1" x14ac:dyDescent="0.25">
      <c r="A1497" s="225" t="s">
        <v>986</v>
      </c>
      <c r="B1497" s="225" t="s">
        <v>987</v>
      </c>
    </row>
    <row r="1498" spans="1:6" ht="15" customHeight="1" x14ac:dyDescent="0.25">
      <c r="A1498" s="225" t="s">
        <v>4090</v>
      </c>
      <c r="B1498" s="225" t="s">
        <v>4091</v>
      </c>
      <c r="C1498" s="225" t="s">
        <v>89</v>
      </c>
      <c r="D1498" s="225">
        <v>116.97</v>
      </c>
      <c r="E1498" s="225">
        <v>59.6</v>
      </c>
      <c r="F1498" s="225">
        <v>176.57</v>
      </c>
    </row>
    <row r="1499" spans="1:6" ht="15" customHeight="1" x14ac:dyDescent="0.25">
      <c r="A1499" s="225" t="s">
        <v>988</v>
      </c>
      <c r="B1499" s="225" t="s">
        <v>989</v>
      </c>
    </row>
    <row r="1500" spans="1:6" ht="15" customHeight="1" x14ac:dyDescent="0.25">
      <c r="A1500" s="225" t="s">
        <v>4092</v>
      </c>
      <c r="B1500" s="225" t="s">
        <v>4093</v>
      </c>
      <c r="C1500" s="225" t="s">
        <v>89</v>
      </c>
      <c r="D1500" s="225">
        <v>2511.81</v>
      </c>
      <c r="E1500" s="225">
        <v>102.9</v>
      </c>
      <c r="F1500" s="225">
        <v>2614.71</v>
      </c>
    </row>
    <row r="1501" spans="1:6" ht="15" customHeight="1" x14ac:dyDescent="0.25">
      <c r="A1501" s="225" t="s">
        <v>4094</v>
      </c>
      <c r="B1501" s="225" t="s">
        <v>8291</v>
      </c>
      <c r="C1501" s="225" t="s">
        <v>90</v>
      </c>
      <c r="D1501" s="225">
        <v>254.12</v>
      </c>
      <c r="E1501" s="225">
        <v>83.61</v>
      </c>
      <c r="F1501" s="225">
        <v>337.73</v>
      </c>
    </row>
    <row r="1502" spans="1:6" ht="15" customHeight="1" x14ac:dyDescent="0.25">
      <c r="A1502" s="225" t="s">
        <v>4095</v>
      </c>
      <c r="B1502" s="225" t="s">
        <v>4096</v>
      </c>
      <c r="C1502" s="225" t="s">
        <v>90</v>
      </c>
      <c r="D1502" s="225">
        <v>118.82</v>
      </c>
      <c r="E1502" s="225">
        <v>27.18</v>
      </c>
      <c r="F1502" s="225">
        <v>146</v>
      </c>
    </row>
    <row r="1503" spans="1:6" ht="15" customHeight="1" x14ac:dyDescent="0.25">
      <c r="A1503" s="225" t="s">
        <v>4097</v>
      </c>
      <c r="B1503" s="225" t="s">
        <v>4098</v>
      </c>
      <c r="C1503" s="225" t="s">
        <v>90</v>
      </c>
      <c r="D1503" s="225">
        <v>61.26</v>
      </c>
      <c r="E1503" s="225">
        <v>12.44</v>
      </c>
      <c r="F1503" s="225">
        <v>73.7</v>
      </c>
    </row>
    <row r="1504" spans="1:6" ht="15" customHeight="1" x14ac:dyDescent="0.25">
      <c r="A1504" s="225" t="s">
        <v>4099</v>
      </c>
      <c r="B1504" s="225" t="s">
        <v>4100</v>
      </c>
      <c r="C1504" s="225" t="s">
        <v>90</v>
      </c>
      <c r="D1504" s="225">
        <v>77.25</v>
      </c>
      <c r="E1504" s="225">
        <v>6.8</v>
      </c>
      <c r="F1504" s="225">
        <v>84.05</v>
      </c>
    </row>
    <row r="1505" spans="1:6" ht="15" customHeight="1" x14ac:dyDescent="0.25">
      <c r="A1505" s="225" t="s">
        <v>4101</v>
      </c>
      <c r="B1505" s="225" t="s">
        <v>4102</v>
      </c>
      <c r="C1505" s="225" t="s">
        <v>90</v>
      </c>
      <c r="D1505" s="225">
        <v>92.39</v>
      </c>
      <c r="E1505" s="225">
        <v>74.099999999999994</v>
      </c>
      <c r="F1505" s="225">
        <v>166.49</v>
      </c>
    </row>
    <row r="1506" spans="1:6" ht="15" customHeight="1" x14ac:dyDescent="0.25">
      <c r="A1506" s="225" t="s">
        <v>4103</v>
      </c>
      <c r="B1506" s="225" t="s">
        <v>4104</v>
      </c>
      <c r="C1506" s="225" t="s">
        <v>90</v>
      </c>
      <c r="D1506" s="225">
        <v>117.16</v>
      </c>
      <c r="E1506" s="225">
        <v>37.85</v>
      </c>
      <c r="F1506" s="225">
        <v>155.01</v>
      </c>
    </row>
    <row r="1507" spans="1:6" ht="15" customHeight="1" x14ac:dyDescent="0.25">
      <c r="A1507" s="225" t="s">
        <v>990</v>
      </c>
      <c r="B1507" s="225" t="s">
        <v>991</v>
      </c>
    </row>
    <row r="1508" spans="1:6" ht="15" customHeight="1" x14ac:dyDescent="0.25">
      <c r="A1508" s="225" t="s">
        <v>992</v>
      </c>
      <c r="B1508" s="225" t="s">
        <v>993</v>
      </c>
    </row>
    <row r="1509" spans="1:6" ht="15" customHeight="1" x14ac:dyDescent="0.25">
      <c r="A1509" s="225" t="s">
        <v>4105</v>
      </c>
      <c r="B1509" s="225" t="s">
        <v>4106</v>
      </c>
      <c r="C1509" s="225" t="s">
        <v>995</v>
      </c>
      <c r="D1509" s="225">
        <v>461.68</v>
      </c>
      <c r="E1509" s="225">
        <v>67.97</v>
      </c>
      <c r="F1509" s="225">
        <v>529.65</v>
      </c>
    </row>
    <row r="1510" spans="1:6" ht="15" customHeight="1" x14ac:dyDescent="0.25">
      <c r="A1510" s="225" t="s">
        <v>4107</v>
      </c>
      <c r="B1510" s="225" t="s">
        <v>4108</v>
      </c>
      <c r="C1510" s="225" t="s">
        <v>995</v>
      </c>
      <c r="D1510" s="225">
        <v>859.3</v>
      </c>
      <c r="E1510" s="225">
        <v>90.62</v>
      </c>
      <c r="F1510" s="225">
        <v>949.92</v>
      </c>
    </row>
    <row r="1511" spans="1:6" ht="15" customHeight="1" x14ac:dyDescent="0.25">
      <c r="A1511" s="225" t="s">
        <v>127</v>
      </c>
      <c r="B1511" s="225" t="s">
        <v>994</v>
      </c>
      <c r="C1511" s="225" t="s">
        <v>995</v>
      </c>
      <c r="D1511" s="225">
        <v>352.12</v>
      </c>
      <c r="E1511" s="225">
        <v>67.97</v>
      </c>
      <c r="F1511" s="225">
        <v>420.09</v>
      </c>
    </row>
    <row r="1512" spans="1:6" ht="15" customHeight="1" x14ac:dyDescent="0.25">
      <c r="A1512" s="225" t="s">
        <v>128</v>
      </c>
      <c r="B1512" s="225" t="s">
        <v>996</v>
      </c>
      <c r="C1512" s="225" t="s">
        <v>995</v>
      </c>
      <c r="D1512" s="225">
        <v>692.32</v>
      </c>
      <c r="E1512" s="225">
        <v>90.62</v>
      </c>
      <c r="F1512" s="225">
        <v>782.94</v>
      </c>
    </row>
    <row r="1513" spans="1:6" ht="15" customHeight="1" x14ac:dyDescent="0.25">
      <c r="A1513" s="225" t="s">
        <v>4109</v>
      </c>
      <c r="B1513" s="225" t="s">
        <v>4110</v>
      </c>
      <c r="C1513" s="225" t="s">
        <v>995</v>
      </c>
      <c r="D1513" s="225">
        <v>276.73</v>
      </c>
      <c r="E1513" s="225">
        <v>67.97</v>
      </c>
      <c r="F1513" s="225">
        <v>344.7</v>
      </c>
    </row>
    <row r="1514" spans="1:6" ht="15" customHeight="1" x14ac:dyDescent="0.25">
      <c r="A1514" s="225" t="s">
        <v>4111</v>
      </c>
      <c r="B1514" s="225" t="s">
        <v>4112</v>
      </c>
      <c r="C1514" s="225" t="s">
        <v>995</v>
      </c>
      <c r="D1514" s="225">
        <v>320.19</v>
      </c>
      <c r="F1514" s="225">
        <v>320.19</v>
      </c>
    </row>
    <row r="1515" spans="1:6" ht="15" customHeight="1" x14ac:dyDescent="0.25">
      <c r="A1515" s="225" t="s">
        <v>4113</v>
      </c>
      <c r="B1515" s="225" t="s">
        <v>4114</v>
      </c>
      <c r="C1515" s="225" t="s">
        <v>995</v>
      </c>
      <c r="D1515" s="225">
        <v>418.75</v>
      </c>
      <c r="F1515" s="225">
        <v>418.75</v>
      </c>
    </row>
    <row r="1516" spans="1:6" ht="15" customHeight="1" x14ac:dyDescent="0.25">
      <c r="A1516" s="225" t="s">
        <v>4115</v>
      </c>
      <c r="B1516" s="225" t="s">
        <v>4116</v>
      </c>
      <c r="C1516" s="225" t="s">
        <v>61</v>
      </c>
      <c r="D1516" s="225">
        <v>315.3</v>
      </c>
      <c r="E1516" s="225">
        <v>75.36</v>
      </c>
      <c r="F1516" s="225">
        <v>390.66</v>
      </c>
    </row>
    <row r="1517" spans="1:6" ht="15" customHeight="1" x14ac:dyDescent="0.25">
      <c r="A1517" s="225" t="s">
        <v>4117</v>
      </c>
      <c r="B1517" s="225" t="s">
        <v>4118</v>
      </c>
      <c r="C1517" s="225" t="s">
        <v>995</v>
      </c>
      <c r="D1517" s="225">
        <v>484.08</v>
      </c>
      <c r="E1517" s="225">
        <v>75.36</v>
      </c>
      <c r="F1517" s="225">
        <v>559.44000000000005</v>
      </c>
    </row>
    <row r="1518" spans="1:6" ht="15" customHeight="1" x14ac:dyDescent="0.25">
      <c r="A1518" s="225" t="s">
        <v>4119</v>
      </c>
      <c r="B1518" s="225" t="s">
        <v>4120</v>
      </c>
      <c r="C1518" s="225" t="s">
        <v>61</v>
      </c>
      <c r="D1518" s="225">
        <v>320.48</v>
      </c>
      <c r="E1518" s="225">
        <v>21.16</v>
      </c>
      <c r="F1518" s="225">
        <v>341.64</v>
      </c>
    </row>
    <row r="1519" spans="1:6" ht="15" customHeight="1" x14ac:dyDescent="0.25">
      <c r="A1519" s="225" t="s">
        <v>4121</v>
      </c>
      <c r="B1519" s="225" t="s">
        <v>4122</v>
      </c>
      <c r="C1519" s="225" t="s">
        <v>61</v>
      </c>
      <c r="D1519" s="225">
        <v>341.19</v>
      </c>
      <c r="E1519" s="225">
        <v>21.16</v>
      </c>
      <c r="F1519" s="225">
        <v>362.35</v>
      </c>
    </row>
    <row r="1520" spans="1:6" ht="15" customHeight="1" x14ac:dyDescent="0.25">
      <c r="A1520" s="225" t="s">
        <v>131</v>
      </c>
      <c r="B1520" s="225" t="s">
        <v>997</v>
      </c>
      <c r="C1520" s="225" t="s">
        <v>61</v>
      </c>
      <c r="D1520" s="225">
        <v>3527.53</v>
      </c>
      <c r="E1520" s="225">
        <v>52.89</v>
      </c>
      <c r="F1520" s="225">
        <v>3580.42</v>
      </c>
    </row>
    <row r="1521" spans="1:6" ht="15" customHeight="1" x14ac:dyDescent="0.25">
      <c r="A1521" s="225" t="s">
        <v>4123</v>
      </c>
      <c r="B1521" s="225" t="s">
        <v>4124</v>
      </c>
      <c r="C1521" s="225" t="s">
        <v>61</v>
      </c>
      <c r="D1521" s="225">
        <v>483.19</v>
      </c>
      <c r="E1521" s="225">
        <v>39.67</v>
      </c>
      <c r="F1521" s="225">
        <v>522.86</v>
      </c>
    </row>
    <row r="1522" spans="1:6" ht="15" customHeight="1" x14ac:dyDescent="0.25">
      <c r="A1522" s="225" t="s">
        <v>4125</v>
      </c>
      <c r="B1522" s="225" t="s">
        <v>4126</v>
      </c>
      <c r="C1522" s="225" t="s">
        <v>61</v>
      </c>
      <c r="D1522" s="225">
        <v>29.96</v>
      </c>
      <c r="E1522" s="225">
        <v>13.59</v>
      </c>
      <c r="F1522" s="225">
        <v>43.55</v>
      </c>
    </row>
    <row r="1523" spans="1:6" ht="15" customHeight="1" x14ac:dyDescent="0.25">
      <c r="A1523" s="225" t="s">
        <v>4127</v>
      </c>
      <c r="B1523" s="225" t="s">
        <v>4128</v>
      </c>
      <c r="C1523" s="225" t="s">
        <v>61</v>
      </c>
      <c r="D1523" s="225">
        <v>1021.82</v>
      </c>
      <c r="E1523" s="225">
        <v>52.89</v>
      </c>
      <c r="F1523" s="225">
        <v>1074.71</v>
      </c>
    </row>
    <row r="1524" spans="1:6" ht="15" customHeight="1" x14ac:dyDescent="0.25">
      <c r="A1524" s="225" t="s">
        <v>4129</v>
      </c>
      <c r="B1524" s="225" t="s">
        <v>4130</v>
      </c>
      <c r="C1524" s="225" t="s">
        <v>61</v>
      </c>
      <c r="D1524" s="225">
        <v>1056.18</v>
      </c>
      <c r="E1524" s="225">
        <v>105.78</v>
      </c>
      <c r="F1524" s="225">
        <v>1161.96</v>
      </c>
    </row>
    <row r="1525" spans="1:6" ht="15" customHeight="1" x14ac:dyDescent="0.25">
      <c r="A1525" s="225" t="s">
        <v>4131</v>
      </c>
      <c r="B1525" s="225" t="s">
        <v>4132</v>
      </c>
      <c r="C1525" s="225" t="s">
        <v>61</v>
      </c>
      <c r="D1525" s="225">
        <v>237.2</v>
      </c>
      <c r="E1525" s="225">
        <v>67.97</v>
      </c>
      <c r="F1525" s="225">
        <v>305.17</v>
      </c>
    </row>
    <row r="1526" spans="1:6" ht="15" customHeight="1" x14ac:dyDescent="0.25">
      <c r="A1526" s="225" t="s">
        <v>998</v>
      </c>
      <c r="B1526" s="225" t="s">
        <v>999</v>
      </c>
    </row>
    <row r="1527" spans="1:6" ht="15" customHeight="1" x14ac:dyDescent="0.25">
      <c r="A1527" s="225" t="s">
        <v>4133</v>
      </c>
      <c r="B1527" s="225" t="s">
        <v>4134</v>
      </c>
      <c r="C1527" s="225" t="s">
        <v>61</v>
      </c>
      <c r="D1527" s="225">
        <v>19.48</v>
      </c>
      <c r="F1527" s="225">
        <v>19.48</v>
      </c>
    </row>
    <row r="1528" spans="1:6" ht="15" customHeight="1" x14ac:dyDescent="0.25">
      <c r="A1528" s="225" t="s">
        <v>4135</v>
      </c>
      <c r="B1528" s="225" t="s">
        <v>4136</v>
      </c>
      <c r="C1528" s="225" t="s">
        <v>61</v>
      </c>
      <c r="D1528" s="225">
        <v>32.090000000000003</v>
      </c>
      <c r="F1528" s="225">
        <v>32.090000000000003</v>
      </c>
    </row>
    <row r="1529" spans="1:6" ht="15" customHeight="1" x14ac:dyDescent="0.25">
      <c r="A1529" s="225" t="s">
        <v>4137</v>
      </c>
      <c r="B1529" s="225" t="s">
        <v>4138</v>
      </c>
      <c r="C1529" s="225" t="s">
        <v>61</v>
      </c>
      <c r="D1529" s="225">
        <v>48.79</v>
      </c>
      <c r="F1529" s="225">
        <v>48.79</v>
      </c>
    </row>
    <row r="1530" spans="1:6" ht="15" customHeight="1" x14ac:dyDescent="0.25">
      <c r="A1530" s="225" t="s">
        <v>4139</v>
      </c>
      <c r="B1530" s="225" t="s">
        <v>4140</v>
      </c>
      <c r="C1530" s="225" t="s">
        <v>61</v>
      </c>
      <c r="D1530" s="225">
        <v>198.68</v>
      </c>
      <c r="F1530" s="225">
        <v>198.68</v>
      </c>
    </row>
    <row r="1531" spans="1:6" ht="15" customHeight="1" x14ac:dyDescent="0.25">
      <c r="A1531" s="225" t="s">
        <v>4141</v>
      </c>
      <c r="B1531" s="225" t="s">
        <v>4142</v>
      </c>
      <c r="C1531" s="225" t="s">
        <v>61</v>
      </c>
      <c r="D1531" s="225">
        <v>73.900000000000006</v>
      </c>
      <c r="F1531" s="225">
        <v>73.900000000000006</v>
      </c>
    </row>
    <row r="1532" spans="1:6" ht="15" customHeight="1" x14ac:dyDescent="0.25">
      <c r="A1532" s="225" t="s">
        <v>1000</v>
      </c>
      <c r="B1532" s="225" t="s">
        <v>1001</v>
      </c>
    </row>
    <row r="1533" spans="1:6" ht="15" customHeight="1" x14ac:dyDescent="0.25">
      <c r="A1533" s="225" t="s">
        <v>4143</v>
      </c>
      <c r="B1533" s="225" t="s">
        <v>4144</v>
      </c>
      <c r="C1533" s="225" t="s">
        <v>61</v>
      </c>
      <c r="E1533" s="225">
        <v>67.97</v>
      </c>
      <c r="F1533" s="225">
        <v>67.97</v>
      </c>
    </row>
    <row r="1534" spans="1:6" ht="15" customHeight="1" x14ac:dyDescent="0.25">
      <c r="A1534" s="225" t="s">
        <v>4145</v>
      </c>
      <c r="B1534" s="225" t="s">
        <v>4146</v>
      </c>
      <c r="C1534" s="225" t="s">
        <v>61</v>
      </c>
      <c r="D1534" s="225">
        <v>1106.1099999999999</v>
      </c>
      <c r="E1534" s="225">
        <v>52.89</v>
      </c>
      <c r="F1534" s="225">
        <v>1159</v>
      </c>
    </row>
    <row r="1535" spans="1:6" ht="15" customHeight="1" x14ac:dyDescent="0.25">
      <c r="A1535" s="225" t="s">
        <v>4147</v>
      </c>
      <c r="B1535" s="225" t="s">
        <v>4148</v>
      </c>
      <c r="C1535" s="225" t="s">
        <v>61</v>
      </c>
      <c r="E1535" s="225">
        <v>58.45</v>
      </c>
      <c r="F1535" s="225">
        <v>58.45</v>
      </c>
    </row>
    <row r="1536" spans="1:6" ht="15" customHeight="1" x14ac:dyDescent="0.25">
      <c r="A1536" s="225" t="s">
        <v>4149</v>
      </c>
      <c r="B1536" s="225" t="s">
        <v>4150</v>
      </c>
      <c r="C1536" s="225" t="s">
        <v>995</v>
      </c>
      <c r="D1536" s="225">
        <v>896.85</v>
      </c>
      <c r="E1536" s="225">
        <v>68.760000000000005</v>
      </c>
      <c r="F1536" s="225">
        <v>965.61</v>
      </c>
    </row>
    <row r="1537" spans="1:6" ht="15" customHeight="1" x14ac:dyDescent="0.25">
      <c r="A1537" s="225" t="s">
        <v>4151</v>
      </c>
      <c r="B1537" s="225" t="s">
        <v>4152</v>
      </c>
      <c r="C1537" s="225" t="s">
        <v>61</v>
      </c>
      <c r="E1537" s="225">
        <v>7.7</v>
      </c>
      <c r="F1537" s="225">
        <v>7.7</v>
      </c>
    </row>
    <row r="1538" spans="1:6" ht="15" customHeight="1" x14ac:dyDescent="0.25">
      <c r="A1538" s="225" t="s">
        <v>4153</v>
      </c>
      <c r="B1538" s="225" t="s">
        <v>4154</v>
      </c>
      <c r="C1538" s="225" t="s">
        <v>995</v>
      </c>
      <c r="D1538" s="225">
        <v>671.36</v>
      </c>
      <c r="E1538" s="225">
        <v>135.93</v>
      </c>
      <c r="F1538" s="225">
        <v>807.29</v>
      </c>
    </row>
    <row r="1539" spans="1:6" ht="15" customHeight="1" x14ac:dyDescent="0.25">
      <c r="A1539" s="225" t="s">
        <v>4155</v>
      </c>
      <c r="B1539" s="225" t="s">
        <v>4156</v>
      </c>
      <c r="C1539" s="225" t="s">
        <v>61</v>
      </c>
      <c r="D1539" s="225">
        <v>177.6</v>
      </c>
      <c r="E1539" s="225">
        <v>25.67</v>
      </c>
      <c r="F1539" s="225">
        <v>203.27</v>
      </c>
    </row>
    <row r="1540" spans="1:6" ht="15" customHeight="1" x14ac:dyDescent="0.25">
      <c r="A1540" s="225" t="s">
        <v>4157</v>
      </c>
      <c r="B1540" s="225" t="s">
        <v>4158</v>
      </c>
      <c r="C1540" s="225" t="s">
        <v>995</v>
      </c>
      <c r="D1540" s="225">
        <v>4372.6099999999997</v>
      </c>
      <c r="E1540" s="225">
        <v>158.66999999999999</v>
      </c>
      <c r="F1540" s="225">
        <v>4531.28</v>
      </c>
    </row>
    <row r="1541" spans="1:6" ht="15" customHeight="1" x14ac:dyDescent="0.25">
      <c r="A1541" s="225" t="s">
        <v>4159</v>
      </c>
      <c r="B1541" s="225" t="s">
        <v>4160</v>
      </c>
      <c r="C1541" s="225" t="s">
        <v>61</v>
      </c>
      <c r="D1541" s="225">
        <v>425.63</v>
      </c>
      <c r="E1541" s="225">
        <v>52.89</v>
      </c>
      <c r="F1541" s="225">
        <v>478.52</v>
      </c>
    </row>
    <row r="1542" spans="1:6" ht="15" customHeight="1" x14ac:dyDescent="0.25">
      <c r="A1542" s="225" t="s">
        <v>4161</v>
      </c>
      <c r="B1542" s="225" t="s">
        <v>4162</v>
      </c>
      <c r="C1542" s="225" t="s">
        <v>61</v>
      </c>
      <c r="D1542" s="225">
        <v>205.53</v>
      </c>
      <c r="E1542" s="225">
        <v>39.67</v>
      </c>
      <c r="F1542" s="225">
        <v>245.2</v>
      </c>
    </row>
    <row r="1543" spans="1:6" ht="15" customHeight="1" x14ac:dyDescent="0.25">
      <c r="A1543" s="225" t="s">
        <v>4163</v>
      </c>
      <c r="B1543" s="225" t="s">
        <v>4164</v>
      </c>
      <c r="C1543" s="225" t="s">
        <v>61</v>
      </c>
      <c r="D1543" s="225">
        <v>105.08</v>
      </c>
      <c r="E1543" s="225">
        <v>8.99</v>
      </c>
      <c r="F1543" s="225">
        <v>114.07</v>
      </c>
    </row>
    <row r="1544" spans="1:6" ht="15" customHeight="1" x14ac:dyDescent="0.25">
      <c r="A1544" s="225" t="s">
        <v>4165</v>
      </c>
      <c r="B1544" s="225" t="s">
        <v>4166</v>
      </c>
      <c r="C1544" s="225" t="s">
        <v>61</v>
      </c>
      <c r="D1544" s="225">
        <v>71.55</v>
      </c>
      <c r="E1544" s="225">
        <v>8.99</v>
      </c>
      <c r="F1544" s="225">
        <v>80.540000000000006</v>
      </c>
    </row>
    <row r="1545" spans="1:6" ht="15" customHeight="1" x14ac:dyDescent="0.25">
      <c r="A1545" s="225" t="s">
        <v>4167</v>
      </c>
      <c r="B1545" s="225" t="s">
        <v>4168</v>
      </c>
      <c r="C1545" s="225" t="s">
        <v>61</v>
      </c>
      <c r="D1545" s="225">
        <v>174.52</v>
      </c>
      <c r="E1545" s="225">
        <v>8.99</v>
      </c>
      <c r="F1545" s="225">
        <v>183.51</v>
      </c>
    </row>
    <row r="1546" spans="1:6" ht="15" customHeight="1" x14ac:dyDescent="0.25">
      <c r="A1546" s="225" t="s">
        <v>4169</v>
      </c>
      <c r="B1546" s="225" t="s">
        <v>4170</v>
      </c>
      <c r="C1546" s="225" t="s">
        <v>995</v>
      </c>
      <c r="D1546" s="225">
        <v>28.22</v>
      </c>
      <c r="E1546" s="225">
        <v>7.7</v>
      </c>
      <c r="F1546" s="225">
        <v>35.92</v>
      </c>
    </row>
    <row r="1547" spans="1:6" ht="15" customHeight="1" x14ac:dyDescent="0.25">
      <c r="A1547" s="225" t="s">
        <v>4171</v>
      </c>
      <c r="B1547" s="225" t="s">
        <v>4172</v>
      </c>
      <c r="C1547" s="225" t="s">
        <v>61</v>
      </c>
      <c r="D1547" s="225">
        <v>42.93</v>
      </c>
      <c r="E1547" s="225">
        <v>7.7</v>
      </c>
      <c r="F1547" s="225">
        <v>50.63</v>
      </c>
    </row>
    <row r="1548" spans="1:6" ht="15" customHeight="1" x14ac:dyDescent="0.25">
      <c r="A1548" s="225" t="s">
        <v>4173</v>
      </c>
      <c r="B1548" s="225" t="s">
        <v>4174</v>
      </c>
      <c r="C1548" s="225" t="s">
        <v>61</v>
      </c>
      <c r="D1548" s="225">
        <v>98.06</v>
      </c>
      <c r="E1548" s="225">
        <v>7.7</v>
      </c>
      <c r="F1548" s="225">
        <v>105.76</v>
      </c>
    </row>
    <row r="1549" spans="1:6" ht="15" customHeight="1" x14ac:dyDescent="0.25">
      <c r="A1549" s="225" t="s">
        <v>130</v>
      </c>
      <c r="B1549" s="225" t="s">
        <v>1002</v>
      </c>
      <c r="C1549" s="225" t="s">
        <v>995</v>
      </c>
      <c r="D1549" s="225">
        <v>228.1</v>
      </c>
      <c r="E1549" s="225">
        <v>16.309999999999999</v>
      </c>
      <c r="F1549" s="225">
        <v>244.41</v>
      </c>
    </row>
    <row r="1550" spans="1:6" ht="15" customHeight="1" x14ac:dyDescent="0.25">
      <c r="A1550" s="225" t="s">
        <v>4175</v>
      </c>
      <c r="B1550" s="225" t="s">
        <v>4176</v>
      </c>
      <c r="C1550" s="225" t="s">
        <v>61</v>
      </c>
      <c r="D1550" s="225">
        <v>72.69</v>
      </c>
      <c r="E1550" s="225">
        <v>8.99</v>
      </c>
      <c r="F1550" s="225">
        <v>81.680000000000007</v>
      </c>
    </row>
    <row r="1551" spans="1:6" ht="15" customHeight="1" x14ac:dyDescent="0.25">
      <c r="A1551" s="225" t="s">
        <v>4177</v>
      </c>
      <c r="B1551" s="225" t="s">
        <v>4178</v>
      </c>
      <c r="C1551" s="225" t="s">
        <v>61</v>
      </c>
      <c r="D1551" s="225">
        <v>89.42</v>
      </c>
      <c r="E1551" s="225">
        <v>8.99</v>
      </c>
      <c r="F1551" s="225">
        <v>98.41</v>
      </c>
    </row>
    <row r="1552" spans="1:6" ht="15" customHeight="1" x14ac:dyDescent="0.25">
      <c r="A1552" s="225" t="s">
        <v>4179</v>
      </c>
      <c r="B1552" s="225" t="s">
        <v>4180</v>
      </c>
      <c r="C1552" s="225" t="s">
        <v>61</v>
      </c>
      <c r="D1552" s="225">
        <v>190.87</v>
      </c>
      <c r="E1552" s="225">
        <v>6.49</v>
      </c>
      <c r="F1552" s="225">
        <v>197.36</v>
      </c>
    </row>
    <row r="1553" spans="1:6" ht="15" customHeight="1" x14ac:dyDescent="0.25">
      <c r="A1553" s="225" t="s">
        <v>4181</v>
      </c>
      <c r="B1553" s="225" t="s">
        <v>4182</v>
      </c>
      <c r="C1553" s="225" t="s">
        <v>61</v>
      </c>
      <c r="D1553" s="225">
        <v>217.04</v>
      </c>
      <c r="E1553" s="225">
        <v>8.99</v>
      </c>
      <c r="F1553" s="225">
        <v>226.03</v>
      </c>
    </row>
    <row r="1554" spans="1:6" ht="15" customHeight="1" x14ac:dyDescent="0.25">
      <c r="A1554" s="225" t="s">
        <v>4183</v>
      </c>
      <c r="B1554" s="225" t="s">
        <v>4184</v>
      </c>
      <c r="C1554" s="225" t="s">
        <v>61</v>
      </c>
      <c r="D1554" s="225">
        <v>507.65</v>
      </c>
      <c r="E1554" s="225">
        <v>79.34</v>
      </c>
      <c r="F1554" s="225">
        <v>586.99</v>
      </c>
    </row>
    <row r="1555" spans="1:6" ht="15" customHeight="1" x14ac:dyDescent="0.25">
      <c r="A1555" s="225" t="s">
        <v>138</v>
      </c>
      <c r="B1555" s="225" t="s">
        <v>1003</v>
      </c>
      <c r="C1555" s="225" t="s">
        <v>61</v>
      </c>
      <c r="D1555" s="225">
        <v>166.31</v>
      </c>
      <c r="E1555" s="225">
        <v>79.34</v>
      </c>
      <c r="F1555" s="225">
        <v>245.65</v>
      </c>
    </row>
    <row r="1556" spans="1:6" ht="15" customHeight="1" x14ac:dyDescent="0.25">
      <c r="A1556" s="225" t="s">
        <v>4185</v>
      </c>
      <c r="B1556" s="225" t="s">
        <v>4186</v>
      </c>
      <c r="C1556" s="225" t="s">
        <v>61</v>
      </c>
      <c r="D1556" s="225">
        <v>21.65</v>
      </c>
      <c r="E1556" s="225">
        <v>51.34</v>
      </c>
      <c r="F1556" s="225">
        <v>72.989999999999995</v>
      </c>
    </row>
    <row r="1557" spans="1:6" ht="15" customHeight="1" x14ac:dyDescent="0.25">
      <c r="A1557" s="225" t="s">
        <v>4187</v>
      </c>
      <c r="B1557" s="225" t="s">
        <v>4188</v>
      </c>
      <c r="C1557" s="225" t="s">
        <v>61</v>
      </c>
      <c r="D1557" s="225">
        <v>48.9</v>
      </c>
      <c r="E1557" s="225">
        <v>8.99</v>
      </c>
      <c r="F1557" s="225">
        <v>57.89</v>
      </c>
    </row>
    <row r="1558" spans="1:6" ht="15" customHeight="1" x14ac:dyDescent="0.25">
      <c r="A1558" s="225" t="s">
        <v>4189</v>
      </c>
      <c r="B1558" s="225" t="s">
        <v>4190</v>
      </c>
      <c r="C1558" s="225" t="s">
        <v>61</v>
      </c>
      <c r="D1558" s="225">
        <v>13714.26</v>
      </c>
      <c r="F1558" s="225">
        <v>13714.26</v>
      </c>
    </row>
    <row r="1559" spans="1:6" ht="15" customHeight="1" x14ac:dyDescent="0.25">
      <c r="A1559" s="225" t="s">
        <v>4191</v>
      </c>
      <c r="B1559" s="225" t="s">
        <v>4192</v>
      </c>
      <c r="C1559" s="225" t="s">
        <v>61</v>
      </c>
      <c r="D1559" s="225">
        <v>15819.49</v>
      </c>
      <c r="F1559" s="225">
        <v>15819.49</v>
      </c>
    </row>
    <row r="1560" spans="1:6" ht="15" customHeight="1" x14ac:dyDescent="0.25">
      <c r="A1560" s="225" t="s">
        <v>4193</v>
      </c>
      <c r="B1560" s="225" t="s">
        <v>4194</v>
      </c>
      <c r="C1560" s="225" t="s">
        <v>995</v>
      </c>
      <c r="D1560" s="225">
        <v>472.59</v>
      </c>
      <c r="E1560" s="225">
        <v>105.78</v>
      </c>
      <c r="F1560" s="225">
        <v>578.37</v>
      </c>
    </row>
    <row r="1561" spans="1:6" ht="15" customHeight="1" x14ac:dyDescent="0.25">
      <c r="A1561" s="225" t="s">
        <v>4195</v>
      </c>
      <c r="B1561" s="225" t="s">
        <v>4196</v>
      </c>
      <c r="C1561" s="225" t="s">
        <v>995</v>
      </c>
      <c r="D1561" s="225">
        <v>1196.93</v>
      </c>
      <c r="E1561" s="225">
        <v>211.56</v>
      </c>
      <c r="F1561" s="225">
        <v>1408.49</v>
      </c>
    </row>
    <row r="1562" spans="1:6" ht="15" customHeight="1" x14ac:dyDescent="0.25">
      <c r="A1562" s="225" t="s">
        <v>4197</v>
      </c>
      <c r="B1562" s="225" t="s">
        <v>4198</v>
      </c>
      <c r="C1562" s="225" t="s">
        <v>995</v>
      </c>
      <c r="D1562" s="225">
        <v>1233.4100000000001</v>
      </c>
      <c r="E1562" s="225">
        <v>211.56</v>
      </c>
      <c r="F1562" s="225">
        <v>1444.97</v>
      </c>
    </row>
    <row r="1563" spans="1:6" ht="15" customHeight="1" x14ac:dyDescent="0.25">
      <c r="A1563" s="225" t="s">
        <v>4199</v>
      </c>
      <c r="B1563" s="225" t="s">
        <v>4200</v>
      </c>
      <c r="C1563" s="225" t="s">
        <v>995</v>
      </c>
      <c r="D1563" s="225">
        <v>1323.94</v>
      </c>
      <c r="E1563" s="225">
        <v>211.56</v>
      </c>
      <c r="F1563" s="225">
        <v>1535.5</v>
      </c>
    </row>
    <row r="1564" spans="1:6" ht="15" customHeight="1" x14ac:dyDescent="0.25">
      <c r="A1564" s="225" t="s">
        <v>4201</v>
      </c>
      <c r="B1564" s="225" t="s">
        <v>8292</v>
      </c>
      <c r="C1564" s="225" t="s">
        <v>90</v>
      </c>
      <c r="D1564" s="225">
        <v>33.5</v>
      </c>
      <c r="E1564" s="225">
        <v>12.44</v>
      </c>
      <c r="F1564" s="225">
        <v>45.94</v>
      </c>
    </row>
    <row r="1565" spans="1:6" ht="15" customHeight="1" x14ac:dyDescent="0.25">
      <c r="A1565" s="225" t="s">
        <v>1004</v>
      </c>
      <c r="B1565" s="225" t="s">
        <v>1005</v>
      </c>
    </row>
    <row r="1566" spans="1:6" ht="15" customHeight="1" x14ac:dyDescent="0.25">
      <c r="A1566" s="225" t="s">
        <v>1006</v>
      </c>
      <c r="B1566" s="225" t="s">
        <v>1007</v>
      </c>
    </row>
    <row r="1567" spans="1:6" ht="15" customHeight="1" x14ac:dyDescent="0.25">
      <c r="A1567" s="225" t="s">
        <v>4202</v>
      </c>
      <c r="B1567" s="225" t="s">
        <v>4203</v>
      </c>
      <c r="C1567" s="225" t="s">
        <v>90</v>
      </c>
      <c r="D1567" s="225">
        <v>6.5</v>
      </c>
      <c r="E1567" s="225">
        <v>16.079999999999998</v>
      </c>
      <c r="F1567" s="225">
        <v>22.58</v>
      </c>
    </row>
    <row r="1568" spans="1:6" ht="15" customHeight="1" x14ac:dyDescent="0.25">
      <c r="A1568" s="225" t="s">
        <v>4204</v>
      </c>
      <c r="B1568" s="225" t="s">
        <v>4205</v>
      </c>
      <c r="C1568" s="225" t="s">
        <v>658</v>
      </c>
      <c r="D1568" s="225">
        <v>36.770000000000003</v>
      </c>
      <c r="E1568" s="225">
        <v>71.930000000000007</v>
      </c>
      <c r="F1568" s="225">
        <v>108.7</v>
      </c>
    </row>
    <row r="1569" spans="1:6" ht="15" customHeight="1" x14ac:dyDescent="0.25">
      <c r="A1569" s="225" t="s">
        <v>4206</v>
      </c>
      <c r="B1569" s="225" t="s">
        <v>4207</v>
      </c>
      <c r="C1569" s="225" t="s">
        <v>90</v>
      </c>
      <c r="D1569" s="225">
        <v>8.7799999999999994</v>
      </c>
      <c r="E1569" s="225">
        <v>16.079999999999998</v>
      </c>
      <c r="F1569" s="225">
        <v>24.86</v>
      </c>
    </row>
    <row r="1570" spans="1:6" ht="15" customHeight="1" x14ac:dyDescent="0.25">
      <c r="A1570" s="225" t="s">
        <v>4208</v>
      </c>
      <c r="B1570" s="225" t="s">
        <v>4209</v>
      </c>
      <c r="C1570" s="225" t="s">
        <v>658</v>
      </c>
      <c r="D1570" s="225">
        <v>14.4</v>
      </c>
      <c r="E1570" s="225">
        <v>16.079999999999998</v>
      </c>
      <c r="F1570" s="225">
        <v>30.48</v>
      </c>
    </row>
    <row r="1571" spans="1:6" ht="15" customHeight="1" x14ac:dyDescent="0.25">
      <c r="A1571" s="225" t="s">
        <v>4210</v>
      </c>
      <c r="B1571" s="225" t="s">
        <v>4211</v>
      </c>
      <c r="C1571" s="225" t="s">
        <v>658</v>
      </c>
      <c r="D1571" s="225">
        <v>9.59</v>
      </c>
      <c r="E1571" s="225">
        <v>16.079999999999998</v>
      </c>
      <c r="F1571" s="225">
        <v>25.67</v>
      </c>
    </row>
    <row r="1572" spans="1:6" ht="15" customHeight="1" x14ac:dyDescent="0.25">
      <c r="A1572" s="225" t="s">
        <v>1008</v>
      </c>
      <c r="B1572" s="225" t="s">
        <v>1009</v>
      </c>
    </row>
    <row r="1573" spans="1:6" ht="15" customHeight="1" x14ac:dyDescent="0.25">
      <c r="A1573" s="225" t="s">
        <v>4212</v>
      </c>
      <c r="B1573" s="225" t="s">
        <v>4213</v>
      </c>
      <c r="C1573" s="225" t="s">
        <v>90</v>
      </c>
      <c r="D1573" s="225">
        <v>9.02</v>
      </c>
      <c r="E1573" s="225">
        <v>13.59</v>
      </c>
      <c r="F1573" s="225">
        <v>22.61</v>
      </c>
    </row>
    <row r="1574" spans="1:6" ht="15" customHeight="1" x14ac:dyDescent="0.25">
      <c r="A1574" s="225" t="s">
        <v>96</v>
      </c>
      <c r="B1574" s="225" t="s">
        <v>1010</v>
      </c>
      <c r="C1574" s="225" t="s">
        <v>90</v>
      </c>
      <c r="D1574" s="225">
        <v>11.96</v>
      </c>
      <c r="E1574" s="225">
        <v>13.59</v>
      </c>
      <c r="F1574" s="225">
        <v>25.55</v>
      </c>
    </row>
    <row r="1575" spans="1:6" ht="15" customHeight="1" x14ac:dyDescent="0.25">
      <c r="A1575" s="225" t="s">
        <v>4214</v>
      </c>
      <c r="B1575" s="225" t="s">
        <v>4215</v>
      </c>
      <c r="C1575" s="225" t="s">
        <v>90</v>
      </c>
      <c r="D1575" s="225">
        <v>10.210000000000001</v>
      </c>
      <c r="E1575" s="225">
        <v>13.59</v>
      </c>
      <c r="F1575" s="225">
        <v>23.8</v>
      </c>
    </row>
    <row r="1576" spans="1:6" ht="15" customHeight="1" x14ac:dyDescent="0.25">
      <c r="A1576" s="225" t="s">
        <v>4216</v>
      </c>
      <c r="B1576" s="225" t="s">
        <v>4217</v>
      </c>
      <c r="C1576" s="225" t="s">
        <v>90</v>
      </c>
      <c r="D1576" s="225">
        <v>16.22</v>
      </c>
      <c r="E1576" s="225">
        <v>13.59</v>
      </c>
      <c r="F1576" s="225">
        <v>29.81</v>
      </c>
    </row>
    <row r="1577" spans="1:6" ht="15" customHeight="1" x14ac:dyDescent="0.25">
      <c r="A1577" s="225" t="s">
        <v>1011</v>
      </c>
      <c r="B1577" s="225" t="s">
        <v>1012</v>
      </c>
    </row>
    <row r="1578" spans="1:6" ht="15" customHeight="1" x14ac:dyDescent="0.25">
      <c r="A1578" s="225" t="s">
        <v>4218</v>
      </c>
      <c r="B1578" s="225" t="s">
        <v>4219</v>
      </c>
      <c r="C1578" s="225" t="s">
        <v>658</v>
      </c>
      <c r="D1578" s="225">
        <v>55.73</v>
      </c>
      <c r="E1578" s="225">
        <v>16.47</v>
      </c>
      <c r="F1578" s="225">
        <v>72.2</v>
      </c>
    </row>
    <row r="1579" spans="1:6" ht="15" customHeight="1" x14ac:dyDescent="0.25">
      <c r="A1579" s="225" t="s">
        <v>1013</v>
      </c>
      <c r="B1579" s="225" t="s">
        <v>1014</v>
      </c>
    </row>
    <row r="1580" spans="1:6" ht="15" customHeight="1" x14ac:dyDescent="0.25">
      <c r="A1580" s="225" t="s">
        <v>1015</v>
      </c>
      <c r="B1580" s="225" t="s">
        <v>1016</v>
      </c>
    </row>
    <row r="1581" spans="1:6" ht="15" customHeight="1" x14ac:dyDescent="0.25">
      <c r="A1581" s="225" t="s">
        <v>172</v>
      </c>
      <c r="B1581" s="225" t="s">
        <v>1017</v>
      </c>
      <c r="C1581" s="225" t="s">
        <v>90</v>
      </c>
      <c r="D1581" s="225">
        <v>208.85</v>
      </c>
      <c r="E1581" s="225">
        <v>13.59</v>
      </c>
      <c r="F1581" s="225">
        <v>222.44</v>
      </c>
    </row>
    <row r="1582" spans="1:6" ht="15" customHeight="1" x14ac:dyDescent="0.25">
      <c r="A1582" s="225" t="s">
        <v>4220</v>
      </c>
      <c r="B1582" s="225" t="s">
        <v>4221</v>
      </c>
      <c r="C1582" s="225" t="s">
        <v>61</v>
      </c>
      <c r="D1582" s="225">
        <v>133.26</v>
      </c>
      <c r="E1582" s="225">
        <v>13.59</v>
      </c>
      <c r="F1582" s="225">
        <v>146.85</v>
      </c>
    </row>
    <row r="1583" spans="1:6" ht="15" customHeight="1" x14ac:dyDescent="0.25">
      <c r="A1583" s="225" t="s">
        <v>171</v>
      </c>
      <c r="B1583" s="225" t="s">
        <v>1018</v>
      </c>
      <c r="C1583" s="225" t="s">
        <v>61</v>
      </c>
      <c r="D1583" s="225">
        <v>174.04</v>
      </c>
      <c r="E1583" s="225">
        <v>13.59</v>
      </c>
      <c r="F1583" s="225">
        <v>187.63</v>
      </c>
    </row>
    <row r="1584" spans="1:6" ht="15" customHeight="1" x14ac:dyDescent="0.25">
      <c r="A1584" s="225" t="s">
        <v>4222</v>
      </c>
      <c r="B1584" s="225" t="s">
        <v>4223</v>
      </c>
      <c r="C1584" s="225" t="s">
        <v>61</v>
      </c>
      <c r="D1584" s="225">
        <v>347.49</v>
      </c>
      <c r="E1584" s="225">
        <v>13.59</v>
      </c>
      <c r="F1584" s="225">
        <v>361.08</v>
      </c>
    </row>
    <row r="1585" spans="1:6" ht="15" customHeight="1" x14ac:dyDescent="0.25">
      <c r="A1585" s="225" t="s">
        <v>4224</v>
      </c>
      <c r="B1585" s="225" t="s">
        <v>4225</v>
      </c>
      <c r="C1585" s="225" t="s">
        <v>61</v>
      </c>
      <c r="D1585" s="225">
        <v>167.81</v>
      </c>
      <c r="E1585" s="225">
        <v>13.59</v>
      </c>
      <c r="F1585" s="225">
        <v>181.4</v>
      </c>
    </row>
    <row r="1586" spans="1:6" ht="15" customHeight="1" x14ac:dyDescent="0.25">
      <c r="A1586" s="225" t="s">
        <v>4226</v>
      </c>
      <c r="B1586" s="225" t="s">
        <v>4227</v>
      </c>
      <c r="C1586" s="225" t="s">
        <v>61</v>
      </c>
      <c r="D1586" s="225">
        <v>145.46</v>
      </c>
      <c r="E1586" s="225">
        <v>13.59</v>
      </c>
      <c r="F1586" s="225">
        <v>159.05000000000001</v>
      </c>
    </row>
    <row r="1587" spans="1:6" ht="15" customHeight="1" x14ac:dyDescent="0.25">
      <c r="A1587" s="225" t="s">
        <v>4228</v>
      </c>
      <c r="B1587" s="225" t="s">
        <v>4229</v>
      </c>
      <c r="C1587" s="225" t="s">
        <v>61</v>
      </c>
      <c r="D1587" s="225">
        <v>323</v>
      </c>
      <c r="E1587" s="225">
        <v>13.59</v>
      </c>
      <c r="F1587" s="225">
        <v>336.59</v>
      </c>
    </row>
    <row r="1588" spans="1:6" ht="15" customHeight="1" x14ac:dyDescent="0.25">
      <c r="A1588" s="225" t="s">
        <v>4230</v>
      </c>
      <c r="B1588" s="225" t="s">
        <v>4231</v>
      </c>
      <c r="C1588" s="225" t="s">
        <v>61</v>
      </c>
      <c r="D1588" s="225">
        <v>243.69</v>
      </c>
      <c r="E1588" s="225">
        <v>13.59</v>
      </c>
      <c r="F1588" s="225">
        <v>257.27999999999997</v>
      </c>
    </row>
    <row r="1589" spans="1:6" ht="15" customHeight="1" x14ac:dyDescent="0.25">
      <c r="A1589" s="225" t="s">
        <v>170</v>
      </c>
      <c r="B1589" s="225" t="s">
        <v>1019</v>
      </c>
      <c r="C1589" s="225" t="s">
        <v>61</v>
      </c>
      <c r="D1589" s="225">
        <v>149.94999999999999</v>
      </c>
      <c r="E1589" s="225">
        <v>13.59</v>
      </c>
      <c r="F1589" s="225">
        <v>163.54</v>
      </c>
    </row>
    <row r="1590" spans="1:6" ht="15" customHeight="1" x14ac:dyDescent="0.25">
      <c r="A1590" s="225" t="s">
        <v>4232</v>
      </c>
      <c r="B1590" s="225" t="s">
        <v>4233</v>
      </c>
      <c r="C1590" s="225" t="s">
        <v>61</v>
      </c>
      <c r="D1590" s="225">
        <v>401.99</v>
      </c>
      <c r="E1590" s="225">
        <v>22.66</v>
      </c>
      <c r="F1590" s="225">
        <v>424.65</v>
      </c>
    </row>
    <row r="1591" spans="1:6" ht="15" customHeight="1" x14ac:dyDescent="0.25">
      <c r="A1591" s="225" t="s">
        <v>1020</v>
      </c>
      <c r="B1591" s="225" t="s">
        <v>1021</v>
      </c>
    </row>
    <row r="1592" spans="1:6" ht="15" customHeight="1" x14ac:dyDescent="0.25">
      <c r="A1592" s="225" t="s">
        <v>4234</v>
      </c>
      <c r="B1592" s="225" t="s">
        <v>4235</v>
      </c>
      <c r="C1592" s="225" t="s">
        <v>61</v>
      </c>
      <c r="D1592" s="225">
        <v>2872.81</v>
      </c>
      <c r="E1592" s="225">
        <v>70.680000000000007</v>
      </c>
      <c r="F1592" s="225">
        <v>2943.49</v>
      </c>
    </row>
    <row r="1593" spans="1:6" ht="15" customHeight="1" x14ac:dyDescent="0.25">
      <c r="A1593" s="225" t="s">
        <v>4236</v>
      </c>
      <c r="B1593" s="225" t="s">
        <v>4237</v>
      </c>
      <c r="C1593" s="225" t="s">
        <v>61</v>
      </c>
      <c r="D1593" s="225">
        <v>3852.32</v>
      </c>
      <c r="E1593" s="225">
        <v>70.680000000000007</v>
      </c>
      <c r="F1593" s="225">
        <v>3923</v>
      </c>
    </row>
    <row r="1594" spans="1:6" ht="15" customHeight="1" x14ac:dyDescent="0.25">
      <c r="A1594" s="225" t="s">
        <v>1022</v>
      </c>
      <c r="B1594" s="225" t="s">
        <v>1023</v>
      </c>
    </row>
    <row r="1595" spans="1:6" ht="15" customHeight="1" x14ac:dyDescent="0.25">
      <c r="A1595" s="225" t="s">
        <v>4238</v>
      </c>
      <c r="B1595" s="225" t="s">
        <v>4239</v>
      </c>
      <c r="C1595" s="225" t="s">
        <v>89</v>
      </c>
      <c r="D1595" s="225">
        <v>414.03</v>
      </c>
      <c r="E1595" s="225">
        <v>24.91</v>
      </c>
      <c r="F1595" s="225">
        <v>438.94</v>
      </c>
    </row>
    <row r="1596" spans="1:6" ht="15" customHeight="1" x14ac:dyDescent="0.25">
      <c r="A1596" s="225" t="s">
        <v>4240</v>
      </c>
      <c r="B1596" s="225" t="s">
        <v>4241</v>
      </c>
      <c r="C1596" s="225" t="s">
        <v>89</v>
      </c>
      <c r="D1596" s="225">
        <v>196.41</v>
      </c>
      <c r="E1596" s="225">
        <v>10.42</v>
      </c>
      <c r="F1596" s="225">
        <v>206.83</v>
      </c>
    </row>
    <row r="1597" spans="1:6" ht="15" customHeight="1" x14ac:dyDescent="0.25">
      <c r="A1597" s="225" t="s">
        <v>119</v>
      </c>
      <c r="B1597" s="225" t="s">
        <v>1024</v>
      </c>
      <c r="C1597" s="225" t="s">
        <v>89</v>
      </c>
      <c r="D1597" s="225">
        <v>107.82</v>
      </c>
      <c r="E1597" s="225">
        <v>29.23</v>
      </c>
      <c r="F1597" s="225">
        <v>137.05000000000001</v>
      </c>
    </row>
    <row r="1598" spans="1:6" ht="15" customHeight="1" x14ac:dyDescent="0.25">
      <c r="A1598" s="225" t="s">
        <v>118</v>
      </c>
      <c r="B1598" s="225" t="s">
        <v>1025</v>
      </c>
      <c r="C1598" s="225" t="s">
        <v>89</v>
      </c>
      <c r="D1598" s="225">
        <v>150.25</v>
      </c>
      <c r="E1598" s="225">
        <v>29.23</v>
      </c>
      <c r="F1598" s="225">
        <v>179.48</v>
      </c>
    </row>
    <row r="1599" spans="1:6" ht="15" customHeight="1" x14ac:dyDescent="0.25">
      <c r="A1599" s="225" t="s">
        <v>4242</v>
      </c>
      <c r="B1599" s="225" t="s">
        <v>4243</v>
      </c>
      <c r="C1599" s="225" t="s">
        <v>61</v>
      </c>
      <c r="D1599" s="225">
        <v>4.68</v>
      </c>
      <c r="E1599" s="225">
        <v>1.59</v>
      </c>
      <c r="F1599" s="225">
        <v>6.27</v>
      </c>
    </row>
    <row r="1600" spans="1:6" ht="15" customHeight="1" x14ac:dyDescent="0.25">
      <c r="A1600" s="225" t="s">
        <v>129</v>
      </c>
      <c r="B1600" s="225" t="s">
        <v>1026</v>
      </c>
      <c r="C1600" s="225" t="s">
        <v>90</v>
      </c>
      <c r="D1600" s="225">
        <v>594</v>
      </c>
      <c r="F1600" s="225">
        <v>594</v>
      </c>
    </row>
    <row r="1601" spans="1:6" ht="15" customHeight="1" x14ac:dyDescent="0.25">
      <c r="A1601" s="225" t="s">
        <v>4244</v>
      </c>
      <c r="B1601" s="225" t="s">
        <v>4245</v>
      </c>
      <c r="C1601" s="225" t="s">
        <v>89</v>
      </c>
      <c r="D1601" s="225">
        <v>6.47</v>
      </c>
      <c r="E1601" s="225">
        <v>10.31</v>
      </c>
      <c r="F1601" s="225">
        <v>16.78</v>
      </c>
    </row>
    <row r="1602" spans="1:6" ht="15" customHeight="1" x14ac:dyDescent="0.25">
      <c r="A1602" s="225" t="s">
        <v>4246</v>
      </c>
      <c r="B1602" s="225" t="s">
        <v>4247</v>
      </c>
      <c r="C1602" s="225" t="s">
        <v>61</v>
      </c>
      <c r="D1602" s="225">
        <v>0.63</v>
      </c>
      <c r="E1602" s="225">
        <v>16.579999999999998</v>
      </c>
      <c r="F1602" s="225">
        <v>17.21</v>
      </c>
    </row>
    <row r="1603" spans="1:6" ht="15" customHeight="1" x14ac:dyDescent="0.25">
      <c r="A1603" s="225" t="s">
        <v>4248</v>
      </c>
      <c r="B1603" s="225" t="s">
        <v>4249</v>
      </c>
      <c r="C1603" s="225" t="s">
        <v>89</v>
      </c>
      <c r="D1603" s="225">
        <v>129.5</v>
      </c>
      <c r="E1603" s="225">
        <v>16.14</v>
      </c>
      <c r="F1603" s="225">
        <v>145.63999999999999</v>
      </c>
    </row>
    <row r="1604" spans="1:6" ht="15" customHeight="1" x14ac:dyDescent="0.25">
      <c r="A1604" s="225" t="s">
        <v>1027</v>
      </c>
      <c r="B1604" s="225" t="s">
        <v>1028</v>
      </c>
    </row>
    <row r="1605" spans="1:6" ht="15" customHeight="1" x14ac:dyDescent="0.25">
      <c r="A1605" s="225" t="s">
        <v>4250</v>
      </c>
      <c r="B1605" s="225" t="s">
        <v>4251</v>
      </c>
      <c r="C1605" s="225" t="s">
        <v>61</v>
      </c>
      <c r="D1605" s="225">
        <v>10.72</v>
      </c>
      <c r="E1605" s="225">
        <v>1.59</v>
      </c>
      <c r="F1605" s="225">
        <v>12.31</v>
      </c>
    </row>
    <row r="1606" spans="1:6" ht="15" customHeight="1" x14ac:dyDescent="0.25">
      <c r="A1606" s="225" t="s">
        <v>4252</v>
      </c>
      <c r="B1606" s="225" t="s">
        <v>4253</v>
      </c>
      <c r="C1606" s="225" t="s">
        <v>61</v>
      </c>
      <c r="D1606" s="225">
        <v>10.95</v>
      </c>
      <c r="E1606" s="225">
        <v>1.59</v>
      </c>
      <c r="F1606" s="225">
        <v>12.54</v>
      </c>
    </row>
    <row r="1607" spans="1:6" ht="15" customHeight="1" x14ac:dyDescent="0.25">
      <c r="A1607" s="225" t="s">
        <v>4254</v>
      </c>
      <c r="B1607" s="225" t="s">
        <v>4255</v>
      </c>
      <c r="C1607" s="225" t="s">
        <v>90</v>
      </c>
      <c r="D1607" s="225">
        <v>44.29</v>
      </c>
      <c r="E1607" s="225">
        <v>25.12</v>
      </c>
      <c r="F1607" s="225">
        <v>69.41</v>
      </c>
    </row>
    <row r="1608" spans="1:6" ht="15" customHeight="1" x14ac:dyDescent="0.25">
      <c r="A1608" s="225" t="s">
        <v>4256</v>
      </c>
      <c r="B1608" s="225" t="s">
        <v>4257</v>
      </c>
      <c r="C1608" s="225" t="s">
        <v>995</v>
      </c>
      <c r="D1608" s="225">
        <v>298.56</v>
      </c>
      <c r="E1608" s="225">
        <v>25.12</v>
      </c>
      <c r="F1608" s="225">
        <v>323.68</v>
      </c>
    </row>
    <row r="1609" spans="1:6" ht="15" customHeight="1" x14ac:dyDescent="0.25">
      <c r="A1609" s="225" t="s">
        <v>4258</v>
      </c>
      <c r="B1609" s="225" t="s">
        <v>4259</v>
      </c>
      <c r="C1609" s="225" t="s">
        <v>995</v>
      </c>
      <c r="D1609" s="225">
        <v>673.06</v>
      </c>
      <c r="E1609" s="225">
        <v>25.12</v>
      </c>
      <c r="F1609" s="225">
        <v>698.18</v>
      </c>
    </row>
    <row r="1610" spans="1:6" ht="15" customHeight="1" x14ac:dyDescent="0.25">
      <c r="A1610" s="225" t="s">
        <v>4260</v>
      </c>
      <c r="B1610" s="225" t="s">
        <v>4261</v>
      </c>
      <c r="C1610" s="225" t="s">
        <v>61</v>
      </c>
      <c r="D1610" s="225">
        <v>32.4</v>
      </c>
      <c r="E1610" s="225">
        <v>4.09</v>
      </c>
      <c r="F1610" s="225">
        <v>36.49</v>
      </c>
    </row>
    <row r="1611" spans="1:6" ht="15" customHeight="1" x14ac:dyDescent="0.25">
      <c r="A1611" s="225" t="s">
        <v>4262</v>
      </c>
      <c r="B1611" s="225" t="s">
        <v>4263</v>
      </c>
      <c r="C1611" s="225" t="s">
        <v>61</v>
      </c>
      <c r="D1611" s="225">
        <v>855.19</v>
      </c>
      <c r="E1611" s="225">
        <v>5.1100000000000003</v>
      </c>
      <c r="F1611" s="225">
        <v>860.3</v>
      </c>
    </row>
    <row r="1612" spans="1:6" ht="15" customHeight="1" x14ac:dyDescent="0.25">
      <c r="A1612" s="225" t="s">
        <v>4264</v>
      </c>
      <c r="B1612" s="225" t="s">
        <v>4265</v>
      </c>
      <c r="C1612" s="225" t="s">
        <v>61</v>
      </c>
      <c r="D1612" s="225">
        <v>148.33000000000001</v>
      </c>
      <c r="E1612" s="225">
        <v>87.92</v>
      </c>
      <c r="F1612" s="225">
        <v>236.25</v>
      </c>
    </row>
    <row r="1613" spans="1:6" ht="15" customHeight="1" x14ac:dyDescent="0.25">
      <c r="A1613" s="225" t="s">
        <v>4266</v>
      </c>
      <c r="B1613" s="225" t="s">
        <v>4267</v>
      </c>
      <c r="C1613" s="225" t="s">
        <v>61</v>
      </c>
      <c r="D1613" s="225">
        <v>311.18</v>
      </c>
      <c r="E1613" s="225">
        <v>200.96</v>
      </c>
      <c r="F1613" s="225">
        <v>512.14</v>
      </c>
    </row>
    <row r="1614" spans="1:6" ht="15" customHeight="1" x14ac:dyDescent="0.25">
      <c r="A1614" s="225" t="s">
        <v>4268</v>
      </c>
      <c r="B1614" s="225" t="s">
        <v>4269</v>
      </c>
      <c r="C1614" s="225" t="s">
        <v>61</v>
      </c>
      <c r="D1614" s="225">
        <v>212.24</v>
      </c>
      <c r="E1614" s="225">
        <v>22.66</v>
      </c>
      <c r="F1614" s="225">
        <v>234.9</v>
      </c>
    </row>
    <row r="1615" spans="1:6" ht="15" customHeight="1" x14ac:dyDescent="0.25">
      <c r="A1615" s="225" t="s">
        <v>4270</v>
      </c>
      <c r="B1615" s="225" t="s">
        <v>4271</v>
      </c>
      <c r="C1615" s="225" t="s">
        <v>61</v>
      </c>
      <c r="D1615" s="225">
        <v>27.95</v>
      </c>
      <c r="E1615" s="225">
        <v>4.09</v>
      </c>
      <c r="F1615" s="225">
        <v>32.04</v>
      </c>
    </row>
    <row r="1616" spans="1:6" ht="15" customHeight="1" x14ac:dyDescent="0.25">
      <c r="A1616" s="225" t="s">
        <v>1029</v>
      </c>
      <c r="B1616" s="225" t="s">
        <v>1030</v>
      </c>
    </row>
    <row r="1617" spans="1:6" ht="15" customHeight="1" x14ac:dyDescent="0.25">
      <c r="A1617" s="225" t="s">
        <v>4272</v>
      </c>
      <c r="B1617" s="225" t="s">
        <v>4273</v>
      </c>
      <c r="C1617" s="225" t="s">
        <v>61</v>
      </c>
      <c r="D1617" s="225">
        <v>966.85</v>
      </c>
      <c r="E1617" s="225">
        <v>5.1100000000000003</v>
      </c>
      <c r="F1617" s="225">
        <v>971.96</v>
      </c>
    </row>
    <row r="1618" spans="1:6" ht="15" customHeight="1" x14ac:dyDescent="0.25">
      <c r="A1618" s="225" t="s">
        <v>159</v>
      </c>
      <c r="B1618" s="225" t="s">
        <v>1031</v>
      </c>
      <c r="C1618" s="225" t="s">
        <v>61</v>
      </c>
      <c r="D1618" s="225">
        <v>1701.39</v>
      </c>
      <c r="E1618" s="225">
        <v>70.680000000000007</v>
      </c>
      <c r="F1618" s="225">
        <v>1772.07</v>
      </c>
    </row>
    <row r="1619" spans="1:6" ht="15" customHeight="1" x14ac:dyDescent="0.25">
      <c r="A1619" s="225" t="s">
        <v>4274</v>
      </c>
      <c r="B1619" s="225" t="s">
        <v>4275</v>
      </c>
      <c r="C1619" s="225" t="s">
        <v>61</v>
      </c>
      <c r="D1619" s="225">
        <v>2516.42</v>
      </c>
      <c r="E1619" s="225">
        <v>368.54</v>
      </c>
      <c r="F1619" s="225">
        <v>2884.96</v>
      </c>
    </row>
    <row r="1620" spans="1:6" ht="15" customHeight="1" x14ac:dyDescent="0.25">
      <c r="A1620" s="225" t="s">
        <v>4276</v>
      </c>
      <c r="B1620" s="225" t="s">
        <v>4277</v>
      </c>
      <c r="C1620" s="225" t="s">
        <v>61</v>
      </c>
      <c r="D1620" s="225">
        <v>1061.8900000000001</v>
      </c>
      <c r="E1620" s="225">
        <v>60.46</v>
      </c>
      <c r="F1620" s="225">
        <v>1122.3499999999999</v>
      </c>
    </row>
    <row r="1621" spans="1:6" ht="15" customHeight="1" x14ac:dyDescent="0.25">
      <c r="A1621" s="225" t="s">
        <v>1032</v>
      </c>
      <c r="B1621" s="225" t="s">
        <v>1033</v>
      </c>
    </row>
    <row r="1622" spans="1:6" ht="15" customHeight="1" x14ac:dyDescent="0.25">
      <c r="A1622" s="225" t="s">
        <v>4278</v>
      </c>
      <c r="B1622" s="225" t="s">
        <v>8293</v>
      </c>
      <c r="C1622" s="225" t="s">
        <v>995</v>
      </c>
      <c r="D1622" s="225">
        <v>27850.73</v>
      </c>
      <c r="F1622" s="225">
        <v>27850.73</v>
      </c>
    </row>
    <row r="1623" spans="1:6" ht="15" customHeight="1" x14ac:dyDescent="0.25">
      <c r="A1623" s="225" t="s">
        <v>4279</v>
      </c>
      <c r="B1623" s="225" t="s">
        <v>8294</v>
      </c>
      <c r="C1623" s="225" t="s">
        <v>995</v>
      </c>
      <c r="D1623" s="225">
        <v>28161.32</v>
      </c>
      <c r="F1623" s="225">
        <v>28161.32</v>
      </c>
    </row>
    <row r="1624" spans="1:6" ht="15" customHeight="1" x14ac:dyDescent="0.25">
      <c r="A1624" s="225" t="s">
        <v>8295</v>
      </c>
      <c r="B1624" s="225" t="s">
        <v>8296</v>
      </c>
      <c r="C1624" s="225" t="s">
        <v>995</v>
      </c>
      <c r="D1624" s="225">
        <v>82176.59</v>
      </c>
      <c r="F1624" s="225">
        <v>82176.59</v>
      </c>
    </row>
    <row r="1625" spans="1:6" ht="15" customHeight="1" x14ac:dyDescent="0.25">
      <c r="A1625" s="225" t="s">
        <v>1034</v>
      </c>
      <c r="B1625" s="225" t="s">
        <v>1035</v>
      </c>
    </row>
    <row r="1626" spans="1:6" ht="15" customHeight="1" x14ac:dyDescent="0.25">
      <c r="A1626" s="225" t="s">
        <v>1036</v>
      </c>
      <c r="B1626" s="225" t="s">
        <v>1037</v>
      </c>
    </row>
    <row r="1627" spans="1:6" ht="15" customHeight="1" x14ac:dyDescent="0.25">
      <c r="A1627" s="225" t="s">
        <v>269</v>
      </c>
      <c r="B1627" s="225" t="s">
        <v>1038</v>
      </c>
      <c r="C1627" s="225" t="s">
        <v>89</v>
      </c>
      <c r="D1627" s="225">
        <v>18.04</v>
      </c>
      <c r="E1627" s="225">
        <v>4.09</v>
      </c>
      <c r="F1627" s="225">
        <v>22.13</v>
      </c>
    </row>
    <row r="1628" spans="1:6" ht="15" customHeight="1" x14ac:dyDescent="0.25">
      <c r="A1628" s="225" t="s">
        <v>4280</v>
      </c>
      <c r="B1628" s="225" t="s">
        <v>4281</v>
      </c>
      <c r="C1628" s="225" t="s">
        <v>89</v>
      </c>
      <c r="D1628" s="225">
        <v>30.27</v>
      </c>
      <c r="E1628" s="225">
        <v>4.09</v>
      </c>
      <c r="F1628" s="225">
        <v>34.36</v>
      </c>
    </row>
    <row r="1629" spans="1:6" ht="15" customHeight="1" x14ac:dyDescent="0.25">
      <c r="A1629" s="225" t="s">
        <v>4282</v>
      </c>
      <c r="B1629" s="225" t="s">
        <v>4283</v>
      </c>
      <c r="C1629" s="225" t="s">
        <v>579</v>
      </c>
      <c r="D1629" s="225">
        <v>696.5</v>
      </c>
      <c r="E1629" s="225">
        <v>57.23</v>
      </c>
      <c r="F1629" s="225">
        <v>753.73</v>
      </c>
    </row>
    <row r="1630" spans="1:6" ht="15" customHeight="1" x14ac:dyDescent="0.25">
      <c r="A1630" s="225" t="s">
        <v>4284</v>
      </c>
      <c r="B1630" s="225" t="s">
        <v>4285</v>
      </c>
      <c r="C1630" s="225" t="s">
        <v>89</v>
      </c>
      <c r="D1630" s="225">
        <v>181.59</v>
      </c>
      <c r="E1630" s="225">
        <v>7.52</v>
      </c>
      <c r="F1630" s="225">
        <v>189.11</v>
      </c>
    </row>
    <row r="1631" spans="1:6" ht="15" customHeight="1" x14ac:dyDescent="0.25">
      <c r="A1631" s="225" t="s">
        <v>4286</v>
      </c>
      <c r="B1631" s="225" t="s">
        <v>4287</v>
      </c>
      <c r="C1631" s="225" t="s">
        <v>89</v>
      </c>
      <c r="D1631" s="225">
        <v>20.32</v>
      </c>
      <c r="E1631" s="225">
        <v>11.1</v>
      </c>
      <c r="F1631" s="225">
        <v>31.42</v>
      </c>
    </row>
    <row r="1632" spans="1:6" ht="15" customHeight="1" x14ac:dyDescent="0.25">
      <c r="A1632" s="225" t="s">
        <v>4288</v>
      </c>
      <c r="B1632" s="225" t="s">
        <v>4289</v>
      </c>
      <c r="C1632" s="225" t="s">
        <v>89</v>
      </c>
      <c r="D1632" s="225">
        <v>79.989999999999995</v>
      </c>
      <c r="F1632" s="225">
        <v>79.989999999999995</v>
      </c>
    </row>
    <row r="1633" spans="1:6" ht="15" customHeight="1" x14ac:dyDescent="0.25">
      <c r="A1633" s="225" t="s">
        <v>8297</v>
      </c>
      <c r="B1633" s="225" t="s">
        <v>8298</v>
      </c>
      <c r="C1633" s="225" t="s">
        <v>89</v>
      </c>
      <c r="D1633" s="225">
        <v>19.75</v>
      </c>
      <c r="E1633" s="225">
        <v>35.17</v>
      </c>
      <c r="F1633" s="225">
        <v>54.92</v>
      </c>
    </row>
    <row r="1634" spans="1:6" ht="15" customHeight="1" x14ac:dyDescent="0.25">
      <c r="A1634" s="225" t="s">
        <v>4290</v>
      </c>
      <c r="B1634" s="225" t="s">
        <v>4291</v>
      </c>
      <c r="C1634" s="225" t="s">
        <v>89</v>
      </c>
      <c r="D1634" s="225">
        <v>1397.54</v>
      </c>
      <c r="F1634" s="225">
        <v>1397.54</v>
      </c>
    </row>
    <row r="1635" spans="1:6" ht="15" customHeight="1" x14ac:dyDescent="0.25">
      <c r="A1635" s="225" t="s">
        <v>4292</v>
      </c>
      <c r="B1635" s="225" t="s">
        <v>4293</v>
      </c>
      <c r="C1635" s="225" t="s">
        <v>89</v>
      </c>
      <c r="D1635" s="225">
        <v>72.09</v>
      </c>
      <c r="E1635" s="225">
        <v>30.14</v>
      </c>
      <c r="F1635" s="225">
        <v>102.23</v>
      </c>
    </row>
    <row r="1636" spans="1:6" ht="15" customHeight="1" x14ac:dyDescent="0.25">
      <c r="A1636" s="225" t="s">
        <v>4294</v>
      </c>
      <c r="B1636" s="225" t="s">
        <v>4295</v>
      </c>
      <c r="C1636" s="225" t="s">
        <v>89</v>
      </c>
      <c r="D1636" s="225">
        <v>704.91</v>
      </c>
      <c r="F1636" s="225">
        <v>704.91</v>
      </c>
    </row>
    <row r="1637" spans="1:6" ht="15" customHeight="1" x14ac:dyDescent="0.25">
      <c r="A1637" s="225" t="s">
        <v>1039</v>
      </c>
      <c r="B1637" s="225" t="s">
        <v>1040</v>
      </c>
    </row>
    <row r="1638" spans="1:6" ht="15" customHeight="1" x14ac:dyDescent="0.25">
      <c r="A1638" s="225" t="s">
        <v>4296</v>
      </c>
      <c r="B1638" s="225" t="s">
        <v>4297</v>
      </c>
      <c r="C1638" s="225" t="s">
        <v>90</v>
      </c>
      <c r="D1638" s="225">
        <v>1.44</v>
      </c>
      <c r="E1638" s="225">
        <v>7.45</v>
      </c>
      <c r="F1638" s="225">
        <v>8.89</v>
      </c>
    </row>
    <row r="1639" spans="1:6" ht="15" customHeight="1" x14ac:dyDescent="0.25">
      <c r="A1639" s="225" t="s">
        <v>4298</v>
      </c>
      <c r="B1639" s="225" t="s">
        <v>4299</v>
      </c>
      <c r="C1639" s="225" t="s">
        <v>90</v>
      </c>
      <c r="D1639" s="225">
        <v>64.91</v>
      </c>
      <c r="E1639" s="225">
        <v>7.45</v>
      </c>
      <c r="F1639" s="225">
        <v>72.36</v>
      </c>
    </row>
    <row r="1640" spans="1:6" ht="15" customHeight="1" x14ac:dyDescent="0.25">
      <c r="A1640" s="225" t="s">
        <v>4300</v>
      </c>
      <c r="B1640" s="225" t="s">
        <v>4301</v>
      </c>
      <c r="C1640" s="225" t="s">
        <v>90</v>
      </c>
      <c r="D1640" s="225">
        <v>8.39</v>
      </c>
      <c r="E1640" s="225">
        <v>3.11</v>
      </c>
      <c r="F1640" s="225">
        <v>11.5</v>
      </c>
    </row>
    <row r="1641" spans="1:6" ht="15" customHeight="1" x14ac:dyDescent="0.25">
      <c r="A1641" s="225" t="s">
        <v>4302</v>
      </c>
      <c r="B1641" s="225" t="s">
        <v>4303</v>
      </c>
      <c r="C1641" s="225" t="s">
        <v>4304</v>
      </c>
      <c r="D1641" s="225">
        <v>0.15</v>
      </c>
      <c r="E1641" s="225">
        <v>0.06</v>
      </c>
      <c r="F1641" s="225">
        <v>0.21</v>
      </c>
    </row>
    <row r="1642" spans="1:6" ht="15" customHeight="1" x14ac:dyDescent="0.25">
      <c r="A1642" s="225" t="s">
        <v>4305</v>
      </c>
      <c r="B1642" s="225" t="s">
        <v>4306</v>
      </c>
      <c r="C1642" s="225" t="s">
        <v>90</v>
      </c>
      <c r="D1642" s="225">
        <v>6.75</v>
      </c>
      <c r="E1642" s="225">
        <v>4.97</v>
      </c>
      <c r="F1642" s="225">
        <v>11.72</v>
      </c>
    </row>
    <row r="1643" spans="1:6" ht="15" customHeight="1" x14ac:dyDescent="0.25">
      <c r="A1643" s="225" t="s">
        <v>4307</v>
      </c>
      <c r="B1643" s="225" t="s">
        <v>4308</v>
      </c>
      <c r="C1643" s="225" t="s">
        <v>4304</v>
      </c>
      <c r="D1643" s="225">
        <v>0.16</v>
      </c>
      <c r="E1643" s="225">
        <v>0.12</v>
      </c>
      <c r="F1643" s="225">
        <v>0.28000000000000003</v>
      </c>
    </row>
    <row r="1644" spans="1:6" ht="15" customHeight="1" x14ac:dyDescent="0.25">
      <c r="A1644" s="225" t="s">
        <v>8299</v>
      </c>
      <c r="B1644" s="225" t="s">
        <v>8300</v>
      </c>
      <c r="C1644" s="225" t="s">
        <v>90</v>
      </c>
      <c r="D1644" s="225">
        <v>9.1</v>
      </c>
      <c r="E1644" s="225">
        <v>0.09</v>
      </c>
      <c r="F1644" s="225">
        <v>9.19</v>
      </c>
    </row>
    <row r="1645" spans="1:6" ht="15" customHeight="1" x14ac:dyDescent="0.25">
      <c r="A1645" s="225" t="s">
        <v>4309</v>
      </c>
      <c r="B1645" s="225" t="s">
        <v>4310</v>
      </c>
      <c r="C1645" s="225" t="s">
        <v>90</v>
      </c>
      <c r="D1645" s="225">
        <v>243.96</v>
      </c>
      <c r="E1645" s="225">
        <v>4.53</v>
      </c>
      <c r="F1645" s="225">
        <v>248.49</v>
      </c>
    </row>
    <row r="1646" spans="1:6" ht="15" customHeight="1" x14ac:dyDescent="0.25">
      <c r="A1646" s="225" t="s">
        <v>4311</v>
      </c>
      <c r="B1646" s="225" t="s">
        <v>4312</v>
      </c>
      <c r="C1646" s="225" t="s">
        <v>90</v>
      </c>
      <c r="D1646" s="225">
        <v>289.67</v>
      </c>
      <c r="E1646" s="225">
        <v>4.53</v>
      </c>
      <c r="F1646" s="225">
        <v>294.2</v>
      </c>
    </row>
    <row r="1647" spans="1:6" ht="15" customHeight="1" x14ac:dyDescent="0.25">
      <c r="A1647" s="225" t="s">
        <v>4313</v>
      </c>
      <c r="B1647" s="225" t="s">
        <v>4314</v>
      </c>
      <c r="C1647" s="225" t="s">
        <v>90</v>
      </c>
      <c r="D1647" s="225">
        <v>114.26</v>
      </c>
      <c r="E1647" s="225">
        <v>4.53</v>
      </c>
      <c r="F1647" s="225">
        <v>118.79</v>
      </c>
    </row>
    <row r="1648" spans="1:6" ht="15" customHeight="1" x14ac:dyDescent="0.25">
      <c r="A1648" s="225" t="s">
        <v>4315</v>
      </c>
      <c r="B1648" s="225" t="s">
        <v>4316</v>
      </c>
      <c r="C1648" s="225" t="s">
        <v>90</v>
      </c>
      <c r="D1648" s="225">
        <v>108</v>
      </c>
      <c r="E1648" s="225">
        <v>4.53</v>
      </c>
      <c r="F1648" s="225">
        <v>112.53</v>
      </c>
    </row>
    <row r="1649" spans="1:6" ht="15" customHeight="1" x14ac:dyDescent="0.25">
      <c r="A1649" s="225" t="s">
        <v>1041</v>
      </c>
      <c r="B1649" s="225" t="s">
        <v>1042</v>
      </c>
    </row>
    <row r="1650" spans="1:6" ht="15" customHeight="1" x14ac:dyDescent="0.25">
      <c r="A1650" s="225" t="s">
        <v>4317</v>
      </c>
      <c r="B1650" s="225" t="s">
        <v>4318</v>
      </c>
      <c r="C1650" s="225" t="s">
        <v>89</v>
      </c>
      <c r="D1650" s="225">
        <v>7.62</v>
      </c>
      <c r="E1650" s="225">
        <v>3.07</v>
      </c>
      <c r="F1650" s="225">
        <v>10.69</v>
      </c>
    </row>
    <row r="1651" spans="1:6" ht="15" customHeight="1" x14ac:dyDescent="0.25">
      <c r="A1651" s="225" t="s">
        <v>4319</v>
      </c>
      <c r="B1651" s="225" t="s">
        <v>4320</v>
      </c>
      <c r="C1651" s="225" t="s">
        <v>89</v>
      </c>
      <c r="D1651" s="225">
        <v>24.6</v>
      </c>
      <c r="E1651" s="225">
        <v>3.07</v>
      </c>
      <c r="F1651" s="225">
        <v>27.67</v>
      </c>
    </row>
    <row r="1652" spans="1:6" ht="15" customHeight="1" x14ac:dyDescent="0.25">
      <c r="A1652" s="225" t="s">
        <v>4321</v>
      </c>
      <c r="B1652" s="225" t="s">
        <v>4322</v>
      </c>
      <c r="C1652" s="225" t="s">
        <v>90</v>
      </c>
      <c r="D1652" s="225">
        <v>45.36</v>
      </c>
      <c r="E1652" s="225">
        <v>21.05</v>
      </c>
      <c r="F1652" s="225">
        <v>66.41</v>
      </c>
    </row>
    <row r="1653" spans="1:6" ht="15" customHeight="1" x14ac:dyDescent="0.25">
      <c r="A1653" s="225" t="s">
        <v>4323</v>
      </c>
      <c r="B1653" s="225" t="s">
        <v>4324</v>
      </c>
      <c r="C1653" s="225" t="s">
        <v>90</v>
      </c>
      <c r="D1653" s="225">
        <v>92.42</v>
      </c>
      <c r="E1653" s="225">
        <v>21.05</v>
      </c>
      <c r="F1653" s="225">
        <v>113.47</v>
      </c>
    </row>
    <row r="1654" spans="1:6" ht="15" customHeight="1" x14ac:dyDescent="0.25">
      <c r="A1654" s="225" t="s">
        <v>4325</v>
      </c>
      <c r="B1654" s="225" t="s">
        <v>4326</v>
      </c>
      <c r="C1654" s="225" t="s">
        <v>90</v>
      </c>
      <c r="D1654" s="225">
        <v>131.19</v>
      </c>
      <c r="F1654" s="225">
        <v>131.19</v>
      </c>
    </row>
    <row r="1655" spans="1:6" ht="15" customHeight="1" x14ac:dyDescent="0.25">
      <c r="A1655" s="225" t="s">
        <v>4327</v>
      </c>
      <c r="B1655" s="225" t="s">
        <v>4328</v>
      </c>
      <c r="C1655" s="225" t="s">
        <v>90</v>
      </c>
      <c r="D1655" s="225">
        <v>399.7</v>
      </c>
      <c r="F1655" s="225">
        <v>399.7</v>
      </c>
    </row>
    <row r="1656" spans="1:6" ht="15" customHeight="1" x14ac:dyDescent="0.25">
      <c r="A1656" s="225" t="s">
        <v>4329</v>
      </c>
      <c r="B1656" s="225" t="s">
        <v>4330</v>
      </c>
      <c r="C1656" s="225" t="s">
        <v>90</v>
      </c>
      <c r="D1656" s="225">
        <v>901.93</v>
      </c>
      <c r="E1656" s="225">
        <v>10.220000000000001</v>
      </c>
      <c r="F1656" s="225">
        <v>912.15</v>
      </c>
    </row>
    <row r="1657" spans="1:6" ht="15" customHeight="1" x14ac:dyDescent="0.25">
      <c r="A1657" s="225" t="s">
        <v>4331</v>
      </c>
      <c r="B1657" s="225" t="s">
        <v>4332</v>
      </c>
      <c r="C1657" s="225" t="s">
        <v>90</v>
      </c>
      <c r="D1657" s="225">
        <v>1215.8399999999999</v>
      </c>
      <c r="E1657" s="225">
        <v>10.220000000000001</v>
      </c>
      <c r="F1657" s="225">
        <v>1226.06</v>
      </c>
    </row>
    <row r="1658" spans="1:6" ht="15" customHeight="1" x14ac:dyDescent="0.25">
      <c r="A1658" s="225" t="s">
        <v>4333</v>
      </c>
      <c r="B1658" s="225" t="s">
        <v>4334</v>
      </c>
      <c r="C1658" s="225" t="s">
        <v>90</v>
      </c>
      <c r="D1658" s="225">
        <v>173.94</v>
      </c>
      <c r="F1658" s="225">
        <v>173.94</v>
      </c>
    </row>
    <row r="1659" spans="1:6" ht="15" customHeight="1" x14ac:dyDescent="0.25">
      <c r="A1659" s="225" t="s">
        <v>1043</v>
      </c>
      <c r="B1659" s="225" t="s">
        <v>1044</v>
      </c>
    </row>
    <row r="1660" spans="1:6" ht="15" customHeight="1" x14ac:dyDescent="0.25">
      <c r="A1660" s="225" t="s">
        <v>4335</v>
      </c>
      <c r="B1660" s="225" t="s">
        <v>4336</v>
      </c>
      <c r="C1660" s="225" t="s">
        <v>658</v>
      </c>
      <c r="D1660" s="225">
        <v>9.4700000000000006</v>
      </c>
      <c r="E1660" s="225">
        <v>13.59</v>
      </c>
      <c r="F1660" s="225">
        <v>23.06</v>
      </c>
    </row>
    <row r="1661" spans="1:6" ht="15" customHeight="1" x14ac:dyDescent="0.25">
      <c r="A1661" s="225" t="s">
        <v>4337</v>
      </c>
      <c r="B1661" s="225" t="s">
        <v>4338</v>
      </c>
      <c r="C1661" s="225" t="s">
        <v>4339</v>
      </c>
      <c r="D1661" s="225">
        <v>203.26</v>
      </c>
      <c r="E1661" s="225">
        <v>9.06</v>
      </c>
      <c r="F1661" s="225">
        <v>212.32</v>
      </c>
    </row>
    <row r="1662" spans="1:6" ht="15" customHeight="1" x14ac:dyDescent="0.25">
      <c r="A1662" s="225" t="s">
        <v>1045</v>
      </c>
      <c r="B1662" s="225" t="s">
        <v>1046</v>
      </c>
    </row>
    <row r="1663" spans="1:6" ht="15" customHeight="1" x14ac:dyDescent="0.25">
      <c r="A1663" s="225" t="s">
        <v>4340</v>
      </c>
      <c r="B1663" s="225" t="s">
        <v>4341</v>
      </c>
      <c r="C1663" s="225" t="s">
        <v>90</v>
      </c>
      <c r="D1663" s="225">
        <v>4.72</v>
      </c>
      <c r="E1663" s="225">
        <v>2.76</v>
      </c>
      <c r="F1663" s="225">
        <v>7.48</v>
      </c>
    </row>
    <row r="1664" spans="1:6" ht="15" customHeight="1" x14ac:dyDescent="0.25">
      <c r="A1664" s="225" t="s">
        <v>4342</v>
      </c>
      <c r="B1664" s="225" t="s">
        <v>4343</v>
      </c>
      <c r="C1664" s="225" t="s">
        <v>90</v>
      </c>
      <c r="D1664" s="225">
        <v>9.4499999999999993</v>
      </c>
      <c r="E1664" s="225">
        <v>5.52</v>
      </c>
      <c r="F1664" s="225">
        <v>14.97</v>
      </c>
    </row>
    <row r="1665" spans="1:6" ht="15" customHeight="1" x14ac:dyDescent="0.25">
      <c r="A1665" s="225" t="s">
        <v>4344</v>
      </c>
      <c r="B1665" s="225" t="s">
        <v>4345</v>
      </c>
      <c r="C1665" s="225" t="s">
        <v>90</v>
      </c>
      <c r="D1665" s="225">
        <v>14.19</v>
      </c>
      <c r="E1665" s="225">
        <v>8.2799999999999994</v>
      </c>
      <c r="F1665" s="225">
        <v>22.47</v>
      </c>
    </row>
    <row r="1666" spans="1:6" ht="15" customHeight="1" x14ac:dyDescent="0.25">
      <c r="A1666" s="225" t="s">
        <v>4346</v>
      </c>
      <c r="B1666" s="225" t="s">
        <v>4347</v>
      </c>
      <c r="C1666" s="225" t="s">
        <v>90</v>
      </c>
      <c r="D1666" s="225">
        <v>18.93</v>
      </c>
      <c r="E1666" s="225">
        <v>11.04</v>
      </c>
      <c r="F1666" s="225">
        <v>29.97</v>
      </c>
    </row>
    <row r="1667" spans="1:6" ht="15" customHeight="1" x14ac:dyDescent="0.25">
      <c r="A1667" s="225" t="s">
        <v>4348</v>
      </c>
      <c r="B1667" s="225" t="s">
        <v>4349</v>
      </c>
      <c r="C1667" s="225" t="s">
        <v>90</v>
      </c>
      <c r="D1667" s="225">
        <v>28.41</v>
      </c>
      <c r="E1667" s="225">
        <v>16.57</v>
      </c>
      <c r="F1667" s="225">
        <v>44.98</v>
      </c>
    </row>
    <row r="1668" spans="1:6" ht="15" customHeight="1" x14ac:dyDescent="0.25">
      <c r="A1668" s="225" t="s">
        <v>4350</v>
      </c>
      <c r="B1668" s="225" t="s">
        <v>4351</v>
      </c>
      <c r="C1668" s="225" t="s">
        <v>90</v>
      </c>
      <c r="D1668" s="225">
        <v>29.21</v>
      </c>
      <c r="E1668" s="225">
        <v>1.7</v>
      </c>
      <c r="F1668" s="225">
        <v>30.91</v>
      </c>
    </row>
    <row r="1669" spans="1:6" ht="15" customHeight="1" x14ac:dyDescent="0.25">
      <c r="A1669" s="225" t="s">
        <v>4352</v>
      </c>
      <c r="B1669" s="225" t="s">
        <v>4353</v>
      </c>
      <c r="C1669" s="225" t="s">
        <v>90</v>
      </c>
      <c r="D1669" s="225">
        <v>51.93</v>
      </c>
      <c r="E1669" s="225">
        <v>2.39</v>
      </c>
      <c r="F1669" s="225">
        <v>54.32</v>
      </c>
    </row>
    <row r="1670" spans="1:6" ht="15" customHeight="1" x14ac:dyDescent="0.25">
      <c r="A1670" s="225" t="s">
        <v>4354</v>
      </c>
      <c r="B1670" s="225" t="s">
        <v>4355</v>
      </c>
      <c r="C1670" s="225" t="s">
        <v>90</v>
      </c>
      <c r="D1670" s="225">
        <v>73.819999999999993</v>
      </c>
      <c r="E1670" s="225">
        <v>3.07</v>
      </c>
      <c r="F1670" s="225">
        <v>76.89</v>
      </c>
    </row>
    <row r="1671" spans="1:6" ht="15" customHeight="1" x14ac:dyDescent="0.25">
      <c r="A1671" s="225" t="s">
        <v>1047</v>
      </c>
      <c r="B1671" s="225" t="s">
        <v>1048</v>
      </c>
    </row>
    <row r="1672" spans="1:6" ht="15" customHeight="1" x14ac:dyDescent="0.25">
      <c r="A1672" s="225" t="s">
        <v>4356</v>
      </c>
      <c r="B1672" s="225" t="s">
        <v>4357</v>
      </c>
      <c r="C1672" s="225" t="s">
        <v>89</v>
      </c>
      <c r="D1672" s="225">
        <v>33.76</v>
      </c>
      <c r="E1672" s="225">
        <v>11.55</v>
      </c>
      <c r="F1672" s="225">
        <v>45.31</v>
      </c>
    </row>
    <row r="1673" spans="1:6" ht="15" customHeight="1" x14ac:dyDescent="0.25">
      <c r="A1673" s="225" t="s">
        <v>4358</v>
      </c>
      <c r="B1673" s="225" t="s">
        <v>4359</v>
      </c>
      <c r="C1673" s="225" t="s">
        <v>90</v>
      </c>
      <c r="D1673" s="225">
        <v>1.83</v>
      </c>
      <c r="E1673" s="225">
        <v>11.55</v>
      </c>
      <c r="F1673" s="225">
        <v>13.38</v>
      </c>
    </row>
    <row r="1674" spans="1:6" ht="15" customHeight="1" x14ac:dyDescent="0.25">
      <c r="A1674" s="225" t="s">
        <v>4360</v>
      </c>
      <c r="B1674" s="225" t="s">
        <v>4361</v>
      </c>
      <c r="C1674" s="225" t="s">
        <v>90</v>
      </c>
      <c r="D1674" s="225">
        <v>2.64</v>
      </c>
      <c r="E1674" s="225">
        <v>11.55</v>
      </c>
      <c r="F1674" s="225">
        <v>14.19</v>
      </c>
    </row>
    <row r="1675" spans="1:6" ht="15" customHeight="1" x14ac:dyDescent="0.25">
      <c r="A1675" s="225" t="s">
        <v>4362</v>
      </c>
      <c r="B1675" s="225" t="s">
        <v>4363</v>
      </c>
      <c r="C1675" s="225" t="s">
        <v>90</v>
      </c>
      <c r="D1675" s="225">
        <v>3.15</v>
      </c>
      <c r="E1675" s="225">
        <v>11.55</v>
      </c>
      <c r="F1675" s="225">
        <v>14.7</v>
      </c>
    </row>
    <row r="1676" spans="1:6" ht="15" customHeight="1" x14ac:dyDescent="0.25">
      <c r="A1676" s="225" t="s">
        <v>4364</v>
      </c>
      <c r="B1676" s="225" t="s">
        <v>4365</v>
      </c>
      <c r="C1676" s="225" t="s">
        <v>90</v>
      </c>
      <c r="D1676" s="225">
        <v>4.12</v>
      </c>
      <c r="E1676" s="225">
        <v>11.55</v>
      </c>
      <c r="F1676" s="225">
        <v>15.67</v>
      </c>
    </row>
    <row r="1677" spans="1:6" ht="15" customHeight="1" x14ac:dyDescent="0.25">
      <c r="A1677" s="225" t="s">
        <v>4366</v>
      </c>
      <c r="B1677" s="225" t="s">
        <v>4367</v>
      </c>
      <c r="C1677" s="225" t="s">
        <v>90</v>
      </c>
      <c r="D1677" s="225">
        <v>5.0199999999999996</v>
      </c>
      <c r="E1677" s="225">
        <v>11.55</v>
      </c>
      <c r="F1677" s="225">
        <v>16.57</v>
      </c>
    </row>
    <row r="1678" spans="1:6" ht="15" customHeight="1" x14ac:dyDescent="0.25">
      <c r="A1678" s="225" t="s">
        <v>4368</v>
      </c>
      <c r="B1678" s="225" t="s">
        <v>4369</v>
      </c>
      <c r="C1678" s="225" t="s">
        <v>90</v>
      </c>
      <c r="D1678" s="225">
        <v>9.77</v>
      </c>
      <c r="E1678" s="225">
        <v>11.55</v>
      </c>
      <c r="F1678" s="225">
        <v>21.32</v>
      </c>
    </row>
    <row r="1679" spans="1:6" ht="15" customHeight="1" x14ac:dyDescent="0.25">
      <c r="A1679" s="225" t="s">
        <v>4370</v>
      </c>
      <c r="B1679" s="225" t="s">
        <v>4371</v>
      </c>
      <c r="C1679" s="225" t="s">
        <v>90</v>
      </c>
      <c r="D1679" s="225">
        <v>7.13</v>
      </c>
      <c r="E1679" s="225">
        <v>11.55</v>
      </c>
      <c r="F1679" s="225">
        <v>18.68</v>
      </c>
    </row>
    <row r="1680" spans="1:6" ht="15" customHeight="1" x14ac:dyDescent="0.25">
      <c r="A1680" s="225" t="s">
        <v>4372</v>
      </c>
      <c r="B1680" s="225" t="s">
        <v>4373</v>
      </c>
      <c r="C1680" s="225" t="s">
        <v>90</v>
      </c>
      <c r="D1680" s="225">
        <v>8.02</v>
      </c>
      <c r="E1680" s="225">
        <v>11.55</v>
      </c>
      <c r="F1680" s="225">
        <v>19.57</v>
      </c>
    </row>
    <row r="1681" spans="1:6" ht="15" customHeight="1" x14ac:dyDescent="0.25">
      <c r="A1681" s="225" t="s">
        <v>4374</v>
      </c>
      <c r="B1681" s="225" t="s">
        <v>4375</v>
      </c>
      <c r="C1681" s="225" t="s">
        <v>90</v>
      </c>
      <c r="D1681" s="225">
        <v>8.52</v>
      </c>
      <c r="E1681" s="225">
        <v>11.55</v>
      </c>
      <c r="F1681" s="225">
        <v>20.07</v>
      </c>
    </row>
    <row r="1682" spans="1:6" ht="15" customHeight="1" x14ac:dyDescent="0.25">
      <c r="A1682" s="225" t="s">
        <v>4376</v>
      </c>
      <c r="B1682" s="225" t="s">
        <v>4377</v>
      </c>
      <c r="C1682" s="225" t="s">
        <v>90</v>
      </c>
      <c r="D1682" s="225">
        <v>9.83</v>
      </c>
      <c r="E1682" s="225">
        <v>11.55</v>
      </c>
      <c r="F1682" s="225">
        <v>21.38</v>
      </c>
    </row>
    <row r="1683" spans="1:6" ht="15" customHeight="1" x14ac:dyDescent="0.25">
      <c r="A1683" s="225" t="s">
        <v>4378</v>
      </c>
      <c r="B1683" s="225" t="s">
        <v>4379</v>
      </c>
      <c r="C1683" s="225" t="s">
        <v>90</v>
      </c>
      <c r="D1683" s="225">
        <v>20.54</v>
      </c>
      <c r="E1683" s="225">
        <v>11.55</v>
      </c>
      <c r="F1683" s="225">
        <v>32.090000000000003</v>
      </c>
    </row>
    <row r="1684" spans="1:6" ht="15" customHeight="1" x14ac:dyDescent="0.25">
      <c r="A1684" s="225" t="s">
        <v>4380</v>
      </c>
      <c r="B1684" s="225" t="s">
        <v>4381</v>
      </c>
      <c r="C1684" s="225" t="s">
        <v>90</v>
      </c>
      <c r="D1684" s="225">
        <v>24.57</v>
      </c>
      <c r="E1684" s="225">
        <v>11.55</v>
      </c>
      <c r="F1684" s="225">
        <v>36.119999999999997</v>
      </c>
    </row>
    <row r="1685" spans="1:6" ht="15" customHeight="1" x14ac:dyDescent="0.25">
      <c r="A1685" s="225" t="s">
        <v>4382</v>
      </c>
      <c r="B1685" s="225" t="s">
        <v>4383</v>
      </c>
      <c r="C1685" s="225" t="s">
        <v>90</v>
      </c>
      <c r="D1685" s="225">
        <v>26.12</v>
      </c>
      <c r="E1685" s="225">
        <v>11.55</v>
      </c>
      <c r="F1685" s="225">
        <v>37.67</v>
      </c>
    </row>
    <row r="1686" spans="1:6" ht="15" customHeight="1" x14ac:dyDescent="0.25">
      <c r="A1686" s="225" t="s">
        <v>4384</v>
      </c>
      <c r="B1686" s="225" t="s">
        <v>4385</v>
      </c>
      <c r="C1686" s="225" t="s">
        <v>90</v>
      </c>
      <c r="D1686" s="225">
        <v>33.31</v>
      </c>
      <c r="E1686" s="225">
        <v>11.55</v>
      </c>
      <c r="F1686" s="225">
        <v>44.86</v>
      </c>
    </row>
    <row r="1687" spans="1:6" ht="15" customHeight="1" x14ac:dyDescent="0.25">
      <c r="A1687" s="225" t="s">
        <v>4386</v>
      </c>
      <c r="B1687" s="225" t="s">
        <v>4387</v>
      </c>
      <c r="C1687" s="225" t="s">
        <v>90</v>
      </c>
      <c r="D1687" s="225">
        <v>34.11</v>
      </c>
      <c r="E1687" s="225">
        <v>11.55</v>
      </c>
      <c r="F1687" s="225">
        <v>45.66</v>
      </c>
    </row>
    <row r="1688" spans="1:6" ht="15" customHeight="1" x14ac:dyDescent="0.25">
      <c r="A1688" s="225" t="s">
        <v>4388</v>
      </c>
      <c r="B1688" s="225" t="s">
        <v>4389</v>
      </c>
      <c r="C1688" s="225" t="s">
        <v>90</v>
      </c>
      <c r="D1688" s="225">
        <v>43.98</v>
      </c>
      <c r="E1688" s="225">
        <v>11.55</v>
      </c>
      <c r="F1688" s="225">
        <v>55.53</v>
      </c>
    </row>
    <row r="1689" spans="1:6" ht="15" customHeight="1" x14ac:dyDescent="0.25">
      <c r="A1689" s="225" t="s">
        <v>4390</v>
      </c>
      <c r="B1689" s="225" t="s">
        <v>4391</v>
      </c>
      <c r="C1689" s="225" t="s">
        <v>90</v>
      </c>
      <c r="D1689" s="225">
        <v>57.66</v>
      </c>
      <c r="E1689" s="225">
        <v>11.55</v>
      </c>
      <c r="F1689" s="225">
        <v>69.209999999999994</v>
      </c>
    </row>
    <row r="1690" spans="1:6" ht="15" customHeight="1" x14ac:dyDescent="0.25">
      <c r="A1690" s="225" t="s">
        <v>4392</v>
      </c>
      <c r="B1690" s="225" t="s">
        <v>4393</v>
      </c>
      <c r="C1690" s="225" t="s">
        <v>90</v>
      </c>
      <c r="D1690" s="225">
        <v>59.98</v>
      </c>
      <c r="E1690" s="225">
        <v>11.55</v>
      </c>
      <c r="F1690" s="225">
        <v>71.53</v>
      </c>
    </row>
    <row r="1691" spans="1:6" ht="15" customHeight="1" x14ac:dyDescent="0.25">
      <c r="A1691" s="225" t="s">
        <v>4394</v>
      </c>
      <c r="B1691" s="225" t="s">
        <v>4395</v>
      </c>
      <c r="C1691" s="225" t="s">
        <v>90</v>
      </c>
      <c r="D1691" s="225">
        <v>105.14</v>
      </c>
      <c r="E1691" s="225">
        <v>11.55</v>
      </c>
      <c r="F1691" s="225">
        <v>116.69</v>
      </c>
    </row>
    <row r="1692" spans="1:6" ht="15" customHeight="1" x14ac:dyDescent="0.25">
      <c r="A1692" s="225" t="s">
        <v>4396</v>
      </c>
      <c r="B1692" s="225" t="s">
        <v>4397</v>
      </c>
      <c r="C1692" s="225" t="s">
        <v>90</v>
      </c>
      <c r="D1692" s="225">
        <v>118.64</v>
      </c>
      <c r="E1692" s="225">
        <v>11.55</v>
      </c>
      <c r="F1692" s="225">
        <v>130.19</v>
      </c>
    </row>
    <row r="1693" spans="1:6" ht="15" customHeight="1" x14ac:dyDescent="0.25">
      <c r="A1693" s="225" t="s">
        <v>4398</v>
      </c>
      <c r="B1693" s="225" t="s">
        <v>4399</v>
      </c>
      <c r="C1693" s="225" t="s">
        <v>90</v>
      </c>
      <c r="D1693" s="225">
        <v>149.74</v>
      </c>
      <c r="E1693" s="225">
        <v>11.55</v>
      </c>
      <c r="F1693" s="225">
        <v>161.29</v>
      </c>
    </row>
    <row r="1694" spans="1:6" ht="15" customHeight="1" x14ac:dyDescent="0.25">
      <c r="A1694" s="225" t="s">
        <v>4400</v>
      </c>
      <c r="B1694" s="225" t="s">
        <v>4401</v>
      </c>
      <c r="C1694" s="225" t="s">
        <v>89</v>
      </c>
      <c r="D1694" s="225">
        <v>192.14</v>
      </c>
      <c r="E1694" s="225">
        <v>21.2</v>
      </c>
      <c r="F1694" s="225">
        <v>213.34</v>
      </c>
    </row>
    <row r="1695" spans="1:6" ht="15" customHeight="1" x14ac:dyDescent="0.25">
      <c r="A1695" s="225" t="s">
        <v>4402</v>
      </c>
      <c r="B1695" s="225" t="s">
        <v>4403</v>
      </c>
      <c r="C1695" s="225" t="s">
        <v>90</v>
      </c>
      <c r="D1695" s="225">
        <v>16.8</v>
      </c>
      <c r="E1695" s="225">
        <v>11.55</v>
      </c>
      <c r="F1695" s="225">
        <v>28.35</v>
      </c>
    </row>
    <row r="1696" spans="1:6" ht="15" customHeight="1" x14ac:dyDescent="0.25">
      <c r="A1696" s="225" t="s">
        <v>4404</v>
      </c>
      <c r="B1696" s="225" t="s">
        <v>4405</v>
      </c>
      <c r="C1696" s="225" t="s">
        <v>90</v>
      </c>
      <c r="D1696" s="225">
        <v>18.61</v>
      </c>
      <c r="E1696" s="225">
        <v>11.55</v>
      </c>
      <c r="F1696" s="225">
        <v>30.16</v>
      </c>
    </row>
    <row r="1697" spans="1:6" ht="15" customHeight="1" x14ac:dyDescent="0.25">
      <c r="A1697" s="225" t="s">
        <v>1049</v>
      </c>
      <c r="B1697" s="225" t="s">
        <v>1050</v>
      </c>
    </row>
    <row r="1698" spans="1:6" ht="15" customHeight="1" x14ac:dyDescent="0.25">
      <c r="A1698" s="225" t="s">
        <v>4406</v>
      </c>
      <c r="B1698" s="225" t="s">
        <v>4407</v>
      </c>
      <c r="C1698" s="225" t="s">
        <v>89</v>
      </c>
      <c r="D1698" s="225">
        <v>66.94</v>
      </c>
      <c r="E1698" s="225">
        <v>19.72</v>
      </c>
      <c r="F1698" s="225">
        <v>86.66</v>
      </c>
    </row>
    <row r="1699" spans="1:6" ht="15" customHeight="1" x14ac:dyDescent="0.25">
      <c r="A1699" s="225" t="s">
        <v>100</v>
      </c>
      <c r="B1699" s="225" t="s">
        <v>1051</v>
      </c>
      <c r="C1699" s="225" t="s">
        <v>89</v>
      </c>
      <c r="D1699" s="225">
        <v>75.11</v>
      </c>
      <c r="E1699" s="225">
        <v>19.72</v>
      </c>
      <c r="F1699" s="225">
        <v>94.83</v>
      </c>
    </row>
    <row r="1700" spans="1:6" ht="15" customHeight="1" x14ac:dyDescent="0.25">
      <c r="A1700" s="225" t="s">
        <v>4408</v>
      </c>
      <c r="B1700" s="225" t="s">
        <v>4409</v>
      </c>
      <c r="C1700" s="225" t="s">
        <v>89</v>
      </c>
      <c r="D1700" s="225">
        <v>130.47</v>
      </c>
      <c r="E1700" s="225">
        <v>24.83</v>
      </c>
      <c r="F1700" s="225">
        <v>155.30000000000001</v>
      </c>
    </row>
    <row r="1701" spans="1:6" ht="15" customHeight="1" x14ac:dyDescent="0.25">
      <c r="A1701" s="225" t="s">
        <v>4410</v>
      </c>
      <c r="B1701" s="225" t="s">
        <v>4411</v>
      </c>
      <c r="C1701" s="225" t="s">
        <v>89</v>
      </c>
      <c r="D1701" s="225">
        <v>138.18</v>
      </c>
      <c r="E1701" s="225">
        <v>24.83</v>
      </c>
      <c r="F1701" s="225">
        <v>163.01</v>
      </c>
    </row>
    <row r="1702" spans="1:6" ht="15" customHeight="1" x14ac:dyDescent="0.25">
      <c r="A1702" s="225" t="s">
        <v>4412</v>
      </c>
      <c r="B1702" s="225" t="s">
        <v>4413</v>
      </c>
      <c r="C1702" s="225" t="s">
        <v>89</v>
      </c>
      <c r="D1702" s="225">
        <v>163.83000000000001</v>
      </c>
      <c r="F1702" s="225">
        <v>163.83000000000001</v>
      </c>
    </row>
    <row r="1703" spans="1:6" ht="15" customHeight="1" x14ac:dyDescent="0.25">
      <c r="A1703" s="225" t="s">
        <v>1052</v>
      </c>
      <c r="B1703" s="225" t="s">
        <v>1053</v>
      </c>
    </row>
    <row r="1704" spans="1:6" ht="15" customHeight="1" x14ac:dyDescent="0.25">
      <c r="A1704" s="225" t="s">
        <v>97</v>
      </c>
      <c r="B1704" s="225" t="s">
        <v>1054</v>
      </c>
      <c r="C1704" s="225" t="s">
        <v>89</v>
      </c>
      <c r="D1704" s="225">
        <v>10.43</v>
      </c>
      <c r="E1704" s="225">
        <v>8.18</v>
      </c>
      <c r="F1704" s="225">
        <v>18.61</v>
      </c>
    </row>
    <row r="1705" spans="1:6" ht="15" customHeight="1" x14ac:dyDescent="0.25">
      <c r="A1705" s="225" t="s">
        <v>4414</v>
      </c>
      <c r="B1705" s="225" t="s">
        <v>4415</v>
      </c>
      <c r="C1705" s="225" t="s">
        <v>89</v>
      </c>
      <c r="D1705" s="225">
        <v>7.3</v>
      </c>
      <c r="E1705" s="225">
        <v>8.18</v>
      </c>
      <c r="F1705" s="225">
        <v>15.48</v>
      </c>
    </row>
    <row r="1706" spans="1:6" ht="15" customHeight="1" x14ac:dyDescent="0.25">
      <c r="A1706" s="225" t="s">
        <v>4416</v>
      </c>
      <c r="B1706" s="225" t="s">
        <v>4417</v>
      </c>
      <c r="C1706" s="225" t="s">
        <v>89</v>
      </c>
      <c r="D1706" s="225">
        <v>49.43</v>
      </c>
      <c r="E1706" s="225">
        <v>8.18</v>
      </c>
      <c r="F1706" s="225">
        <v>57.61</v>
      </c>
    </row>
    <row r="1707" spans="1:6" ht="15" customHeight="1" x14ac:dyDescent="0.25">
      <c r="A1707" s="225" t="s">
        <v>4418</v>
      </c>
      <c r="B1707" s="225" t="s">
        <v>4419</v>
      </c>
      <c r="C1707" s="225" t="s">
        <v>89</v>
      </c>
      <c r="D1707" s="225">
        <v>76.36</v>
      </c>
      <c r="E1707" s="225">
        <v>22.66</v>
      </c>
      <c r="F1707" s="225">
        <v>99.02</v>
      </c>
    </row>
    <row r="1708" spans="1:6" ht="15" customHeight="1" x14ac:dyDescent="0.25">
      <c r="A1708" s="225" t="s">
        <v>77</v>
      </c>
      <c r="B1708" s="225" t="s">
        <v>1055</v>
      </c>
      <c r="C1708" s="225" t="s">
        <v>89</v>
      </c>
      <c r="D1708" s="225">
        <v>42.48</v>
      </c>
      <c r="E1708" s="225">
        <v>8.18</v>
      </c>
      <c r="F1708" s="225">
        <v>50.66</v>
      </c>
    </row>
    <row r="1709" spans="1:6" ht="15" customHeight="1" x14ac:dyDescent="0.25">
      <c r="A1709" s="225" t="s">
        <v>4420</v>
      </c>
      <c r="B1709" s="225" t="s">
        <v>4421</v>
      </c>
      <c r="C1709" s="225" t="s">
        <v>89</v>
      </c>
      <c r="D1709" s="225">
        <v>66.63</v>
      </c>
      <c r="E1709" s="225">
        <v>22.66</v>
      </c>
      <c r="F1709" s="225">
        <v>89.29</v>
      </c>
    </row>
    <row r="1710" spans="1:6" ht="15" customHeight="1" x14ac:dyDescent="0.25">
      <c r="A1710" s="225" t="s">
        <v>4422</v>
      </c>
      <c r="B1710" s="225" t="s">
        <v>4423</v>
      </c>
      <c r="C1710" s="225" t="s">
        <v>89</v>
      </c>
      <c r="D1710" s="225">
        <v>47.21</v>
      </c>
      <c r="E1710" s="225">
        <v>26.75</v>
      </c>
      <c r="F1710" s="225">
        <v>73.959999999999994</v>
      </c>
    </row>
    <row r="1711" spans="1:6" ht="15" customHeight="1" x14ac:dyDescent="0.25">
      <c r="A1711" s="225" t="s">
        <v>1056</v>
      </c>
      <c r="B1711" s="225" t="s">
        <v>1057</v>
      </c>
    </row>
    <row r="1712" spans="1:6" ht="15" customHeight="1" x14ac:dyDescent="0.25">
      <c r="A1712" s="225" t="s">
        <v>4424</v>
      </c>
      <c r="B1712" s="225" t="s">
        <v>4425</v>
      </c>
      <c r="C1712" s="225" t="s">
        <v>579</v>
      </c>
      <c r="D1712" s="225">
        <v>484.52</v>
      </c>
      <c r="E1712" s="225">
        <v>353.62</v>
      </c>
      <c r="F1712" s="225">
        <v>838.14</v>
      </c>
    </row>
    <row r="1713" spans="1:6" ht="15" customHeight="1" x14ac:dyDescent="0.25">
      <c r="A1713" s="225" t="s">
        <v>4426</v>
      </c>
      <c r="B1713" s="225" t="s">
        <v>4427</v>
      </c>
      <c r="C1713" s="225" t="s">
        <v>579</v>
      </c>
      <c r="D1713" s="225">
        <v>518.82000000000005</v>
      </c>
      <c r="E1713" s="225">
        <v>40.880000000000003</v>
      </c>
      <c r="F1713" s="225">
        <v>559.70000000000005</v>
      </c>
    </row>
    <row r="1714" spans="1:6" ht="15" customHeight="1" x14ac:dyDescent="0.25">
      <c r="A1714" s="225" t="s">
        <v>98</v>
      </c>
      <c r="B1714" s="225" t="s">
        <v>1058</v>
      </c>
      <c r="C1714" s="225" t="s">
        <v>89</v>
      </c>
      <c r="D1714" s="225">
        <v>5.82</v>
      </c>
      <c r="E1714" s="225">
        <v>8.6199999999999992</v>
      </c>
      <c r="F1714" s="225">
        <v>14.44</v>
      </c>
    </row>
    <row r="1715" spans="1:6" ht="15" customHeight="1" x14ac:dyDescent="0.25">
      <c r="A1715" s="225" t="s">
        <v>99</v>
      </c>
      <c r="B1715" s="225" t="s">
        <v>1059</v>
      </c>
      <c r="C1715" s="225" t="s">
        <v>89</v>
      </c>
      <c r="D1715" s="225">
        <v>18.8</v>
      </c>
      <c r="E1715" s="225">
        <v>17.23</v>
      </c>
      <c r="F1715" s="225">
        <v>36.03</v>
      </c>
    </row>
    <row r="1716" spans="1:6" ht="15" customHeight="1" x14ac:dyDescent="0.25">
      <c r="A1716" s="225" t="s">
        <v>4428</v>
      </c>
      <c r="B1716" s="225" t="s">
        <v>4429</v>
      </c>
      <c r="C1716" s="225" t="s">
        <v>89</v>
      </c>
      <c r="D1716" s="225">
        <v>58.87</v>
      </c>
      <c r="E1716" s="225">
        <v>8.6199999999999992</v>
      </c>
      <c r="F1716" s="225">
        <v>67.489999999999995</v>
      </c>
    </row>
    <row r="1717" spans="1:6" ht="15" customHeight="1" x14ac:dyDescent="0.25">
      <c r="A1717" s="225" t="s">
        <v>1060</v>
      </c>
      <c r="B1717" s="225" t="s">
        <v>1061</v>
      </c>
    </row>
    <row r="1718" spans="1:6" ht="15" customHeight="1" x14ac:dyDescent="0.25">
      <c r="A1718" s="225" t="s">
        <v>4430</v>
      </c>
      <c r="B1718" s="225" t="s">
        <v>4431</v>
      </c>
      <c r="C1718" s="225" t="s">
        <v>579</v>
      </c>
      <c r="E1718" s="225">
        <v>81.760000000000005</v>
      </c>
      <c r="F1718" s="225">
        <v>81.760000000000005</v>
      </c>
    </row>
    <row r="1719" spans="1:6" ht="15" customHeight="1" x14ac:dyDescent="0.25">
      <c r="A1719" s="225" t="s">
        <v>4432</v>
      </c>
      <c r="B1719" s="225" t="s">
        <v>4433</v>
      </c>
      <c r="C1719" s="225" t="s">
        <v>89</v>
      </c>
      <c r="D1719" s="225">
        <v>4.99</v>
      </c>
      <c r="E1719" s="225">
        <v>4.09</v>
      </c>
      <c r="F1719" s="225">
        <v>9.08</v>
      </c>
    </row>
    <row r="1720" spans="1:6" ht="15" customHeight="1" x14ac:dyDescent="0.25">
      <c r="A1720" s="225" t="s">
        <v>4434</v>
      </c>
      <c r="B1720" s="225" t="s">
        <v>4435</v>
      </c>
      <c r="C1720" s="225" t="s">
        <v>89</v>
      </c>
      <c r="D1720" s="225">
        <v>6.2</v>
      </c>
      <c r="E1720" s="225">
        <v>4.09</v>
      </c>
      <c r="F1720" s="225">
        <v>10.29</v>
      </c>
    </row>
    <row r="1721" spans="1:6" ht="15" customHeight="1" x14ac:dyDescent="0.25">
      <c r="A1721" s="225" t="s">
        <v>4436</v>
      </c>
      <c r="B1721" s="225" t="s">
        <v>4437</v>
      </c>
      <c r="C1721" s="225" t="s">
        <v>89</v>
      </c>
      <c r="D1721" s="225">
        <v>13.84</v>
      </c>
      <c r="E1721" s="225">
        <v>4.09</v>
      </c>
      <c r="F1721" s="225">
        <v>17.93</v>
      </c>
    </row>
    <row r="1722" spans="1:6" ht="15" customHeight="1" x14ac:dyDescent="0.25">
      <c r="A1722" s="225" t="s">
        <v>8301</v>
      </c>
      <c r="B1722" s="225" t="s">
        <v>8302</v>
      </c>
      <c r="C1722" s="225" t="s">
        <v>89</v>
      </c>
      <c r="D1722" s="225">
        <v>1.45</v>
      </c>
      <c r="E1722" s="225">
        <v>0.28999999999999998</v>
      </c>
      <c r="F1722" s="225">
        <v>1.74</v>
      </c>
    </row>
    <row r="1723" spans="1:6" ht="15" customHeight="1" x14ac:dyDescent="0.25">
      <c r="A1723" s="225" t="s">
        <v>1062</v>
      </c>
      <c r="B1723" s="225" t="s">
        <v>144</v>
      </c>
    </row>
    <row r="1724" spans="1:6" ht="15" customHeight="1" x14ac:dyDescent="0.25">
      <c r="A1724" s="225" t="s">
        <v>1063</v>
      </c>
      <c r="B1724" s="225" t="s">
        <v>1064</v>
      </c>
    </row>
    <row r="1725" spans="1:6" ht="15" customHeight="1" x14ac:dyDescent="0.25">
      <c r="A1725" s="225" t="s">
        <v>4438</v>
      </c>
      <c r="B1725" s="225" t="s">
        <v>4439</v>
      </c>
      <c r="C1725" s="225" t="s">
        <v>89</v>
      </c>
      <c r="D1725" s="225">
        <v>8.64</v>
      </c>
      <c r="E1725" s="225">
        <v>35.090000000000003</v>
      </c>
      <c r="F1725" s="225">
        <v>43.73</v>
      </c>
    </row>
    <row r="1726" spans="1:6" ht="15" customHeight="1" x14ac:dyDescent="0.25">
      <c r="A1726" s="225" t="s">
        <v>4440</v>
      </c>
      <c r="B1726" s="225" t="s">
        <v>4441</v>
      </c>
      <c r="C1726" s="225" t="s">
        <v>89</v>
      </c>
      <c r="D1726" s="225">
        <v>4.92</v>
      </c>
      <c r="E1726" s="225">
        <v>35.090000000000003</v>
      </c>
      <c r="F1726" s="225">
        <v>40.01</v>
      </c>
    </row>
    <row r="1727" spans="1:6" ht="15" customHeight="1" x14ac:dyDescent="0.25">
      <c r="A1727" s="225" t="s">
        <v>4442</v>
      </c>
      <c r="B1727" s="225" t="s">
        <v>4443</v>
      </c>
      <c r="C1727" s="225" t="s">
        <v>89</v>
      </c>
      <c r="D1727" s="225">
        <v>7.26</v>
      </c>
      <c r="E1727" s="225">
        <v>8.94</v>
      </c>
      <c r="F1727" s="225">
        <v>16.2</v>
      </c>
    </row>
    <row r="1728" spans="1:6" ht="15" customHeight="1" x14ac:dyDescent="0.25">
      <c r="A1728" s="225" t="s">
        <v>4444</v>
      </c>
      <c r="B1728" s="225" t="s">
        <v>4445</v>
      </c>
      <c r="C1728" s="225" t="s">
        <v>90</v>
      </c>
      <c r="D1728" s="225">
        <v>29.55</v>
      </c>
      <c r="E1728" s="225">
        <v>25.12</v>
      </c>
      <c r="F1728" s="225">
        <v>54.67</v>
      </c>
    </row>
    <row r="1729" spans="1:6" ht="15" customHeight="1" x14ac:dyDescent="0.25">
      <c r="A1729" s="225" t="s">
        <v>4446</v>
      </c>
      <c r="B1729" s="225" t="s">
        <v>4447</v>
      </c>
      <c r="C1729" s="225" t="s">
        <v>89</v>
      </c>
      <c r="D1729" s="225">
        <v>8.25</v>
      </c>
      <c r="E1729" s="225">
        <v>9.6</v>
      </c>
      <c r="F1729" s="225">
        <v>17.850000000000001</v>
      </c>
    </row>
    <row r="1730" spans="1:6" ht="15" customHeight="1" x14ac:dyDescent="0.25">
      <c r="A1730" s="225" t="s">
        <v>1065</v>
      </c>
      <c r="B1730" s="225" t="s">
        <v>1066</v>
      </c>
    </row>
    <row r="1731" spans="1:6" ht="15" customHeight="1" x14ac:dyDescent="0.25">
      <c r="A1731" s="225" t="s">
        <v>4448</v>
      </c>
      <c r="B1731" s="225" t="s">
        <v>4449</v>
      </c>
      <c r="C1731" s="225" t="s">
        <v>89</v>
      </c>
      <c r="D1731" s="225">
        <v>3.04</v>
      </c>
      <c r="E1731" s="225">
        <v>12.09</v>
      </c>
      <c r="F1731" s="225">
        <v>15.13</v>
      </c>
    </row>
    <row r="1732" spans="1:6" ht="15" customHeight="1" x14ac:dyDescent="0.25">
      <c r="A1732" s="225" t="s">
        <v>145</v>
      </c>
      <c r="B1732" s="225" t="s">
        <v>1067</v>
      </c>
      <c r="C1732" s="225" t="s">
        <v>89</v>
      </c>
      <c r="D1732" s="225">
        <v>5.68</v>
      </c>
      <c r="E1732" s="225">
        <v>12.09</v>
      </c>
      <c r="F1732" s="225">
        <v>17.77</v>
      </c>
    </row>
    <row r="1733" spans="1:6" ht="15" customHeight="1" x14ac:dyDescent="0.25">
      <c r="A1733" s="225" t="s">
        <v>1068</v>
      </c>
      <c r="B1733" s="225" t="s">
        <v>1069</v>
      </c>
    </row>
    <row r="1734" spans="1:6" ht="15" customHeight="1" x14ac:dyDescent="0.25">
      <c r="A1734" s="225" t="s">
        <v>4450</v>
      </c>
      <c r="B1734" s="225" t="s">
        <v>4451</v>
      </c>
      <c r="C1734" s="225" t="s">
        <v>89</v>
      </c>
      <c r="D1734" s="225">
        <v>4.5599999999999996</v>
      </c>
      <c r="E1734" s="225">
        <v>26.61</v>
      </c>
      <c r="F1734" s="225">
        <v>31.17</v>
      </c>
    </row>
    <row r="1735" spans="1:6" ht="15" customHeight="1" x14ac:dyDescent="0.25">
      <c r="A1735" s="225" t="s">
        <v>4452</v>
      </c>
      <c r="B1735" s="225" t="s">
        <v>4453</v>
      </c>
      <c r="C1735" s="225" t="s">
        <v>89</v>
      </c>
      <c r="D1735" s="225">
        <v>9.17</v>
      </c>
      <c r="E1735" s="225">
        <v>22.61</v>
      </c>
      <c r="F1735" s="225">
        <v>31.78</v>
      </c>
    </row>
    <row r="1736" spans="1:6" ht="15" customHeight="1" x14ac:dyDescent="0.25">
      <c r="A1736" s="225" t="s">
        <v>4454</v>
      </c>
      <c r="B1736" s="225" t="s">
        <v>4455</v>
      </c>
      <c r="C1736" s="225" t="s">
        <v>89</v>
      </c>
      <c r="D1736" s="225">
        <v>18.87</v>
      </c>
      <c r="E1736" s="225">
        <v>12.56</v>
      </c>
      <c r="F1736" s="225">
        <v>31.43</v>
      </c>
    </row>
    <row r="1737" spans="1:6" ht="15" customHeight="1" x14ac:dyDescent="0.25">
      <c r="A1737" s="225" t="s">
        <v>147</v>
      </c>
      <c r="B1737" s="225" t="s">
        <v>1070</v>
      </c>
      <c r="C1737" s="225" t="s">
        <v>89</v>
      </c>
      <c r="D1737" s="225">
        <v>18.21</v>
      </c>
      <c r="E1737" s="225">
        <v>21.59</v>
      </c>
      <c r="F1737" s="225">
        <v>39.799999999999997</v>
      </c>
    </row>
    <row r="1738" spans="1:6" ht="15" customHeight="1" x14ac:dyDescent="0.25">
      <c r="A1738" s="225" t="s">
        <v>4456</v>
      </c>
      <c r="B1738" s="225" t="s">
        <v>8303</v>
      </c>
      <c r="C1738" s="225" t="s">
        <v>89</v>
      </c>
      <c r="D1738" s="225">
        <v>16.239999999999998</v>
      </c>
      <c r="E1738" s="225">
        <v>16.010000000000002</v>
      </c>
      <c r="F1738" s="225">
        <v>32.25</v>
      </c>
    </row>
    <row r="1739" spans="1:6" ht="15" customHeight="1" x14ac:dyDescent="0.25">
      <c r="A1739" s="225" t="s">
        <v>4457</v>
      </c>
      <c r="B1739" s="225" t="s">
        <v>8304</v>
      </c>
      <c r="C1739" s="225" t="s">
        <v>89</v>
      </c>
      <c r="D1739" s="225">
        <v>40.479999999999997</v>
      </c>
      <c r="E1739" s="225">
        <v>16.010000000000002</v>
      </c>
      <c r="F1739" s="225">
        <v>56.49</v>
      </c>
    </row>
    <row r="1740" spans="1:6" ht="15" customHeight="1" x14ac:dyDescent="0.25">
      <c r="A1740" s="225" t="s">
        <v>4458</v>
      </c>
      <c r="B1740" s="225" t="s">
        <v>4459</v>
      </c>
      <c r="C1740" s="225" t="s">
        <v>89</v>
      </c>
      <c r="D1740" s="225">
        <v>31.22</v>
      </c>
      <c r="E1740" s="225">
        <v>21.59</v>
      </c>
      <c r="F1740" s="225">
        <v>52.81</v>
      </c>
    </row>
    <row r="1741" spans="1:6" ht="15" customHeight="1" x14ac:dyDescent="0.25">
      <c r="A1741" s="225" t="s">
        <v>1071</v>
      </c>
      <c r="B1741" s="225" t="s">
        <v>1072</v>
      </c>
    </row>
    <row r="1742" spans="1:6" ht="15" customHeight="1" x14ac:dyDescent="0.25">
      <c r="A1742" s="225" t="s">
        <v>4460</v>
      </c>
      <c r="B1742" s="225" t="s">
        <v>4461</v>
      </c>
      <c r="C1742" s="225" t="s">
        <v>89</v>
      </c>
      <c r="D1742" s="225">
        <v>8.39</v>
      </c>
      <c r="E1742" s="225">
        <v>16.010000000000002</v>
      </c>
      <c r="F1742" s="225">
        <v>24.4</v>
      </c>
    </row>
    <row r="1743" spans="1:6" ht="15" customHeight="1" x14ac:dyDescent="0.25">
      <c r="A1743" s="225" t="s">
        <v>4462</v>
      </c>
      <c r="B1743" s="225" t="s">
        <v>4463</v>
      </c>
      <c r="C1743" s="225" t="s">
        <v>90</v>
      </c>
      <c r="D1743" s="225">
        <v>3.2</v>
      </c>
      <c r="E1743" s="225">
        <v>2.98</v>
      </c>
      <c r="F1743" s="225">
        <v>6.18</v>
      </c>
    </row>
    <row r="1744" spans="1:6" ht="15" customHeight="1" x14ac:dyDescent="0.25">
      <c r="A1744" s="225" t="s">
        <v>4464</v>
      </c>
      <c r="B1744" s="225" t="s">
        <v>4465</v>
      </c>
      <c r="C1744" s="225" t="s">
        <v>89</v>
      </c>
      <c r="D1744" s="225">
        <v>10.93</v>
      </c>
      <c r="E1744" s="225">
        <v>18.05</v>
      </c>
      <c r="F1744" s="225">
        <v>28.98</v>
      </c>
    </row>
    <row r="1745" spans="1:6" ht="15" customHeight="1" x14ac:dyDescent="0.25">
      <c r="A1745" s="225" t="s">
        <v>4466</v>
      </c>
      <c r="B1745" s="225" t="s">
        <v>4467</v>
      </c>
      <c r="C1745" s="225" t="s">
        <v>90</v>
      </c>
      <c r="D1745" s="225">
        <v>2.89</v>
      </c>
      <c r="E1745" s="225">
        <v>2.38</v>
      </c>
      <c r="F1745" s="225">
        <v>5.27</v>
      </c>
    </row>
    <row r="1746" spans="1:6" ht="15" customHeight="1" x14ac:dyDescent="0.25">
      <c r="A1746" s="225" t="s">
        <v>1073</v>
      </c>
      <c r="B1746" s="225" t="s">
        <v>1074</v>
      </c>
    </row>
    <row r="1747" spans="1:6" ht="15" customHeight="1" x14ac:dyDescent="0.25">
      <c r="A1747" s="225" t="s">
        <v>150</v>
      </c>
      <c r="B1747" s="225" t="s">
        <v>1075</v>
      </c>
      <c r="C1747" s="225" t="s">
        <v>89</v>
      </c>
      <c r="D1747" s="225">
        <v>4.6100000000000003</v>
      </c>
      <c r="E1747" s="225">
        <v>21.59</v>
      </c>
      <c r="F1747" s="225">
        <v>26.2</v>
      </c>
    </row>
    <row r="1748" spans="1:6" ht="15" customHeight="1" x14ac:dyDescent="0.25">
      <c r="A1748" s="225" t="s">
        <v>1076</v>
      </c>
      <c r="B1748" s="225" t="s">
        <v>1077</v>
      </c>
    </row>
    <row r="1749" spans="1:6" ht="15" customHeight="1" x14ac:dyDescent="0.25">
      <c r="A1749" s="225" t="s">
        <v>4468</v>
      </c>
      <c r="B1749" s="225" t="s">
        <v>4469</v>
      </c>
      <c r="C1749" s="225" t="s">
        <v>658</v>
      </c>
      <c r="D1749" s="225">
        <v>4.45</v>
      </c>
      <c r="F1749" s="225">
        <v>4.45</v>
      </c>
    </row>
    <row r="1750" spans="1:6" ht="15" customHeight="1" x14ac:dyDescent="0.25">
      <c r="A1750" s="225" t="s">
        <v>148</v>
      </c>
      <c r="B1750" s="225" t="s">
        <v>1078</v>
      </c>
      <c r="C1750" s="225" t="s">
        <v>658</v>
      </c>
      <c r="D1750" s="225">
        <v>4.5</v>
      </c>
      <c r="F1750" s="225">
        <v>4.5</v>
      </c>
    </row>
    <row r="1751" spans="1:6" ht="15" customHeight="1" x14ac:dyDescent="0.25">
      <c r="A1751" s="225" t="s">
        <v>4470</v>
      </c>
      <c r="B1751" s="225" t="s">
        <v>4471</v>
      </c>
      <c r="C1751" s="225" t="s">
        <v>89</v>
      </c>
      <c r="D1751" s="225">
        <v>182.76</v>
      </c>
      <c r="E1751" s="225">
        <v>199.51</v>
      </c>
      <c r="F1751" s="225">
        <v>382.27</v>
      </c>
    </row>
    <row r="1752" spans="1:6" ht="15" customHeight="1" x14ac:dyDescent="0.25">
      <c r="A1752" s="225" t="s">
        <v>4472</v>
      </c>
      <c r="B1752" s="225" t="s">
        <v>4473</v>
      </c>
      <c r="C1752" s="225" t="s">
        <v>89</v>
      </c>
      <c r="D1752" s="225">
        <v>676.18</v>
      </c>
      <c r="E1752" s="225">
        <v>231.31</v>
      </c>
      <c r="F1752" s="225">
        <v>907.49</v>
      </c>
    </row>
    <row r="1753" spans="1:6" ht="15" customHeight="1" x14ac:dyDescent="0.25">
      <c r="A1753" s="225" t="s">
        <v>1079</v>
      </c>
      <c r="B1753" s="225" t="s">
        <v>1080</v>
      </c>
    </row>
    <row r="1754" spans="1:6" ht="15" customHeight="1" x14ac:dyDescent="0.25">
      <c r="A1754" s="225" t="s">
        <v>4474</v>
      </c>
      <c r="B1754" s="225" t="s">
        <v>4475</v>
      </c>
      <c r="C1754" s="225" t="s">
        <v>90</v>
      </c>
      <c r="D1754" s="225">
        <v>1.6</v>
      </c>
      <c r="E1754" s="225">
        <v>1.62</v>
      </c>
      <c r="F1754" s="225">
        <v>3.22</v>
      </c>
    </row>
    <row r="1755" spans="1:6" ht="15" customHeight="1" x14ac:dyDescent="0.25">
      <c r="A1755" s="225" t="s">
        <v>4476</v>
      </c>
      <c r="B1755" s="225" t="s">
        <v>4477</v>
      </c>
      <c r="C1755" s="225" t="s">
        <v>90</v>
      </c>
      <c r="D1755" s="225">
        <v>1.05</v>
      </c>
      <c r="E1755" s="225">
        <v>3.24</v>
      </c>
      <c r="F1755" s="225">
        <v>4.29</v>
      </c>
    </row>
    <row r="1756" spans="1:6" ht="15" customHeight="1" x14ac:dyDescent="0.25">
      <c r="A1756" s="225" t="s">
        <v>1081</v>
      </c>
      <c r="B1756" s="225" t="s">
        <v>1082</v>
      </c>
    </row>
    <row r="1757" spans="1:6" ht="15" customHeight="1" x14ac:dyDescent="0.25">
      <c r="A1757" s="225" t="s">
        <v>4478</v>
      </c>
      <c r="B1757" s="225" t="s">
        <v>4479</v>
      </c>
      <c r="C1757" s="225" t="s">
        <v>89</v>
      </c>
      <c r="D1757" s="225">
        <v>7.96</v>
      </c>
      <c r="E1757" s="225">
        <v>21.59</v>
      </c>
      <c r="F1757" s="225">
        <v>29.55</v>
      </c>
    </row>
    <row r="1758" spans="1:6" ht="15" customHeight="1" x14ac:dyDescent="0.25">
      <c r="A1758" s="225" t="s">
        <v>4480</v>
      </c>
      <c r="B1758" s="225" t="s">
        <v>4481</v>
      </c>
      <c r="C1758" s="225" t="s">
        <v>89</v>
      </c>
      <c r="D1758" s="225">
        <v>13.55</v>
      </c>
      <c r="E1758" s="225">
        <v>21.59</v>
      </c>
      <c r="F1758" s="225">
        <v>35.14</v>
      </c>
    </row>
    <row r="1759" spans="1:6" ht="15" customHeight="1" x14ac:dyDescent="0.25">
      <c r="A1759" s="225" t="s">
        <v>4482</v>
      </c>
      <c r="B1759" s="225" t="s">
        <v>4483</v>
      </c>
      <c r="C1759" s="225" t="s">
        <v>89</v>
      </c>
      <c r="D1759" s="225">
        <v>14.67</v>
      </c>
      <c r="E1759" s="225">
        <v>21.59</v>
      </c>
      <c r="F1759" s="225">
        <v>36.26</v>
      </c>
    </row>
    <row r="1760" spans="1:6" ht="15" customHeight="1" x14ac:dyDescent="0.25">
      <c r="A1760" s="225" t="s">
        <v>146</v>
      </c>
      <c r="B1760" s="225" t="s">
        <v>1083</v>
      </c>
      <c r="C1760" s="225" t="s">
        <v>89</v>
      </c>
      <c r="D1760" s="225">
        <v>11.97</v>
      </c>
      <c r="E1760" s="225">
        <v>21.59</v>
      </c>
      <c r="F1760" s="225">
        <v>33.56</v>
      </c>
    </row>
    <row r="1761" spans="1:6" ht="15" customHeight="1" x14ac:dyDescent="0.25">
      <c r="A1761" s="225" t="s">
        <v>4484</v>
      </c>
      <c r="B1761" s="225" t="s">
        <v>4485</v>
      </c>
      <c r="C1761" s="225" t="s">
        <v>89</v>
      </c>
      <c r="D1761" s="225">
        <v>94.38</v>
      </c>
      <c r="E1761" s="225">
        <v>45.22</v>
      </c>
      <c r="F1761" s="225">
        <v>139.6</v>
      </c>
    </row>
    <row r="1762" spans="1:6" ht="15" customHeight="1" x14ac:dyDescent="0.25">
      <c r="A1762" s="225" t="s">
        <v>4486</v>
      </c>
      <c r="B1762" s="225" t="s">
        <v>4487</v>
      </c>
      <c r="C1762" s="225" t="s">
        <v>89</v>
      </c>
      <c r="D1762" s="225">
        <v>19.32</v>
      </c>
      <c r="E1762" s="225">
        <v>21.59</v>
      </c>
      <c r="F1762" s="225">
        <v>40.909999999999997</v>
      </c>
    </row>
    <row r="1763" spans="1:6" ht="15" customHeight="1" x14ac:dyDescent="0.25">
      <c r="A1763" s="225" t="s">
        <v>4488</v>
      </c>
      <c r="B1763" s="225" t="s">
        <v>4489</v>
      </c>
      <c r="C1763" s="225" t="s">
        <v>89</v>
      </c>
      <c r="D1763" s="225">
        <v>12.15</v>
      </c>
      <c r="E1763" s="225">
        <v>30.14</v>
      </c>
      <c r="F1763" s="225">
        <v>42.29</v>
      </c>
    </row>
    <row r="1764" spans="1:6" ht="15" customHeight="1" x14ac:dyDescent="0.25">
      <c r="A1764" s="225" t="s">
        <v>4490</v>
      </c>
      <c r="B1764" s="225" t="s">
        <v>4491</v>
      </c>
      <c r="C1764" s="225" t="s">
        <v>89</v>
      </c>
      <c r="D1764" s="225">
        <v>258.02999999999997</v>
      </c>
      <c r="F1764" s="225">
        <v>258.02999999999997</v>
      </c>
    </row>
    <row r="1765" spans="1:6" ht="15" customHeight="1" x14ac:dyDescent="0.25">
      <c r="A1765" s="225" t="s">
        <v>4492</v>
      </c>
      <c r="B1765" s="225" t="s">
        <v>4493</v>
      </c>
      <c r="C1765" s="225" t="s">
        <v>89</v>
      </c>
      <c r="D1765" s="225">
        <v>511.6</v>
      </c>
      <c r="F1765" s="225">
        <v>511.6</v>
      </c>
    </row>
    <row r="1766" spans="1:6" ht="15" customHeight="1" x14ac:dyDescent="0.25">
      <c r="A1766" s="225" t="s">
        <v>1084</v>
      </c>
      <c r="B1766" s="225" t="s">
        <v>1085</v>
      </c>
    </row>
    <row r="1767" spans="1:6" ht="15" customHeight="1" x14ac:dyDescent="0.25">
      <c r="A1767" s="225" t="s">
        <v>152</v>
      </c>
      <c r="B1767" s="225" t="s">
        <v>1086</v>
      </c>
      <c r="C1767" s="225" t="s">
        <v>89</v>
      </c>
      <c r="D1767" s="225">
        <v>18.829999999999998</v>
      </c>
      <c r="E1767" s="225">
        <v>30.14</v>
      </c>
      <c r="F1767" s="225">
        <v>48.97</v>
      </c>
    </row>
    <row r="1768" spans="1:6" ht="15" customHeight="1" x14ac:dyDescent="0.25">
      <c r="A1768" s="225" t="s">
        <v>1087</v>
      </c>
      <c r="B1768" s="225" t="s">
        <v>1088</v>
      </c>
    </row>
    <row r="1769" spans="1:6" ht="15" customHeight="1" x14ac:dyDescent="0.25">
      <c r="A1769" s="225" t="s">
        <v>151</v>
      </c>
      <c r="B1769" s="225" t="s">
        <v>1089</v>
      </c>
      <c r="C1769" s="225" t="s">
        <v>89</v>
      </c>
      <c r="D1769" s="225">
        <v>19.27</v>
      </c>
      <c r="E1769" s="225">
        <v>30.14</v>
      </c>
      <c r="F1769" s="225">
        <v>49.41</v>
      </c>
    </row>
    <row r="1770" spans="1:6" ht="15" customHeight="1" x14ac:dyDescent="0.25">
      <c r="A1770" s="225" t="s">
        <v>1090</v>
      </c>
      <c r="B1770" s="225" t="s">
        <v>1091</v>
      </c>
    </row>
    <row r="1771" spans="1:6" ht="15" customHeight="1" x14ac:dyDescent="0.25">
      <c r="A1771" s="225" t="s">
        <v>1092</v>
      </c>
      <c r="B1771" s="225" t="s">
        <v>1093</v>
      </c>
    </row>
    <row r="1772" spans="1:6" ht="15" customHeight="1" x14ac:dyDescent="0.25">
      <c r="A1772" s="225" t="s">
        <v>4494</v>
      </c>
      <c r="B1772" s="225" t="s">
        <v>4495</v>
      </c>
      <c r="C1772" s="225" t="s">
        <v>579</v>
      </c>
      <c r="D1772" s="225">
        <v>184.22</v>
      </c>
      <c r="E1772" s="225">
        <v>51.1</v>
      </c>
      <c r="F1772" s="225">
        <v>235.32</v>
      </c>
    </row>
    <row r="1773" spans="1:6" ht="15" customHeight="1" x14ac:dyDescent="0.25">
      <c r="A1773" s="225" t="s">
        <v>4496</v>
      </c>
      <c r="B1773" s="225" t="s">
        <v>4497</v>
      </c>
      <c r="C1773" s="225" t="s">
        <v>89</v>
      </c>
      <c r="E1773" s="225">
        <v>2.04</v>
      </c>
      <c r="F1773" s="225">
        <v>2.04</v>
      </c>
    </row>
    <row r="1774" spans="1:6" ht="15" customHeight="1" x14ac:dyDescent="0.25">
      <c r="A1774" s="225" t="s">
        <v>1094</v>
      </c>
      <c r="B1774" s="225" t="s">
        <v>1095</v>
      </c>
    </row>
    <row r="1775" spans="1:6" ht="15" customHeight="1" x14ac:dyDescent="0.25">
      <c r="A1775" s="225" t="s">
        <v>4498</v>
      </c>
      <c r="B1775" s="225" t="s">
        <v>4499</v>
      </c>
      <c r="C1775" s="225" t="s">
        <v>89</v>
      </c>
      <c r="D1775" s="225">
        <v>10.41</v>
      </c>
      <c r="E1775" s="225">
        <v>3.44</v>
      </c>
      <c r="F1775" s="225">
        <v>13.85</v>
      </c>
    </row>
    <row r="1776" spans="1:6" ht="15" customHeight="1" x14ac:dyDescent="0.25">
      <c r="A1776" s="225" t="s">
        <v>309</v>
      </c>
      <c r="B1776" s="225" t="s">
        <v>1096</v>
      </c>
      <c r="C1776" s="225" t="s">
        <v>89</v>
      </c>
      <c r="D1776" s="225">
        <v>9.74</v>
      </c>
      <c r="E1776" s="225">
        <v>5.17</v>
      </c>
      <c r="F1776" s="225">
        <v>14.91</v>
      </c>
    </row>
    <row r="1777" spans="1:6" ht="15" customHeight="1" x14ac:dyDescent="0.25">
      <c r="A1777" s="225" t="s">
        <v>4500</v>
      </c>
      <c r="B1777" s="225" t="s">
        <v>4501</v>
      </c>
      <c r="C1777" s="225" t="s">
        <v>89</v>
      </c>
      <c r="D1777" s="225">
        <v>115.47</v>
      </c>
      <c r="E1777" s="225">
        <v>6.58</v>
      </c>
      <c r="F1777" s="225">
        <v>122.05</v>
      </c>
    </row>
    <row r="1778" spans="1:6" ht="15" customHeight="1" x14ac:dyDescent="0.25">
      <c r="A1778" s="225" t="s">
        <v>4502</v>
      </c>
      <c r="B1778" s="225" t="s">
        <v>4503</v>
      </c>
      <c r="C1778" s="225" t="s">
        <v>89</v>
      </c>
      <c r="D1778" s="225">
        <v>18.27</v>
      </c>
      <c r="E1778" s="225">
        <v>5.17</v>
      </c>
      <c r="F1778" s="225">
        <v>23.44</v>
      </c>
    </row>
    <row r="1779" spans="1:6" ht="15" customHeight="1" x14ac:dyDescent="0.25">
      <c r="A1779" s="225" t="s">
        <v>4504</v>
      </c>
      <c r="B1779" s="225" t="s">
        <v>4505</v>
      </c>
      <c r="C1779" s="225" t="s">
        <v>89</v>
      </c>
      <c r="D1779" s="225">
        <v>53.37</v>
      </c>
      <c r="E1779" s="225">
        <v>6.58</v>
      </c>
      <c r="F1779" s="225">
        <v>59.95</v>
      </c>
    </row>
    <row r="1780" spans="1:6" ht="15" customHeight="1" x14ac:dyDescent="0.25">
      <c r="A1780" s="225" t="s">
        <v>4506</v>
      </c>
      <c r="B1780" s="225" t="s">
        <v>4507</v>
      </c>
      <c r="C1780" s="225" t="s">
        <v>89</v>
      </c>
      <c r="D1780" s="225">
        <v>13.83</v>
      </c>
      <c r="E1780" s="225">
        <v>5.17</v>
      </c>
      <c r="F1780" s="225">
        <v>19</v>
      </c>
    </row>
    <row r="1781" spans="1:6" ht="15" customHeight="1" x14ac:dyDescent="0.25">
      <c r="A1781" s="225" t="s">
        <v>4508</v>
      </c>
      <c r="B1781" s="225" t="s">
        <v>4509</v>
      </c>
      <c r="C1781" s="225" t="s">
        <v>89</v>
      </c>
      <c r="D1781" s="225">
        <v>53.69</v>
      </c>
      <c r="E1781" s="225">
        <v>6.58</v>
      </c>
      <c r="F1781" s="225">
        <v>60.27</v>
      </c>
    </row>
    <row r="1782" spans="1:6" ht="15" customHeight="1" x14ac:dyDescent="0.25">
      <c r="A1782" s="225" t="s">
        <v>4510</v>
      </c>
      <c r="B1782" s="225" t="s">
        <v>4511</v>
      </c>
      <c r="C1782" s="225" t="s">
        <v>89</v>
      </c>
      <c r="D1782" s="225">
        <v>16.489999999999998</v>
      </c>
      <c r="F1782" s="225">
        <v>16.489999999999998</v>
      </c>
    </row>
    <row r="1783" spans="1:6" ht="15" customHeight="1" x14ac:dyDescent="0.25">
      <c r="A1783" s="225" t="s">
        <v>1097</v>
      </c>
      <c r="B1783" s="225" t="s">
        <v>1098</v>
      </c>
    </row>
    <row r="1784" spans="1:6" ht="15" customHeight="1" x14ac:dyDescent="0.25">
      <c r="A1784" s="225" t="s">
        <v>4512</v>
      </c>
      <c r="B1784" s="225" t="s">
        <v>4513</v>
      </c>
      <c r="C1784" s="225" t="s">
        <v>61</v>
      </c>
      <c r="D1784" s="225">
        <v>55.65</v>
      </c>
      <c r="E1784" s="225">
        <v>3.78</v>
      </c>
      <c r="F1784" s="225">
        <v>59.43</v>
      </c>
    </row>
    <row r="1785" spans="1:6" ht="15" customHeight="1" x14ac:dyDescent="0.25">
      <c r="A1785" s="225" t="s">
        <v>4514</v>
      </c>
      <c r="B1785" s="225" t="s">
        <v>4515</v>
      </c>
      <c r="C1785" s="225" t="s">
        <v>61</v>
      </c>
      <c r="D1785" s="225">
        <v>41.32</v>
      </c>
      <c r="E1785" s="225">
        <v>3.78</v>
      </c>
      <c r="F1785" s="225">
        <v>45.1</v>
      </c>
    </row>
    <row r="1786" spans="1:6" ht="15" customHeight="1" x14ac:dyDescent="0.25">
      <c r="A1786" s="225" t="s">
        <v>4516</v>
      </c>
      <c r="B1786" s="225" t="s">
        <v>4517</v>
      </c>
      <c r="C1786" s="225" t="s">
        <v>61</v>
      </c>
      <c r="D1786" s="225">
        <v>51.63</v>
      </c>
      <c r="E1786" s="225">
        <v>3.78</v>
      </c>
      <c r="F1786" s="225">
        <v>55.41</v>
      </c>
    </row>
    <row r="1787" spans="1:6" ht="15" customHeight="1" x14ac:dyDescent="0.25">
      <c r="A1787" s="225" t="s">
        <v>4518</v>
      </c>
      <c r="B1787" s="225" t="s">
        <v>4519</v>
      </c>
      <c r="C1787" s="225" t="s">
        <v>61</v>
      </c>
      <c r="D1787" s="225">
        <v>59.48</v>
      </c>
      <c r="E1787" s="225">
        <v>3.78</v>
      </c>
      <c r="F1787" s="225">
        <v>63.26</v>
      </c>
    </row>
    <row r="1788" spans="1:6" ht="15" customHeight="1" x14ac:dyDescent="0.25">
      <c r="A1788" s="225" t="s">
        <v>1099</v>
      </c>
      <c r="B1788" s="225" t="s">
        <v>1100</v>
      </c>
    </row>
    <row r="1789" spans="1:6" ht="15" customHeight="1" x14ac:dyDescent="0.25">
      <c r="A1789" s="225" t="s">
        <v>4520</v>
      </c>
      <c r="B1789" s="225" t="s">
        <v>4521</v>
      </c>
      <c r="C1789" s="225" t="s">
        <v>61</v>
      </c>
      <c r="D1789" s="225">
        <v>107</v>
      </c>
      <c r="E1789" s="225">
        <v>32.880000000000003</v>
      </c>
      <c r="F1789" s="225">
        <v>139.88</v>
      </c>
    </row>
    <row r="1790" spans="1:6" ht="15" customHeight="1" x14ac:dyDescent="0.25">
      <c r="A1790" s="225" t="s">
        <v>4522</v>
      </c>
      <c r="B1790" s="225" t="s">
        <v>4523</v>
      </c>
      <c r="C1790" s="225" t="s">
        <v>61</v>
      </c>
      <c r="D1790" s="225">
        <v>148.43</v>
      </c>
      <c r="E1790" s="225">
        <v>32.880000000000003</v>
      </c>
      <c r="F1790" s="225">
        <v>181.31</v>
      </c>
    </row>
    <row r="1791" spans="1:6" ht="15" customHeight="1" x14ac:dyDescent="0.25">
      <c r="A1791" s="225" t="s">
        <v>4524</v>
      </c>
      <c r="B1791" s="225" t="s">
        <v>4525</v>
      </c>
      <c r="C1791" s="225" t="s">
        <v>61</v>
      </c>
      <c r="D1791" s="225">
        <v>232.84</v>
      </c>
      <c r="E1791" s="225">
        <v>32.880000000000003</v>
      </c>
      <c r="F1791" s="225">
        <v>265.72000000000003</v>
      </c>
    </row>
    <row r="1792" spans="1:6" ht="15" customHeight="1" x14ac:dyDescent="0.25">
      <c r="A1792" s="225" t="s">
        <v>4526</v>
      </c>
      <c r="B1792" s="225" t="s">
        <v>4527</v>
      </c>
      <c r="C1792" s="225" t="s">
        <v>61</v>
      </c>
      <c r="D1792" s="225">
        <v>352.27</v>
      </c>
      <c r="E1792" s="225">
        <v>32.880000000000003</v>
      </c>
      <c r="F1792" s="225">
        <v>385.15</v>
      </c>
    </row>
    <row r="1793" spans="1:6" ht="15" customHeight="1" x14ac:dyDescent="0.25">
      <c r="A1793" s="225" t="s">
        <v>4528</v>
      </c>
      <c r="B1793" s="225" t="s">
        <v>4529</v>
      </c>
      <c r="C1793" s="225" t="s">
        <v>61</v>
      </c>
      <c r="D1793" s="225">
        <v>137.41999999999999</v>
      </c>
      <c r="E1793" s="225">
        <v>32.880000000000003</v>
      </c>
      <c r="F1793" s="225">
        <v>170.3</v>
      </c>
    </row>
    <row r="1794" spans="1:6" ht="15" customHeight="1" x14ac:dyDescent="0.25">
      <c r="A1794" s="225" t="s">
        <v>4530</v>
      </c>
      <c r="B1794" s="225" t="s">
        <v>4531</v>
      </c>
      <c r="C1794" s="225" t="s">
        <v>61</v>
      </c>
      <c r="D1794" s="225">
        <v>92.97</v>
      </c>
      <c r="E1794" s="225">
        <v>32.880000000000003</v>
      </c>
      <c r="F1794" s="225">
        <v>125.85</v>
      </c>
    </row>
    <row r="1795" spans="1:6" ht="15" customHeight="1" x14ac:dyDescent="0.25">
      <c r="A1795" s="225" t="s">
        <v>4532</v>
      </c>
      <c r="B1795" s="225" t="s">
        <v>4533</v>
      </c>
      <c r="C1795" s="225" t="s">
        <v>61</v>
      </c>
      <c r="D1795" s="225">
        <v>416.35</v>
      </c>
      <c r="E1795" s="225">
        <v>32.880000000000003</v>
      </c>
      <c r="F1795" s="225">
        <v>449.23</v>
      </c>
    </row>
    <row r="1796" spans="1:6" ht="15" customHeight="1" x14ac:dyDescent="0.25">
      <c r="A1796" s="225" t="s">
        <v>4534</v>
      </c>
      <c r="B1796" s="225" t="s">
        <v>4535</v>
      </c>
      <c r="C1796" s="225" t="s">
        <v>61</v>
      </c>
      <c r="D1796" s="225">
        <v>135.31</v>
      </c>
      <c r="E1796" s="225">
        <v>32.880000000000003</v>
      </c>
      <c r="F1796" s="225">
        <v>168.19</v>
      </c>
    </row>
    <row r="1797" spans="1:6" ht="15" customHeight="1" x14ac:dyDescent="0.25">
      <c r="A1797" s="225" t="s">
        <v>1101</v>
      </c>
      <c r="B1797" s="225" t="s">
        <v>1102</v>
      </c>
    </row>
    <row r="1798" spans="1:6" ht="15" customHeight="1" x14ac:dyDescent="0.25">
      <c r="A1798" s="225" t="s">
        <v>4536</v>
      </c>
      <c r="B1798" s="225" t="s">
        <v>4537</v>
      </c>
      <c r="C1798" s="225" t="s">
        <v>90</v>
      </c>
      <c r="D1798" s="225">
        <v>29.15</v>
      </c>
      <c r="E1798" s="225">
        <v>32.880000000000003</v>
      </c>
      <c r="F1798" s="225">
        <v>62.03</v>
      </c>
    </row>
    <row r="1799" spans="1:6" ht="15" customHeight="1" x14ac:dyDescent="0.25">
      <c r="A1799" s="225" t="s">
        <v>4538</v>
      </c>
      <c r="B1799" s="225" t="s">
        <v>4539</v>
      </c>
      <c r="C1799" s="225" t="s">
        <v>90</v>
      </c>
      <c r="D1799" s="225">
        <v>39.32</v>
      </c>
      <c r="E1799" s="225">
        <v>32.880000000000003</v>
      </c>
      <c r="F1799" s="225">
        <v>72.2</v>
      </c>
    </row>
    <row r="1800" spans="1:6" ht="15" customHeight="1" x14ac:dyDescent="0.25">
      <c r="A1800" s="225" t="s">
        <v>4540</v>
      </c>
      <c r="B1800" s="225" t="s">
        <v>4541</v>
      </c>
      <c r="C1800" s="225" t="s">
        <v>90</v>
      </c>
      <c r="D1800" s="225">
        <v>43.77</v>
      </c>
      <c r="E1800" s="225">
        <v>32.880000000000003</v>
      </c>
      <c r="F1800" s="225">
        <v>76.650000000000006</v>
      </c>
    </row>
    <row r="1801" spans="1:6" ht="15" customHeight="1" x14ac:dyDescent="0.25">
      <c r="A1801" s="225" t="s">
        <v>4542</v>
      </c>
      <c r="B1801" s="225" t="s">
        <v>4543</v>
      </c>
      <c r="C1801" s="225" t="s">
        <v>90</v>
      </c>
      <c r="D1801" s="225">
        <v>158.12</v>
      </c>
      <c r="E1801" s="225">
        <v>52.68</v>
      </c>
      <c r="F1801" s="225">
        <v>210.8</v>
      </c>
    </row>
    <row r="1802" spans="1:6" ht="15" customHeight="1" x14ac:dyDescent="0.25">
      <c r="A1802" s="225" t="s">
        <v>4544</v>
      </c>
      <c r="B1802" s="225" t="s">
        <v>4545</v>
      </c>
      <c r="C1802" s="225" t="s">
        <v>89</v>
      </c>
      <c r="D1802" s="225">
        <v>238.41</v>
      </c>
      <c r="F1802" s="225">
        <v>238.41</v>
      </c>
    </row>
    <row r="1803" spans="1:6" ht="15" customHeight="1" x14ac:dyDescent="0.25">
      <c r="A1803" s="225" t="s">
        <v>4546</v>
      </c>
      <c r="B1803" s="225" t="s">
        <v>4547</v>
      </c>
      <c r="C1803" s="225" t="s">
        <v>89</v>
      </c>
      <c r="D1803" s="225">
        <v>248.96</v>
      </c>
      <c r="F1803" s="225">
        <v>248.96</v>
      </c>
    </row>
    <row r="1804" spans="1:6" ht="15" customHeight="1" x14ac:dyDescent="0.25">
      <c r="A1804" s="225" t="s">
        <v>4548</v>
      </c>
      <c r="B1804" s="225" t="s">
        <v>4549</v>
      </c>
      <c r="C1804" s="225" t="s">
        <v>89</v>
      </c>
      <c r="D1804" s="225">
        <v>220.89</v>
      </c>
      <c r="F1804" s="225">
        <v>220.89</v>
      </c>
    </row>
    <row r="1805" spans="1:6" ht="15" customHeight="1" x14ac:dyDescent="0.25">
      <c r="A1805" s="225" t="s">
        <v>4550</v>
      </c>
      <c r="B1805" s="225" t="s">
        <v>4551</v>
      </c>
      <c r="C1805" s="225" t="s">
        <v>90</v>
      </c>
      <c r="D1805" s="225">
        <v>46.11</v>
      </c>
      <c r="F1805" s="225">
        <v>46.11</v>
      </c>
    </row>
    <row r="1806" spans="1:6" ht="15" customHeight="1" x14ac:dyDescent="0.25">
      <c r="A1806" s="225" t="s">
        <v>4552</v>
      </c>
      <c r="B1806" s="225" t="s">
        <v>4553</v>
      </c>
      <c r="C1806" s="225" t="s">
        <v>89</v>
      </c>
      <c r="D1806" s="225">
        <v>330.25</v>
      </c>
      <c r="F1806" s="225">
        <v>330.25</v>
      </c>
    </row>
    <row r="1807" spans="1:6" ht="15" customHeight="1" x14ac:dyDescent="0.25">
      <c r="A1807" s="225" t="s">
        <v>143</v>
      </c>
      <c r="B1807" s="225" t="s">
        <v>1103</v>
      </c>
      <c r="C1807" s="225" t="s">
        <v>89</v>
      </c>
      <c r="D1807" s="225">
        <v>397.36</v>
      </c>
      <c r="E1807" s="225">
        <v>67.760000000000005</v>
      </c>
      <c r="F1807" s="225">
        <v>465.12</v>
      </c>
    </row>
    <row r="1808" spans="1:6" ht="15" customHeight="1" x14ac:dyDescent="0.25">
      <c r="A1808" s="225" t="s">
        <v>4554</v>
      </c>
      <c r="B1808" s="225" t="s">
        <v>4555</v>
      </c>
      <c r="C1808" s="225" t="s">
        <v>89</v>
      </c>
      <c r="D1808" s="225">
        <v>238.03</v>
      </c>
      <c r="F1808" s="225">
        <v>238.03</v>
      </c>
    </row>
    <row r="1809" spans="1:6" ht="15" customHeight="1" x14ac:dyDescent="0.25">
      <c r="A1809" s="225" t="s">
        <v>4556</v>
      </c>
      <c r="B1809" s="225" t="s">
        <v>4557</v>
      </c>
      <c r="C1809" s="225" t="s">
        <v>89</v>
      </c>
      <c r="D1809" s="225">
        <v>1521.18</v>
      </c>
      <c r="E1809" s="225">
        <v>101.18</v>
      </c>
      <c r="F1809" s="225">
        <v>1622.36</v>
      </c>
    </row>
    <row r="1810" spans="1:6" ht="15" customHeight="1" x14ac:dyDescent="0.25">
      <c r="A1810" s="225" t="s">
        <v>4558</v>
      </c>
      <c r="B1810" s="225" t="s">
        <v>4559</v>
      </c>
      <c r="C1810" s="225" t="s">
        <v>89</v>
      </c>
      <c r="D1810" s="225">
        <v>1030.8900000000001</v>
      </c>
      <c r="E1810" s="225">
        <v>101.18</v>
      </c>
      <c r="F1810" s="225">
        <v>1132.07</v>
      </c>
    </row>
    <row r="1811" spans="1:6" ht="15" customHeight="1" x14ac:dyDescent="0.25">
      <c r="A1811" s="225" t="s">
        <v>4560</v>
      </c>
      <c r="B1811" s="225" t="s">
        <v>4561</v>
      </c>
      <c r="C1811" s="225" t="s">
        <v>89</v>
      </c>
      <c r="D1811" s="225">
        <v>549.91999999999996</v>
      </c>
      <c r="E1811" s="225">
        <v>39.659999999999997</v>
      </c>
      <c r="F1811" s="225">
        <v>589.58000000000004</v>
      </c>
    </row>
    <row r="1812" spans="1:6" ht="15" customHeight="1" x14ac:dyDescent="0.25">
      <c r="A1812" s="225" t="s">
        <v>4562</v>
      </c>
      <c r="B1812" s="225" t="s">
        <v>4563</v>
      </c>
      <c r="C1812" s="225" t="s">
        <v>89</v>
      </c>
      <c r="D1812" s="225">
        <v>777.74</v>
      </c>
      <c r="E1812" s="225">
        <v>34.51</v>
      </c>
      <c r="F1812" s="225">
        <v>812.25</v>
      </c>
    </row>
    <row r="1813" spans="1:6" ht="15" customHeight="1" x14ac:dyDescent="0.25">
      <c r="A1813" s="225" t="s">
        <v>4564</v>
      </c>
      <c r="B1813" s="225" t="s">
        <v>4565</v>
      </c>
      <c r="C1813" s="225" t="s">
        <v>61</v>
      </c>
      <c r="D1813" s="225">
        <v>578.41999999999996</v>
      </c>
      <c r="E1813" s="225">
        <v>135.62</v>
      </c>
      <c r="F1813" s="225">
        <v>714.04</v>
      </c>
    </row>
    <row r="1814" spans="1:6" ht="15" customHeight="1" x14ac:dyDescent="0.25">
      <c r="A1814" s="225" t="s">
        <v>4566</v>
      </c>
      <c r="B1814" s="225" t="s">
        <v>4567</v>
      </c>
      <c r="C1814" s="225" t="s">
        <v>89</v>
      </c>
      <c r="D1814" s="225">
        <v>1443.69</v>
      </c>
      <c r="E1814" s="225">
        <v>81.67</v>
      </c>
      <c r="F1814" s="225">
        <v>1525.36</v>
      </c>
    </row>
    <row r="1815" spans="1:6" ht="15" customHeight="1" x14ac:dyDescent="0.25">
      <c r="A1815" s="225" t="s">
        <v>4568</v>
      </c>
      <c r="B1815" s="225" t="s">
        <v>4569</v>
      </c>
      <c r="C1815" s="225" t="s">
        <v>89</v>
      </c>
      <c r="D1815" s="225">
        <v>97.95</v>
      </c>
      <c r="E1815" s="225">
        <v>99.58</v>
      </c>
      <c r="F1815" s="225">
        <v>197.53</v>
      </c>
    </row>
    <row r="1816" spans="1:6" ht="15" customHeight="1" x14ac:dyDescent="0.25">
      <c r="A1816" s="225" t="s">
        <v>4570</v>
      </c>
      <c r="B1816" s="225" t="s">
        <v>4571</v>
      </c>
      <c r="C1816" s="225" t="s">
        <v>90</v>
      </c>
      <c r="D1816" s="225">
        <v>199.86</v>
      </c>
      <c r="E1816" s="225">
        <v>53.11</v>
      </c>
      <c r="F1816" s="225">
        <v>252.97</v>
      </c>
    </row>
    <row r="1817" spans="1:6" ht="15" customHeight="1" x14ac:dyDescent="0.25">
      <c r="A1817" s="225" t="s">
        <v>1104</v>
      </c>
      <c r="B1817" s="225" t="s">
        <v>1105</v>
      </c>
    </row>
    <row r="1818" spans="1:6" ht="15" customHeight="1" x14ac:dyDescent="0.25">
      <c r="A1818" s="225" t="s">
        <v>4572</v>
      </c>
      <c r="B1818" s="225" t="s">
        <v>4573</v>
      </c>
      <c r="C1818" s="225" t="s">
        <v>61</v>
      </c>
      <c r="D1818" s="225">
        <v>106.7</v>
      </c>
      <c r="E1818" s="225">
        <v>158.97999999999999</v>
      </c>
      <c r="F1818" s="225">
        <v>265.68</v>
      </c>
    </row>
    <row r="1819" spans="1:6" ht="15" customHeight="1" x14ac:dyDescent="0.25">
      <c r="A1819" s="225" t="s">
        <v>4574</v>
      </c>
      <c r="B1819" s="225" t="s">
        <v>4575</v>
      </c>
      <c r="C1819" s="225" t="s">
        <v>61</v>
      </c>
      <c r="D1819" s="225">
        <v>573.62</v>
      </c>
      <c r="E1819" s="225">
        <v>195.32</v>
      </c>
      <c r="F1819" s="225">
        <v>768.94</v>
      </c>
    </row>
    <row r="1820" spans="1:6" ht="15" customHeight="1" x14ac:dyDescent="0.25">
      <c r="A1820" s="225" t="s">
        <v>4576</v>
      </c>
      <c r="B1820" s="225" t="s">
        <v>4577</v>
      </c>
      <c r="C1820" s="225" t="s">
        <v>61</v>
      </c>
      <c r="D1820" s="225">
        <v>2322.64</v>
      </c>
      <c r="E1820" s="225">
        <v>354.3</v>
      </c>
      <c r="F1820" s="225">
        <v>2676.94</v>
      </c>
    </row>
    <row r="1821" spans="1:6" ht="15" customHeight="1" x14ac:dyDescent="0.25">
      <c r="A1821" s="225" t="s">
        <v>4578</v>
      </c>
      <c r="B1821" s="225" t="s">
        <v>4579</v>
      </c>
      <c r="C1821" s="225" t="s">
        <v>61</v>
      </c>
      <c r="D1821" s="225">
        <v>3014.32</v>
      </c>
      <c r="E1821" s="225">
        <v>962.96</v>
      </c>
      <c r="F1821" s="225">
        <v>3977.28</v>
      </c>
    </row>
    <row r="1822" spans="1:6" ht="15" customHeight="1" x14ac:dyDescent="0.25">
      <c r="A1822" s="225" t="s">
        <v>4580</v>
      </c>
      <c r="B1822" s="225" t="s">
        <v>4581</v>
      </c>
      <c r="C1822" s="225" t="s">
        <v>61</v>
      </c>
      <c r="D1822" s="225">
        <v>6194.88</v>
      </c>
      <c r="E1822" s="225">
        <v>1925.92</v>
      </c>
      <c r="F1822" s="225">
        <v>8120.8</v>
      </c>
    </row>
    <row r="1823" spans="1:6" ht="15" customHeight="1" x14ac:dyDescent="0.25">
      <c r="A1823" s="225" t="s">
        <v>4582</v>
      </c>
      <c r="B1823" s="225" t="s">
        <v>4583</v>
      </c>
      <c r="C1823" s="225" t="s">
        <v>61</v>
      </c>
      <c r="D1823" s="225">
        <v>9129.0400000000009</v>
      </c>
      <c r="E1823" s="225">
        <v>2234.8000000000002</v>
      </c>
      <c r="F1823" s="225">
        <v>11363.84</v>
      </c>
    </row>
    <row r="1824" spans="1:6" ht="15" customHeight="1" x14ac:dyDescent="0.25">
      <c r="A1824" s="225" t="s">
        <v>1106</v>
      </c>
      <c r="B1824" s="225" t="s">
        <v>1107</v>
      </c>
    </row>
    <row r="1825" spans="1:6" ht="15" customHeight="1" x14ac:dyDescent="0.25">
      <c r="A1825" s="225" t="s">
        <v>4584</v>
      </c>
      <c r="B1825" s="225" t="s">
        <v>4585</v>
      </c>
      <c r="C1825" s="225" t="s">
        <v>89</v>
      </c>
      <c r="D1825" s="225">
        <v>8.6999999999999993</v>
      </c>
      <c r="E1825" s="225">
        <v>7.94</v>
      </c>
      <c r="F1825" s="225">
        <v>16.64</v>
      </c>
    </row>
    <row r="1826" spans="1:6" ht="15" customHeight="1" x14ac:dyDescent="0.25">
      <c r="A1826" s="225" t="s">
        <v>4586</v>
      </c>
      <c r="B1826" s="225" t="s">
        <v>4587</v>
      </c>
      <c r="C1826" s="225" t="s">
        <v>89</v>
      </c>
      <c r="D1826" s="225">
        <v>68.400000000000006</v>
      </c>
      <c r="E1826" s="225">
        <v>11</v>
      </c>
      <c r="F1826" s="225">
        <v>79.400000000000006</v>
      </c>
    </row>
    <row r="1827" spans="1:6" ht="15" customHeight="1" x14ac:dyDescent="0.25">
      <c r="A1827" s="225" t="s">
        <v>4588</v>
      </c>
      <c r="B1827" s="225" t="s">
        <v>4589</v>
      </c>
      <c r="C1827" s="225" t="s">
        <v>90</v>
      </c>
      <c r="D1827" s="225">
        <v>10.55</v>
      </c>
      <c r="F1827" s="225">
        <v>10.55</v>
      </c>
    </row>
    <row r="1828" spans="1:6" ht="15" customHeight="1" x14ac:dyDescent="0.25">
      <c r="A1828" s="225" t="s">
        <v>4590</v>
      </c>
      <c r="B1828" s="225" t="s">
        <v>4591</v>
      </c>
      <c r="C1828" s="225" t="s">
        <v>89</v>
      </c>
      <c r="D1828" s="225">
        <v>1.51</v>
      </c>
      <c r="E1828" s="225">
        <v>16.670000000000002</v>
      </c>
      <c r="F1828" s="225">
        <v>18.18</v>
      </c>
    </row>
    <row r="1829" spans="1:6" ht="15" customHeight="1" x14ac:dyDescent="0.25">
      <c r="A1829" s="225" t="s">
        <v>4592</v>
      </c>
      <c r="B1829" s="225" t="s">
        <v>4593</v>
      </c>
      <c r="C1829" s="225" t="s">
        <v>89</v>
      </c>
      <c r="D1829" s="225">
        <v>1.6</v>
      </c>
      <c r="E1829" s="225">
        <v>22.34</v>
      </c>
      <c r="F1829" s="225">
        <v>23.94</v>
      </c>
    </row>
    <row r="1830" spans="1:6" ht="15" customHeight="1" x14ac:dyDescent="0.25">
      <c r="A1830" s="225" t="s">
        <v>8305</v>
      </c>
      <c r="B1830" s="225" t="s">
        <v>8306</v>
      </c>
      <c r="C1830" s="225" t="s">
        <v>61</v>
      </c>
      <c r="D1830" s="225">
        <v>553.55999999999995</v>
      </c>
      <c r="E1830" s="225">
        <v>39.94</v>
      </c>
      <c r="F1830" s="225">
        <v>593.5</v>
      </c>
    </row>
    <row r="1831" spans="1:6" ht="15" customHeight="1" x14ac:dyDescent="0.25">
      <c r="A1831" s="225" t="s">
        <v>4594</v>
      </c>
      <c r="B1831" s="225" t="s">
        <v>4595</v>
      </c>
      <c r="C1831" s="225" t="s">
        <v>89</v>
      </c>
      <c r="D1831" s="225">
        <v>1525.79</v>
      </c>
      <c r="E1831" s="225">
        <v>22.66</v>
      </c>
      <c r="F1831" s="225">
        <v>1548.45</v>
      </c>
    </row>
    <row r="1832" spans="1:6" ht="15" customHeight="1" x14ac:dyDescent="0.25">
      <c r="A1832" s="225" t="s">
        <v>1108</v>
      </c>
      <c r="B1832" s="225" t="s">
        <v>1109</v>
      </c>
    </row>
    <row r="1833" spans="1:6" ht="15" customHeight="1" x14ac:dyDescent="0.25">
      <c r="A1833" s="225" t="s">
        <v>1110</v>
      </c>
      <c r="B1833" s="225" t="s">
        <v>1111</v>
      </c>
    </row>
    <row r="1834" spans="1:6" ht="15" customHeight="1" x14ac:dyDescent="0.25">
      <c r="A1834" s="225" t="s">
        <v>4596</v>
      </c>
      <c r="B1834" s="225" t="s">
        <v>4597</v>
      </c>
      <c r="C1834" s="225" t="s">
        <v>89</v>
      </c>
      <c r="D1834" s="225">
        <v>39.270000000000003</v>
      </c>
      <c r="E1834" s="225">
        <v>6.8</v>
      </c>
      <c r="F1834" s="225">
        <v>46.07</v>
      </c>
    </row>
    <row r="1835" spans="1:6" ht="15" customHeight="1" x14ac:dyDescent="0.25">
      <c r="A1835" s="225" t="s">
        <v>4598</v>
      </c>
      <c r="B1835" s="225" t="s">
        <v>4599</v>
      </c>
      <c r="C1835" s="225" t="s">
        <v>995</v>
      </c>
      <c r="D1835" s="225">
        <v>2179.4299999999998</v>
      </c>
      <c r="E1835" s="225">
        <v>163.11000000000001</v>
      </c>
      <c r="F1835" s="225">
        <v>2342.54</v>
      </c>
    </row>
    <row r="1836" spans="1:6" ht="15" customHeight="1" x14ac:dyDescent="0.25">
      <c r="A1836" s="225" t="s">
        <v>4600</v>
      </c>
      <c r="B1836" s="225" t="s">
        <v>4601</v>
      </c>
      <c r="C1836" s="225" t="s">
        <v>995</v>
      </c>
      <c r="D1836" s="225">
        <v>1765.63</v>
      </c>
      <c r="E1836" s="225">
        <v>163.11000000000001</v>
      </c>
      <c r="F1836" s="225">
        <v>1928.74</v>
      </c>
    </row>
    <row r="1837" spans="1:6" ht="15" customHeight="1" x14ac:dyDescent="0.25">
      <c r="A1837" s="225" t="s">
        <v>4602</v>
      </c>
      <c r="B1837" s="225" t="s">
        <v>4603</v>
      </c>
      <c r="C1837" s="225" t="s">
        <v>89</v>
      </c>
      <c r="D1837" s="225">
        <v>182.01</v>
      </c>
      <c r="E1837" s="225">
        <v>33.56</v>
      </c>
      <c r="F1837" s="225">
        <v>215.57</v>
      </c>
    </row>
    <row r="1838" spans="1:6" ht="15" customHeight="1" x14ac:dyDescent="0.25">
      <c r="A1838" s="225" t="s">
        <v>1112</v>
      </c>
      <c r="B1838" s="225" t="s">
        <v>1113</v>
      </c>
    </row>
    <row r="1839" spans="1:6" ht="15" customHeight="1" x14ac:dyDescent="0.25">
      <c r="A1839" s="225" t="s">
        <v>4604</v>
      </c>
      <c r="B1839" s="225" t="s">
        <v>4605</v>
      </c>
      <c r="C1839" s="225" t="s">
        <v>61</v>
      </c>
      <c r="D1839" s="225">
        <v>4699.9799999999996</v>
      </c>
      <c r="E1839" s="225">
        <v>95.98</v>
      </c>
      <c r="F1839" s="225">
        <v>4795.96</v>
      </c>
    </row>
    <row r="1840" spans="1:6" ht="15" customHeight="1" x14ac:dyDescent="0.25">
      <c r="A1840" s="225" t="s">
        <v>1114</v>
      </c>
      <c r="B1840" s="225" t="s">
        <v>1</v>
      </c>
    </row>
    <row r="1841" spans="1:6" ht="15" customHeight="1" x14ac:dyDescent="0.25">
      <c r="A1841" s="225" t="s">
        <v>4606</v>
      </c>
      <c r="B1841" s="225" t="s">
        <v>4607</v>
      </c>
      <c r="C1841" s="225" t="s">
        <v>90</v>
      </c>
      <c r="D1841" s="225">
        <v>122.74</v>
      </c>
      <c r="E1841" s="225">
        <v>98.38</v>
      </c>
      <c r="F1841" s="225">
        <v>221.12</v>
      </c>
    </row>
    <row r="1842" spans="1:6" ht="15" customHeight="1" x14ac:dyDescent="0.25">
      <c r="A1842" s="225" t="s">
        <v>4608</v>
      </c>
      <c r="B1842" s="225" t="s">
        <v>4609</v>
      </c>
      <c r="C1842" s="225" t="s">
        <v>61</v>
      </c>
      <c r="D1842" s="225">
        <v>553.41999999999996</v>
      </c>
      <c r="E1842" s="225">
        <v>21.9</v>
      </c>
      <c r="F1842" s="225">
        <v>575.32000000000005</v>
      </c>
    </row>
    <row r="1843" spans="1:6" ht="15" customHeight="1" x14ac:dyDescent="0.25">
      <c r="A1843" s="225" t="s">
        <v>4610</v>
      </c>
      <c r="B1843" s="225" t="s">
        <v>4611</v>
      </c>
      <c r="C1843" s="225" t="s">
        <v>89</v>
      </c>
      <c r="D1843" s="225">
        <v>172.2</v>
      </c>
      <c r="E1843" s="225">
        <v>61.32</v>
      </c>
      <c r="F1843" s="225">
        <v>233.52</v>
      </c>
    </row>
    <row r="1844" spans="1:6" ht="15" customHeight="1" x14ac:dyDescent="0.25">
      <c r="A1844" s="225" t="s">
        <v>4612</v>
      </c>
      <c r="B1844" s="225" t="s">
        <v>4613</v>
      </c>
      <c r="C1844" s="225" t="s">
        <v>61</v>
      </c>
      <c r="D1844" s="225">
        <v>615.77</v>
      </c>
      <c r="E1844" s="225">
        <v>30.8</v>
      </c>
      <c r="F1844" s="225">
        <v>646.57000000000005</v>
      </c>
    </row>
    <row r="1845" spans="1:6" ht="15" customHeight="1" x14ac:dyDescent="0.25">
      <c r="A1845" s="225" t="s">
        <v>4614</v>
      </c>
      <c r="B1845" s="225" t="s">
        <v>4615</v>
      </c>
      <c r="C1845" s="225" t="s">
        <v>61</v>
      </c>
      <c r="D1845" s="225">
        <v>876.02</v>
      </c>
      <c r="E1845" s="225">
        <v>46.19</v>
      </c>
      <c r="F1845" s="225">
        <v>922.21</v>
      </c>
    </row>
    <row r="1846" spans="1:6" ht="15" customHeight="1" x14ac:dyDescent="0.25">
      <c r="A1846" s="225" t="s">
        <v>1115</v>
      </c>
      <c r="B1846" s="225" t="s">
        <v>1116</v>
      </c>
    </row>
    <row r="1847" spans="1:6" ht="15" customHeight="1" x14ac:dyDescent="0.25">
      <c r="A1847" s="225" t="s">
        <v>4616</v>
      </c>
      <c r="B1847" s="225" t="s">
        <v>4617</v>
      </c>
      <c r="C1847" s="225" t="s">
        <v>995</v>
      </c>
      <c r="D1847" s="225">
        <v>5706.39</v>
      </c>
      <c r="E1847" s="225">
        <v>217.49</v>
      </c>
      <c r="F1847" s="225">
        <v>5923.88</v>
      </c>
    </row>
    <row r="1848" spans="1:6" ht="15" customHeight="1" x14ac:dyDescent="0.25">
      <c r="A1848" s="225" t="s">
        <v>4618</v>
      </c>
      <c r="B1848" s="225" t="s">
        <v>4619</v>
      </c>
      <c r="C1848" s="225" t="s">
        <v>995</v>
      </c>
      <c r="D1848" s="225">
        <v>2997.79</v>
      </c>
      <c r="E1848" s="225">
        <v>217.49</v>
      </c>
      <c r="F1848" s="225">
        <v>3215.28</v>
      </c>
    </row>
    <row r="1849" spans="1:6" ht="15" customHeight="1" x14ac:dyDescent="0.25">
      <c r="A1849" s="225" t="s">
        <v>4620</v>
      </c>
      <c r="B1849" s="225" t="s">
        <v>4621</v>
      </c>
      <c r="C1849" s="225" t="s">
        <v>995</v>
      </c>
      <c r="D1849" s="225">
        <v>1788.24</v>
      </c>
      <c r="E1849" s="225">
        <v>217.49</v>
      </c>
      <c r="F1849" s="225">
        <v>2005.73</v>
      </c>
    </row>
    <row r="1850" spans="1:6" ht="15" customHeight="1" x14ac:dyDescent="0.25">
      <c r="A1850" s="225" t="s">
        <v>4622</v>
      </c>
      <c r="B1850" s="225" t="s">
        <v>4623</v>
      </c>
      <c r="C1850" s="225" t="s">
        <v>995</v>
      </c>
      <c r="D1850" s="225">
        <v>3866.98</v>
      </c>
      <c r="E1850" s="225">
        <v>217.49</v>
      </c>
      <c r="F1850" s="225">
        <v>4084.47</v>
      </c>
    </row>
    <row r="1851" spans="1:6" ht="15" customHeight="1" x14ac:dyDescent="0.25">
      <c r="A1851" s="225" t="s">
        <v>1117</v>
      </c>
      <c r="B1851" s="225" t="s">
        <v>1118</v>
      </c>
    </row>
    <row r="1852" spans="1:6" ht="15" customHeight="1" x14ac:dyDescent="0.25">
      <c r="A1852" s="225" t="s">
        <v>4624</v>
      </c>
      <c r="B1852" s="225" t="s">
        <v>4625</v>
      </c>
      <c r="C1852" s="225" t="s">
        <v>995</v>
      </c>
      <c r="D1852" s="225">
        <v>6196.64</v>
      </c>
      <c r="E1852" s="225">
        <v>345.72</v>
      </c>
      <c r="F1852" s="225">
        <v>6542.36</v>
      </c>
    </row>
    <row r="1853" spans="1:6" ht="15" customHeight="1" x14ac:dyDescent="0.25">
      <c r="A1853" s="225" t="s">
        <v>4626</v>
      </c>
      <c r="B1853" s="225" t="s">
        <v>4627</v>
      </c>
      <c r="C1853" s="225" t="s">
        <v>995</v>
      </c>
      <c r="D1853" s="225">
        <v>8467.59</v>
      </c>
      <c r="E1853" s="225">
        <v>345.72</v>
      </c>
      <c r="F1853" s="225">
        <v>8813.31</v>
      </c>
    </row>
    <row r="1854" spans="1:6" ht="15" customHeight="1" x14ac:dyDescent="0.25">
      <c r="A1854" s="225" t="s">
        <v>4628</v>
      </c>
      <c r="B1854" s="225" t="s">
        <v>4629</v>
      </c>
      <c r="C1854" s="225" t="s">
        <v>61</v>
      </c>
      <c r="D1854" s="225">
        <v>2809.84</v>
      </c>
      <c r="E1854" s="225">
        <v>51.05</v>
      </c>
      <c r="F1854" s="225">
        <v>2860.89</v>
      </c>
    </row>
    <row r="1855" spans="1:6" ht="15" customHeight="1" x14ac:dyDescent="0.25">
      <c r="A1855" s="225" t="s">
        <v>4630</v>
      </c>
      <c r="B1855" s="225" t="s">
        <v>4631</v>
      </c>
      <c r="C1855" s="225" t="s">
        <v>61</v>
      </c>
      <c r="D1855" s="225">
        <v>2052.89</v>
      </c>
      <c r="E1855" s="225">
        <v>51.05</v>
      </c>
      <c r="F1855" s="225">
        <v>2103.94</v>
      </c>
    </row>
    <row r="1856" spans="1:6" ht="15" customHeight="1" x14ac:dyDescent="0.25">
      <c r="A1856" s="225" t="s">
        <v>1119</v>
      </c>
      <c r="B1856" s="225" t="s">
        <v>1120</v>
      </c>
    </row>
    <row r="1857" spans="1:6" ht="15" customHeight="1" x14ac:dyDescent="0.25">
      <c r="A1857" s="225" t="s">
        <v>4632</v>
      </c>
      <c r="B1857" s="225" t="s">
        <v>4633</v>
      </c>
      <c r="C1857" s="225" t="s">
        <v>89</v>
      </c>
      <c r="D1857" s="225">
        <v>13.32</v>
      </c>
      <c r="F1857" s="225">
        <v>13.32</v>
      </c>
    </row>
    <row r="1858" spans="1:6" ht="15" customHeight="1" x14ac:dyDescent="0.25">
      <c r="A1858" s="225" t="s">
        <v>4634</v>
      </c>
      <c r="B1858" s="225" t="s">
        <v>4635</v>
      </c>
      <c r="C1858" s="225" t="s">
        <v>61</v>
      </c>
      <c r="D1858" s="225">
        <v>1235.07</v>
      </c>
      <c r="E1858" s="225">
        <v>33.979999999999997</v>
      </c>
      <c r="F1858" s="225">
        <v>1269.05</v>
      </c>
    </row>
    <row r="1859" spans="1:6" ht="15" customHeight="1" x14ac:dyDescent="0.25">
      <c r="A1859" s="225" t="s">
        <v>1121</v>
      </c>
      <c r="B1859" s="225" t="s">
        <v>1122</v>
      </c>
    </row>
    <row r="1860" spans="1:6" ht="15" customHeight="1" x14ac:dyDescent="0.25">
      <c r="A1860" s="225" t="s">
        <v>1123</v>
      </c>
      <c r="B1860" s="225" t="s">
        <v>1124</v>
      </c>
    </row>
    <row r="1861" spans="1:6" ht="15" customHeight="1" x14ac:dyDescent="0.25">
      <c r="A1861" s="225" t="s">
        <v>4636</v>
      </c>
      <c r="B1861" s="225" t="s">
        <v>4637</v>
      </c>
      <c r="C1861" s="225" t="s">
        <v>995</v>
      </c>
      <c r="D1861" s="225">
        <v>160305.66</v>
      </c>
      <c r="E1861" s="225">
        <v>265.99</v>
      </c>
      <c r="F1861" s="225">
        <v>160571.65</v>
      </c>
    </row>
    <row r="1862" spans="1:6" ht="15" customHeight="1" x14ac:dyDescent="0.25">
      <c r="A1862" s="225" t="s">
        <v>4638</v>
      </c>
      <c r="B1862" s="225" t="s">
        <v>4639</v>
      </c>
      <c r="C1862" s="225" t="s">
        <v>995</v>
      </c>
      <c r="D1862" s="225">
        <v>136088.1</v>
      </c>
      <c r="E1862" s="225">
        <v>265.99</v>
      </c>
      <c r="F1862" s="225">
        <v>136354.09</v>
      </c>
    </row>
    <row r="1863" spans="1:6" ht="15" customHeight="1" x14ac:dyDescent="0.25">
      <c r="A1863" s="225" t="s">
        <v>1125</v>
      </c>
      <c r="B1863" s="225" t="s">
        <v>1126</v>
      </c>
    </row>
    <row r="1864" spans="1:6" ht="15" customHeight="1" x14ac:dyDescent="0.25">
      <c r="A1864" s="225" t="s">
        <v>4640</v>
      </c>
      <c r="B1864" s="225" t="s">
        <v>4641</v>
      </c>
      <c r="C1864" s="225" t="s">
        <v>61</v>
      </c>
      <c r="D1864" s="225">
        <v>137.44999999999999</v>
      </c>
      <c r="E1864" s="225">
        <v>173.88</v>
      </c>
      <c r="F1864" s="225">
        <v>311.33</v>
      </c>
    </row>
    <row r="1865" spans="1:6" ht="15" customHeight="1" x14ac:dyDescent="0.25">
      <c r="A1865" s="225" t="s">
        <v>4642</v>
      </c>
      <c r="B1865" s="225" t="s">
        <v>4643</v>
      </c>
      <c r="C1865" s="225" t="s">
        <v>61</v>
      </c>
      <c r="D1865" s="225">
        <v>238.26</v>
      </c>
      <c r="E1865" s="225">
        <v>173.88</v>
      </c>
      <c r="F1865" s="225">
        <v>412.14</v>
      </c>
    </row>
    <row r="1866" spans="1:6" ht="15" customHeight="1" x14ac:dyDescent="0.25">
      <c r="A1866" s="225" t="s">
        <v>4644</v>
      </c>
      <c r="B1866" s="225" t="s">
        <v>4645</v>
      </c>
      <c r="C1866" s="225" t="s">
        <v>61</v>
      </c>
      <c r="D1866" s="225">
        <v>1158.6199999999999</v>
      </c>
      <c r="E1866" s="225">
        <v>200.96</v>
      </c>
      <c r="F1866" s="225">
        <v>1359.58</v>
      </c>
    </row>
    <row r="1867" spans="1:6" ht="15" customHeight="1" x14ac:dyDescent="0.25">
      <c r="A1867" s="225" t="s">
        <v>4646</v>
      </c>
      <c r="B1867" s="225" t="s">
        <v>4647</v>
      </c>
      <c r="C1867" s="225" t="s">
        <v>61</v>
      </c>
      <c r="D1867" s="225">
        <v>2683.2</v>
      </c>
      <c r="E1867" s="225">
        <v>200.96</v>
      </c>
      <c r="F1867" s="225">
        <v>2884.16</v>
      </c>
    </row>
    <row r="1868" spans="1:6" ht="15" customHeight="1" x14ac:dyDescent="0.25">
      <c r="A1868" s="225" t="s">
        <v>4648</v>
      </c>
      <c r="B1868" s="225" t="s">
        <v>4649</v>
      </c>
      <c r="C1868" s="225" t="s">
        <v>61</v>
      </c>
      <c r="D1868" s="225">
        <v>1875.84</v>
      </c>
      <c r="E1868" s="225">
        <v>200.96</v>
      </c>
      <c r="F1868" s="225">
        <v>2076.8000000000002</v>
      </c>
    </row>
    <row r="1869" spans="1:6" ht="15" customHeight="1" x14ac:dyDescent="0.25">
      <c r="A1869" s="225" t="s">
        <v>4650</v>
      </c>
      <c r="B1869" s="225" t="s">
        <v>4651</v>
      </c>
      <c r="C1869" s="225" t="s">
        <v>61</v>
      </c>
      <c r="D1869" s="225">
        <v>606</v>
      </c>
      <c r="E1869" s="225">
        <v>150.72</v>
      </c>
      <c r="F1869" s="225">
        <v>756.72</v>
      </c>
    </row>
    <row r="1870" spans="1:6" ht="15" customHeight="1" x14ac:dyDescent="0.25">
      <c r="A1870" s="225" t="s">
        <v>4652</v>
      </c>
      <c r="B1870" s="225" t="s">
        <v>4653</v>
      </c>
      <c r="C1870" s="225" t="s">
        <v>61</v>
      </c>
      <c r="D1870" s="225">
        <v>1704.1</v>
      </c>
      <c r="E1870" s="225">
        <v>209.22</v>
      </c>
      <c r="F1870" s="225">
        <v>1913.32</v>
      </c>
    </row>
    <row r="1871" spans="1:6" ht="15" customHeight="1" x14ac:dyDescent="0.25">
      <c r="A1871" s="225" t="s">
        <v>4654</v>
      </c>
      <c r="B1871" s="225" t="s">
        <v>4655</v>
      </c>
      <c r="C1871" s="225" t="s">
        <v>61</v>
      </c>
      <c r="D1871" s="225">
        <v>1093.29</v>
      </c>
      <c r="E1871" s="225">
        <v>200.96</v>
      </c>
      <c r="F1871" s="225">
        <v>1294.25</v>
      </c>
    </row>
    <row r="1872" spans="1:6" ht="15" customHeight="1" x14ac:dyDescent="0.25">
      <c r="A1872" s="225" t="s">
        <v>4656</v>
      </c>
      <c r="B1872" s="225" t="s">
        <v>4657</v>
      </c>
      <c r="C1872" s="225" t="s">
        <v>61</v>
      </c>
      <c r="D1872" s="225">
        <v>126.74</v>
      </c>
      <c r="E1872" s="225">
        <v>100.48</v>
      </c>
      <c r="F1872" s="225">
        <v>227.22</v>
      </c>
    </row>
    <row r="1873" spans="1:6" ht="15" customHeight="1" x14ac:dyDescent="0.25">
      <c r="A1873" s="225" t="s">
        <v>4658</v>
      </c>
      <c r="B1873" s="225" t="s">
        <v>4659</v>
      </c>
      <c r="C1873" s="225" t="s">
        <v>61</v>
      </c>
      <c r="D1873" s="225">
        <v>196.9</v>
      </c>
      <c r="E1873" s="225">
        <v>173.88</v>
      </c>
      <c r="F1873" s="225">
        <v>370.78</v>
      </c>
    </row>
    <row r="1874" spans="1:6" ht="15" customHeight="1" x14ac:dyDescent="0.25">
      <c r="A1874" s="225" t="s">
        <v>4660</v>
      </c>
      <c r="B1874" s="225" t="s">
        <v>4661</v>
      </c>
      <c r="C1874" s="225" t="s">
        <v>61</v>
      </c>
      <c r="D1874" s="225">
        <v>745.33</v>
      </c>
      <c r="E1874" s="225">
        <v>200.96</v>
      </c>
      <c r="F1874" s="225">
        <v>946.29</v>
      </c>
    </row>
    <row r="1875" spans="1:6" ht="15" customHeight="1" x14ac:dyDescent="0.25">
      <c r="A1875" s="225" t="s">
        <v>1127</v>
      </c>
      <c r="B1875" s="225" t="s">
        <v>1128</v>
      </c>
    </row>
    <row r="1876" spans="1:6" ht="15" customHeight="1" x14ac:dyDescent="0.25">
      <c r="A1876" s="225" t="s">
        <v>4662</v>
      </c>
      <c r="B1876" s="225" t="s">
        <v>4663</v>
      </c>
      <c r="C1876" s="225" t="s">
        <v>61</v>
      </c>
      <c r="D1876" s="225">
        <v>35.49</v>
      </c>
      <c r="E1876" s="225">
        <v>15.07</v>
      </c>
      <c r="F1876" s="225">
        <v>50.56</v>
      </c>
    </row>
    <row r="1877" spans="1:6" ht="15" customHeight="1" x14ac:dyDescent="0.25">
      <c r="A1877" s="225" t="s">
        <v>4664</v>
      </c>
      <c r="B1877" s="225" t="s">
        <v>4665</v>
      </c>
      <c r="C1877" s="225" t="s">
        <v>61</v>
      </c>
      <c r="D1877" s="225">
        <v>52.85</v>
      </c>
      <c r="E1877" s="225">
        <v>15.07</v>
      </c>
      <c r="F1877" s="225">
        <v>67.92</v>
      </c>
    </row>
    <row r="1878" spans="1:6" ht="15" customHeight="1" x14ac:dyDescent="0.25">
      <c r="A1878" s="225" t="s">
        <v>4666</v>
      </c>
      <c r="B1878" s="225" t="s">
        <v>4667</v>
      </c>
      <c r="C1878" s="225" t="s">
        <v>61</v>
      </c>
      <c r="D1878" s="225">
        <v>90.4</v>
      </c>
      <c r="E1878" s="225">
        <v>15.07</v>
      </c>
      <c r="F1878" s="225">
        <v>105.47</v>
      </c>
    </row>
    <row r="1879" spans="1:6" ht="15" customHeight="1" x14ac:dyDescent="0.25">
      <c r="A1879" s="225" t="s">
        <v>4668</v>
      </c>
      <c r="B1879" s="225" t="s">
        <v>4669</v>
      </c>
      <c r="C1879" s="225" t="s">
        <v>61</v>
      </c>
      <c r="D1879" s="225">
        <v>122.77</v>
      </c>
      <c r="E1879" s="225">
        <v>15.07</v>
      </c>
      <c r="F1879" s="225">
        <v>137.84</v>
      </c>
    </row>
    <row r="1880" spans="1:6" ht="15" customHeight="1" x14ac:dyDescent="0.25">
      <c r="A1880" s="225" t="s">
        <v>1129</v>
      </c>
      <c r="B1880" s="225" t="s">
        <v>1130</v>
      </c>
    </row>
    <row r="1881" spans="1:6" ht="15" customHeight="1" x14ac:dyDescent="0.25">
      <c r="A1881" s="225" t="s">
        <v>4670</v>
      </c>
      <c r="B1881" s="225" t="s">
        <v>4671</v>
      </c>
      <c r="C1881" s="225" t="s">
        <v>61</v>
      </c>
      <c r="D1881" s="225">
        <v>45.84</v>
      </c>
      <c r="E1881" s="225">
        <v>10.050000000000001</v>
      </c>
      <c r="F1881" s="225">
        <v>55.89</v>
      </c>
    </row>
    <row r="1882" spans="1:6" ht="15" customHeight="1" x14ac:dyDescent="0.25">
      <c r="A1882" s="225" t="s">
        <v>4672</v>
      </c>
      <c r="B1882" s="225" t="s">
        <v>4673</v>
      </c>
      <c r="C1882" s="225" t="s">
        <v>61</v>
      </c>
      <c r="D1882" s="225">
        <v>90.26</v>
      </c>
      <c r="E1882" s="225">
        <v>10.050000000000001</v>
      </c>
      <c r="F1882" s="225">
        <v>100.31</v>
      </c>
    </row>
    <row r="1883" spans="1:6" ht="15" customHeight="1" x14ac:dyDescent="0.25">
      <c r="A1883" s="225" t="s">
        <v>4674</v>
      </c>
      <c r="B1883" s="225" t="s">
        <v>4675</v>
      </c>
      <c r="C1883" s="225" t="s">
        <v>61</v>
      </c>
      <c r="D1883" s="225">
        <v>80.510000000000005</v>
      </c>
      <c r="E1883" s="225">
        <v>37.68</v>
      </c>
      <c r="F1883" s="225">
        <v>118.19</v>
      </c>
    </row>
    <row r="1884" spans="1:6" ht="15" customHeight="1" x14ac:dyDescent="0.25">
      <c r="A1884" s="225" t="s">
        <v>4676</v>
      </c>
      <c r="B1884" s="225" t="s">
        <v>4677</v>
      </c>
      <c r="C1884" s="225" t="s">
        <v>61</v>
      </c>
      <c r="D1884" s="225">
        <v>154.82</v>
      </c>
      <c r="E1884" s="225">
        <v>10.050000000000001</v>
      </c>
      <c r="F1884" s="225">
        <v>164.87</v>
      </c>
    </row>
    <row r="1885" spans="1:6" ht="15" customHeight="1" x14ac:dyDescent="0.25">
      <c r="A1885" s="225" t="s">
        <v>4678</v>
      </c>
      <c r="B1885" s="225" t="s">
        <v>4679</v>
      </c>
      <c r="C1885" s="225" t="s">
        <v>61</v>
      </c>
      <c r="D1885" s="225">
        <v>210.25</v>
      </c>
      <c r="E1885" s="225">
        <v>10.050000000000001</v>
      </c>
      <c r="F1885" s="225">
        <v>220.3</v>
      </c>
    </row>
    <row r="1886" spans="1:6" ht="15" customHeight="1" x14ac:dyDescent="0.25">
      <c r="A1886" s="225" t="s">
        <v>1131</v>
      </c>
      <c r="B1886" s="225" t="s">
        <v>1132</v>
      </c>
    </row>
    <row r="1887" spans="1:6" ht="15" customHeight="1" x14ac:dyDescent="0.25">
      <c r="A1887" s="225" t="s">
        <v>4680</v>
      </c>
      <c r="B1887" s="225" t="s">
        <v>4681</v>
      </c>
      <c r="C1887" s="225" t="s">
        <v>995</v>
      </c>
      <c r="D1887" s="225">
        <v>526.51</v>
      </c>
      <c r="E1887" s="225">
        <v>25.12</v>
      </c>
      <c r="F1887" s="225">
        <v>551.63</v>
      </c>
    </row>
    <row r="1888" spans="1:6" ht="15" customHeight="1" x14ac:dyDescent="0.25">
      <c r="A1888" s="225" t="s">
        <v>4682</v>
      </c>
      <c r="B1888" s="225" t="s">
        <v>4683</v>
      </c>
      <c r="C1888" s="225" t="s">
        <v>995</v>
      </c>
      <c r="D1888" s="225">
        <v>446.04</v>
      </c>
      <c r="E1888" s="225">
        <v>25.12</v>
      </c>
      <c r="F1888" s="225">
        <v>471.16</v>
      </c>
    </row>
    <row r="1889" spans="1:6" ht="15" customHeight="1" x14ac:dyDescent="0.25">
      <c r="A1889" s="225" t="s">
        <v>1133</v>
      </c>
      <c r="B1889" s="225" t="s">
        <v>1134</v>
      </c>
    </row>
    <row r="1890" spans="1:6" ht="15" customHeight="1" x14ac:dyDescent="0.25">
      <c r="A1890" s="225" t="s">
        <v>4684</v>
      </c>
      <c r="B1890" s="225" t="s">
        <v>4685</v>
      </c>
      <c r="C1890" s="225" t="s">
        <v>61</v>
      </c>
      <c r="D1890" s="225">
        <v>246.51</v>
      </c>
      <c r="E1890" s="225">
        <v>23.57</v>
      </c>
      <c r="F1890" s="225">
        <v>270.08</v>
      </c>
    </row>
    <row r="1891" spans="1:6" ht="15" customHeight="1" x14ac:dyDescent="0.25">
      <c r="A1891" s="225" t="s">
        <v>4686</v>
      </c>
      <c r="B1891" s="225" t="s">
        <v>4687</v>
      </c>
      <c r="C1891" s="225" t="s">
        <v>61</v>
      </c>
      <c r="D1891" s="225">
        <v>217.19</v>
      </c>
      <c r="E1891" s="225">
        <v>23.57</v>
      </c>
      <c r="F1891" s="225">
        <v>240.76</v>
      </c>
    </row>
    <row r="1892" spans="1:6" ht="15" customHeight="1" x14ac:dyDescent="0.25">
      <c r="A1892" s="225" t="s">
        <v>4688</v>
      </c>
      <c r="B1892" s="225" t="s">
        <v>4689</v>
      </c>
      <c r="C1892" s="225" t="s">
        <v>61</v>
      </c>
      <c r="D1892" s="225">
        <v>252.64</v>
      </c>
      <c r="E1892" s="225">
        <v>23.57</v>
      </c>
      <c r="F1892" s="225">
        <v>276.20999999999998</v>
      </c>
    </row>
    <row r="1893" spans="1:6" ht="15" customHeight="1" x14ac:dyDescent="0.25">
      <c r="A1893" s="225" t="s">
        <v>4690</v>
      </c>
      <c r="B1893" s="225" t="s">
        <v>4691</v>
      </c>
      <c r="C1893" s="225" t="s">
        <v>61</v>
      </c>
      <c r="D1893" s="225">
        <v>217.23</v>
      </c>
      <c r="E1893" s="225">
        <v>23.57</v>
      </c>
      <c r="F1893" s="225">
        <v>240.8</v>
      </c>
    </row>
    <row r="1894" spans="1:6" ht="15" customHeight="1" x14ac:dyDescent="0.25">
      <c r="A1894" s="225" t="s">
        <v>1135</v>
      </c>
      <c r="B1894" s="225" t="s">
        <v>1136</v>
      </c>
    </row>
    <row r="1895" spans="1:6" ht="15" customHeight="1" x14ac:dyDescent="0.25">
      <c r="A1895" s="225" t="s">
        <v>4692</v>
      </c>
      <c r="B1895" s="225" t="s">
        <v>4693</v>
      </c>
      <c r="C1895" s="225" t="s">
        <v>61</v>
      </c>
      <c r="D1895" s="225">
        <v>208932.47</v>
      </c>
      <c r="E1895" s="225">
        <v>1933.84</v>
      </c>
      <c r="F1895" s="225">
        <v>210866.31</v>
      </c>
    </row>
    <row r="1896" spans="1:6" ht="15" customHeight="1" x14ac:dyDescent="0.25">
      <c r="A1896" s="225" t="s">
        <v>4694</v>
      </c>
      <c r="B1896" s="225" t="s">
        <v>4695</v>
      </c>
      <c r="C1896" s="225" t="s">
        <v>61</v>
      </c>
      <c r="D1896" s="225">
        <v>236344.09</v>
      </c>
      <c r="E1896" s="225">
        <v>1933.84</v>
      </c>
      <c r="F1896" s="225">
        <v>238277.93</v>
      </c>
    </row>
    <row r="1897" spans="1:6" ht="15" customHeight="1" x14ac:dyDescent="0.25">
      <c r="A1897" s="225" t="s">
        <v>4696</v>
      </c>
      <c r="B1897" s="225" t="s">
        <v>4697</v>
      </c>
      <c r="C1897" s="225" t="s">
        <v>61</v>
      </c>
      <c r="D1897" s="225">
        <v>104026.06</v>
      </c>
      <c r="E1897" s="225">
        <v>1933.84</v>
      </c>
      <c r="F1897" s="225">
        <v>105959.9</v>
      </c>
    </row>
    <row r="1898" spans="1:6" ht="15" customHeight="1" x14ac:dyDescent="0.25">
      <c r="A1898" s="225" t="s">
        <v>4698</v>
      </c>
      <c r="B1898" s="225" t="s">
        <v>4699</v>
      </c>
      <c r="C1898" s="225" t="s">
        <v>61</v>
      </c>
      <c r="D1898" s="225">
        <v>122412.5</v>
      </c>
      <c r="E1898" s="225">
        <v>1933.84</v>
      </c>
      <c r="F1898" s="225">
        <v>124346.34</v>
      </c>
    </row>
    <row r="1899" spans="1:6" ht="15" customHeight="1" x14ac:dyDescent="0.25">
      <c r="A1899" s="225" t="s">
        <v>4700</v>
      </c>
      <c r="B1899" s="225" t="s">
        <v>4701</v>
      </c>
      <c r="C1899" s="225" t="s">
        <v>61</v>
      </c>
      <c r="D1899" s="225">
        <v>97275.09</v>
      </c>
      <c r="E1899" s="225">
        <v>1031.95</v>
      </c>
      <c r="F1899" s="225">
        <v>98307.04</v>
      </c>
    </row>
    <row r="1900" spans="1:6" ht="15" customHeight="1" x14ac:dyDescent="0.25">
      <c r="A1900" s="225" t="s">
        <v>4702</v>
      </c>
      <c r="B1900" s="225" t="s">
        <v>4703</v>
      </c>
      <c r="C1900" s="225" t="s">
        <v>61</v>
      </c>
      <c r="D1900" s="225">
        <v>148281.94</v>
      </c>
      <c r="E1900" s="225">
        <v>1933.84</v>
      </c>
      <c r="F1900" s="225">
        <v>150215.78</v>
      </c>
    </row>
    <row r="1901" spans="1:6" ht="15" customHeight="1" x14ac:dyDescent="0.25">
      <c r="A1901" s="225" t="s">
        <v>4704</v>
      </c>
      <c r="B1901" s="225" t="s">
        <v>4705</v>
      </c>
      <c r="C1901" s="225" t="s">
        <v>61</v>
      </c>
      <c r="D1901" s="225">
        <v>486239.34</v>
      </c>
      <c r="E1901" s="225">
        <v>2140.23</v>
      </c>
      <c r="F1901" s="225">
        <v>488379.57</v>
      </c>
    </row>
    <row r="1902" spans="1:6" ht="15" customHeight="1" x14ac:dyDescent="0.25">
      <c r="A1902" s="225" t="s">
        <v>4706</v>
      </c>
      <c r="B1902" s="225" t="s">
        <v>4707</v>
      </c>
      <c r="C1902" s="225" t="s">
        <v>61</v>
      </c>
      <c r="D1902" s="225">
        <v>150540.10999999999</v>
      </c>
      <c r="E1902" s="225">
        <v>1933.84</v>
      </c>
      <c r="F1902" s="225">
        <v>152473.95000000001</v>
      </c>
    </row>
    <row r="1903" spans="1:6" ht="15" customHeight="1" x14ac:dyDescent="0.25">
      <c r="A1903" s="225" t="s">
        <v>4708</v>
      </c>
      <c r="B1903" s="225" t="s">
        <v>4709</v>
      </c>
      <c r="C1903" s="225" t="s">
        <v>61</v>
      </c>
      <c r="D1903" s="225">
        <v>441400.69</v>
      </c>
      <c r="E1903" s="225">
        <v>2121.04</v>
      </c>
      <c r="F1903" s="225">
        <v>443521.73</v>
      </c>
    </row>
    <row r="1904" spans="1:6" ht="15" customHeight="1" x14ac:dyDescent="0.25">
      <c r="A1904" s="225" t="s">
        <v>4710</v>
      </c>
      <c r="B1904" s="225" t="s">
        <v>4711</v>
      </c>
      <c r="C1904" s="225" t="s">
        <v>61</v>
      </c>
      <c r="D1904" s="225">
        <v>403212.47</v>
      </c>
      <c r="E1904" s="225">
        <v>2140.23</v>
      </c>
      <c r="F1904" s="225">
        <v>405352.7</v>
      </c>
    </row>
    <row r="1905" spans="1:6" ht="15" customHeight="1" x14ac:dyDescent="0.25">
      <c r="A1905" s="225" t="s">
        <v>1137</v>
      </c>
      <c r="B1905" s="225" t="s">
        <v>1138</v>
      </c>
    </row>
    <row r="1906" spans="1:6" ht="15" customHeight="1" x14ac:dyDescent="0.25">
      <c r="A1906" s="225" t="s">
        <v>234</v>
      </c>
      <c r="B1906" s="225" t="s">
        <v>1139</v>
      </c>
      <c r="C1906" s="225" t="s">
        <v>61</v>
      </c>
      <c r="D1906" s="225">
        <v>41849.94</v>
      </c>
      <c r="E1906" s="225">
        <v>1031.95</v>
      </c>
      <c r="F1906" s="225">
        <v>42881.89</v>
      </c>
    </row>
    <row r="1907" spans="1:6" ht="15" customHeight="1" x14ac:dyDescent="0.25">
      <c r="A1907" s="225" t="s">
        <v>4712</v>
      </c>
      <c r="B1907" s="225" t="s">
        <v>4713</v>
      </c>
      <c r="C1907" s="225" t="s">
        <v>61</v>
      </c>
      <c r="D1907" s="225">
        <v>30571.95</v>
      </c>
      <c r="E1907" s="225">
        <v>1031.95</v>
      </c>
      <c r="F1907" s="225">
        <v>31603.9</v>
      </c>
    </row>
    <row r="1908" spans="1:6" ht="15" customHeight="1" x14ac:dyDescent="0.25">
      <c r="A1908" s="225" t="s">
        <v>4714</v>
      </c>
      <c r="B1908" s="225" t="s">
        <v>4715</v>
      </c>
      <c r="C1908" s="225" t="s">
        <v>61</v>
      </c>
      <c r="D1908" s="225">
        <v>83399.78</v>
      </c>
      <c r="E1908" s="225">
        <v>1651.12</v>
      </c>
      <c r="F1908" s="225">
        <v>85050.9</v>
      </c>
    </row>
    <row r="1909" spans="1:6" ht="15" customHeight="1" x14ac:dyDescent="0.25">
      <c r="A1909" s="225" t="s">
        <v>4716</v>
      </c>
      <c r="B1909" s="225" t="s">
        <v>4717</v>
      </c>
      <c r="C1909" s="225" t="s">
        <v>61</v>
      </c>
      <c r="D1909" s="225">
        <v>128335.28</v>
      </c>
      <c r="E1909" s="225">
        <v>1651.12</v>
      </c>
      <c r="F1909" s="225">
        <v>129986.4</v>
      </c>
    </row>
    <row r="1910" spans="1:6" ht="15" customHeight="1" x14ac:dyDescent="0.25">
      <c r="A1910" s="225" t="s">
        <v>4718</v>
      </c>
      <c r="B1910" s="225" t="s">
        <v>4719</v>
      </c>
      <c r="C1910" s="225" t="s">
        <v>61</v>
      </c>
      <c r="D1910" s="225">
        <v>5228.5600000000004</v>
      </c>
      <c r="E1910" s="225">
        <v>412.78</v>
      </c>
      <c r="F1910" s="225">
        <v>5641.34</v>
      </c>
    </row>
    <row r="1911" spans="1:6" ht="15" customHeight="1" x14ac:dyDescent="0.25">
      <c r="A1911" s="225" t="s">
        <v>4720</v>
      </c>
      <c r="B1911" s="225" t="s">
        <v>4721</v>
      </c>
      <c r="C1911" s="225" t="s">
        <v>61</v>
      </c>
      <c r="D1911" s="225">
        <v>6609.29</v>
      </c>
      <c r="E1911" s="225">
        <v>412.78</v>
      </c>
      <c r="F1911" s="225">
        <v>7022.07</v>
      </c>
    </row>
    <row r="1912" spans="1:6" ht="15" customHeight="1" x14ac:dyDescent="0.25">
      <c r="A1912" s="225" t="s">
        <v>4722</v>
      </c>
      <c r="B1912" s="225" t="s">
        <v>4723</v>
      </c>
      <c r="C1912" s="225" t="s">
        <v>61</v>
      </c>
      <c r="D1912" s="225">
        <v>22019.39</v>
      </c>
      <c r="E1912" s="225">
        <v>1031.95</v>
      </c>
      <c r="F1912" s="225">
        <v>23051.34</v>
      </c>
    </row>
    <row r="1913" spans="1:6" ht="15" customHeight="1" x14ac:dyDescent="0.25">
      <c r="A1913" s="225" t="s">
        <v>4724</v>
      </c>
      <c r="B1913" s="225" t="s">
        <v>4725</v>
      </c>
      <c r="C1913" s="225" t="s">
        <v>61</v>
      </c>
      <c r="D1913" s="225">
        <v>49804.98</v>
      </c>
      <c r="E1913" s="225">
        <v>1031.95</v>
      </c>
      <c r="F1913" s="225">
        <v>50836.93</v>
      </c>
    </row>
    <row r="1914" spans="1:6" ht="15" customHeight="1" x14ac:dyDescent="0.25">
      <c r="A1914" s="225" t="s">
        <v>4726</v>
      </c>
      <c r="B1914" s="225" t="s">
        <v>4727</v>
      </c>
      <c r="C1914" s="225" t="s">
        <v>61</v>
      </c>
      <c r="D1914" s="225">
        <v>24879.35</v>
      </c>
      <c r="E1914" s="225">
        <v>1031.95</v>
      </c>
      <c r="F1914" s="225">
        <v>25911.3</v>
      </c>
    </row>
    <row r="1915" spans="1:6" ht="15" customHeight="1" x14ac:dyDescent="0.25">
      <c r="A1915" s="225" t="s">
        <v>4728</v>
      </c>
      <c r="B1915" s="225" t="s">
        <v>4729</v>
      </c>
      <c r="C1915" s="225" t="s">
        <v>61</v>
      </c>
      <c r="D1915" s="225">
        <v>101494.45</v>
      </c>
      <c r="E1915" s="225">
        <v>1651.12</v>
      </c>
      <c r="F1915" s="225">
        <v>103145.57</v>
      </c>
    </row>
    <row r="1916" spans="1:6" ht="15" customHeight="1" x14ac:dyDescent="0.25">
      <c r="A1916" s="225" t="s">
        <v>4730</v>
      </c>
      <c r="B1916" s="225" t="s">
        <v>4731</v>
      </c>
      <c r="C1916" s="225" t="s">
        <v>61</v>
      </c>
      <c r="D1916" s="225">
        <v>17831.259999999998</v>
      </c>
      <c r="E1916" s="225">
        <v>412.78</v>
      </c>
      <c r="F1916" s="225">
        <v>18244.04</v>
      </c>
    </row>
    <row r="1917" spans="1:6" ht="15" customHeight="1" x14ac:dyDescent="0.25">
      <c r="A1917" s="225" t="s">
        <v>4732</v>
      </c>
      <c r="B1917" s="225" t="s">
        <v>4733</v>
      </c>
      <c r="C1917" s="225" t="s">
        <v>61</v>
      </c>
      <c r="D1917" s="225">
        <v>76339.47</v>
      </c>
      <c r="E1917" s="225">
        <v>1651.12</v>
      </c>
      <c r="F1917" s="225">
        <v>77990.59</v>
      </c>
    </row>
    <row r="1918" spans="1:6" ht="15" customHeight="1" x14ac:dyDescent="0.25">
      <c r="A1918" s="225" t="s">
        <v>4734</v>
      </c>
      <c r="B1918" s="225" t="s">
        <v>4735</v>
      </c>
      <c r="C1918" s="225" t="s">
        <v>61</v>
      </c>
      <c r="D1918" s="225">
        <v>96209.63</v>
      </c>
      <c r="E1918" s="225">
        <v>1651.12</v>
      </c>
      <c r="F1918" s="225">
        <v>97860.75</v>
      </c>
    </row>
    <row r="1919" spans="1:6" ht="15" customHeight="1" x14ac:dyDescent="0.25">
      <c r="A1919" s="225" t="s">
        <v>4736</v>
      </c>
      <c r="B1919" s="225" t="s">
        <v>4737</v>
      </c>
      <c r="C1919" s="225" t="s">
        <v>61</v>
      </c>
      <c r="D1919" s="225">
        <v>140333.71</v>
      </c>
      <c r="E1919" s="225">
        <v>1651.12</v>
      </c>
      <c r="F1919" s="225">
        <v>141984.82999999999</v>
      </c>
    </row>
    <row r="1920" spans="1:6" ht="15" customHeight="1" x14ac:dyDescent="0.25">
      <c r="A1920" s="225" t="s">
        <v>4738</v>
      </c>
      <c r="B1920" s="225" t="s">
        <v>4739</v>
      </c>
      <c r="C1920" s="225" t="s">
        <v>61</v>
      </c>
      <c r="D1920" s="225">
        <v>75853.789999999994</v>
      </c>
      <c r="E1920" s="225">
        <v>1031.95</v>
      </c>
      <c r="F1920" s="225">
        <v>76885.740000000005</v>
      </c>
    </row>
    <row r="1921" spans="1:6" ht="15" customHeight="1" x14ac:dyDescent="0.25">
      <c r="A1921" s="225" t="s">
        <v>4740</v>
      </c>
      <c r="B1921" s="225" t="s">
        <v>4741</v>
      </c>
      <c r="C1921" s="225" t="s">
        <v>61</v>
      </c>
      <c r="D1921" s="225">
        <v>39766.17</v>
      </c>
      <c r="E1921" s="225">
        <v>1031.95</v>
      </c>
      <c r="F1921" s="225">
        <v>40798.120000000003</v>
      </c>
    </row>
    <row r="1922" spans="1:6" ht="15" customHeight="1" x14ac:dyDescent="0.25">
      <c r="A1922" s="225" t="s">
        <v>4742</v>
      </c>
      <c r="B1922" s="225" t="s">
        <v>4743</v>
      </c>
      <c r="C1922" s="225" t="s">
        <v>61</v>
      </c>
      <c r="D1922" s="225">
        <v>140664.21</v>
      </c>
      <c r="E1922" s="225">
        <v>1651.12</v>
      </c>
      <c r="F1922" s="225">
        <v>142315.32999999999</v>
      </c>
    </row>
    <row r="1923" spans="1:6" ht="15" customHeight="1" x14ac:dyDescent="0.25">
      <c r="A1923" s="225" t="s">
        <v>4744</v>
      </c>
      <c r="B1923" s="225" t="s">
        <v>4745</v>
      </c>
      <c r="C1923" s="225" t="s">
        <v>61</v>
      </c>
      <c r="D1923" s="225">
        <v>43329.58</v>
      </c>
      <c r="E1923" s="225">
        <v>1031.95</v>
      </c>
      <c r="F1923" s="225">
        <v>44361.53</v>
      </c>
    </row>
    <row r="1924" spans="1:6" ht="15" customHeight="1" x14ac:dyDescent="0.25">
      <c r="A1924" s="225" t="s">
        <v>4746</v>
      </c>
      <c r="B1924" s="225" t="s">
        <v>4747</v>
      </c>
      <c r="C1924" s="225" t="s">
        <v>61</v>
      </c>
      <c r="D1924" s="225">
        <v>48989.06</v>
      </c>
      <c r="E1924" s="225">
        <v>1031.95</v>
      </c>
      <c r="F1924" s="225">
        <v>50021.01</v>
      </c>
    </row>
    <row r="1925" spans="1:6" ht="15" customHeight="1" x14ac:dyDescent="0.25">
      <c r="A1925" s="225" t="s">
        <v>1140</v>
      </c>
      <c r="B1925" s="225" t="s">
        <v>1141</v>
      </c>
    </row>
    <row r="1926" spans="1:6" ht="15" customHeight="1" x14ac:dyDescent="0.25">
      <c r="A1926" s="225" t="s">
        <v>4748</v>
      </c>
      <c r="B1926" s="225" t="s">
        <v>4749</v>
      </c>
      <c r="C1926" s="225" t="s">
        <v>90</v>
      </c>
      <c r="D1926" s="225">
        <v>70.680000000000007</v>
      </c>
      <c r="E1926" s="225">
        <v>20.100000000000001</v>
      </c>
      <c r="F1926" s="225">
        <v>90.78</v>
      </c>
    </row>
    <row r="1927" spans="1:6" ht="15" customHeight="1" x14ac:dyDescent="0.25">
      <c r="A1927" s="225" t="s">
        <v>4750</v>
      </c>
      <c r="B1927" s="225" t="s">
        <v>4751</v>
      </c>
      <c r="C1927" s="225" t="s">
        <v>61</v>
      </c>
      <c r="D1927" s="225">
        <v>48.66</v>
      </c>
      <c r="E1927" s="225">
        <v>10.050000000000001</v>
      </c>
      <c r="F1927" s="225">
        <v>58.71</v>
      </c>
    </row>
    <row r="1928" spans="1:6" ht="15" customHeight="1" x14ac:dyDescent="0.25">
      <c r="A1928" s="225" t="s">
        <v>4752</v>
      </c>
      <c r="B1928" s="225" t="s">
        <v>4753</v>
      </c>
      <c r="C1928" s="225" t="s">
        <v>61</v>
      </c>
      <c r="D1928" s="225">
        <v>22.96</v>
      </c>
      <c r="E1928" s="225">
        <v>10.050000000000001</v>
      </c>
      <c r="F1928" s="225">
        <v>33.01</v>
      </c>
    </row>
    <row r="1929" spans="1:6" ht="15" customHeight="1" x14ac:dyDescent="0.25">
      <c r="A1929" s="225" t="s">
        <v>4754</v>
      </c>
      <c r="B1929" s="225" t="s">
        <v>4755</v>
      </c>
      <c r="C1929" s="225" t="s">
        <v>61</v>
      </c>
      <c r="D1929" s="225">
        <v>3.13</v>
      </c>
      <c r="E1929" s="225">
        <v>7.54</v>
      </c>
      <c r="F1929" s="225">
        <v>10.67</v>
      </c>
    </row>
    <row r="1930" spans="1:6" ht="15" customHeight="1" x14ac:dyDescent="0.25">
      <c r="A1930" s="225" t="s">
        <v>4756</v>
      </c>
      <c r="B1930" s="225" t="s">
        <v>4757</v>
      </c>
      <c r="C1930" s="225" t="s">
        <v>61</v>
      </c>
      <c r="D1930" s="225">
        <v>26.46</v>
      </c>
      <c r="E1930" s="225">
        <v>10.050000000000001</v>
      </c>
      <c r="F1930" s="225">
        <v>36.51</v>
      </c>
    </row>
    <row r="1931" spans="1:6" ht="15" customHeight="1" x14ac:dyDescent="0.25">
      <c r="A1931" s="225" t="s">
        <v>4758</v>
      </c>
      <c r="B1931" s="225" t="s">
        <v>4759</v>
      </c>
      <c r="C1931" s="225" t="s">
        <v>61</v>
      </c>
      <c r="D1931" s="225">
        <v>843.89</v>
      </c>
      <c r="E1931" s="225">
        <v>1.02</v>
      </c>
      <c r="F1931" s="225">
        <v>844.91</v>
      </c>
    </row>
    <row r="1932" spans="1:6" ht="15" customHeight="1" x14ac:dyDescent="0.25">
      <c r="A1932" s="225" t="s">
        <v>4760</v>
      </c>
      <c r="B1932" s="225" t="s">
        <v>4761</v>
      </c>
      <c r="C1932" s="225" t="s">
        <v>61</v>
      </c>
      <c r="D1932" s="225">
        <v>541.12</v>
      </c>
      <c r="E1932" s="225">
        <v>25.12</v>
      </c>
      <c r="F1932" s="225">
        <v>566.24</v>
      </c>
    </row>
    <row r="1933" spans="1:6" ht="15" customHeight="1" x14ac:dyDescent="0.25">
      <c r="A1933" s="225" t="s">
        <v>4762</v>
      </c>
      <c r="B1933" s="225" t="s">
        <v>4763</v>
      </c>
      <c r="C1933" s="225" t="s">
        <v>61</v>
      </c>
      <c r="D1933" s="225">
        <v>247.58</v>
      </c>
      <c r="E1933" s="225">
        <v>25.12</v>
      </c>
      <c r="F1933" s="225">
        <v>272.7</v>
      </c>
    </row>
    <row r="1934" spans="1:6" ht="15" customHeight="1" x14ac:dyDescent="0.25">
      <c r="A1934" s="225" t="s">
        <v>4764</v>
      </c>
      <c r="B1934" s="225" t="s">
        <v>4765</v>
      </c>
      <c r="C1934" s="225" t="s">
        <v>61</v>
      </c>
      <c r="D1934" s="225">
        <v>314.39</v>
      </c>
      <c r="E1934" s="225">
        <v>141.36000000000001</v>
      </c>
      <c r="F1934" s="225">
        <v>455.75</v>
      </c>
    </row>
    <row r="1935" spans="1:6" ht="15" customHeight="1" x14ac:dyDescent="0.25">
      <c r="A1935" s="225" t="s">
        <v>4766</v>
      </c>
      <c r="B1935" s="225" t="s">
        <v>4767</v>
      </c>
      <c r="C1935" s="225" t="s">
        <v>4768</v>
      </c>
      <c r="D1935" s="225">
        <v>611.67999999999995</v>
      </c>
      <c r="E1935" s="225">
        <v>1.02</v>
      </c>
      <c r="F1935" s="225">
        <v>612.70000000000005</v>
      </c>
    </row>
    <row r="1936" spans="1:6" ht="15" customHeight="1" x14ac:dyDescent="0.25">
      <c r="A1936" s="225" t="s">
        <v>4769</v>
      </c>
      <c r="B1936" s="225" t="s">
        <v>4770</v>
      </c>
      <c r="C1936" s="225" t="s">
        <v>61</v>
      </c>
      <c r="D1936" s="225">
        <v>31.9</v>
      </c>
      <c r="E1936" s="225">
        <v>50.24</v>
      </c>
      <c r="F1936" s="225">
        <v>82.14</v>
      </c>
    </row>
    <row r="1937" spans="1:6" ht="15" customHeight="1" x14ac:dyDescent="0.25">
      <c r="A1937" s="225" t="s">
        <v>4771</v>
      </c>
      <c r="B1937" s="225" t="s">
        <v>4772</v>
      </c>
      <c r="C1937" s="225" t="s">
        <v>4768</v>
      </c>
      <c r="D1937" s="225">
        <v>466.94</v>
      </c>
      <c r="E1937" s="225">
        <v>1.02</v>
      </c>
      <c r="F1937" s="225">
        <v>467.96</v>
      </c>
    </row>
    <row r="1938" spans="1:6" ht="15" customHeight="1" x14ac:dyDescent="0.25">
      <c r="A1938" s="225" t="s">
        <v>4773</v>
      </c>
      <c r="B1938" s="225" t="s">
        <v>4774</v>
      </c>
      <c r="C1938" s="225" t="s">
        <v>61</v>
      </c>
      <c r="E1938" s="225">
        <v>282.72000000000003</v>
      </c>
      <c r="F1938" s="225">
        <v>282.72000000000003</v>
      </c>
    </row>
    <row r="1939" spans="1:6" ht="15" customHeight="1" x14ac:dyDescent="0.25">
      <c r="A1939" s="225" t="s">
        <v>4775</v>
      </c>
      <c r="B1939" s="225" t="s">
        <v>4776</v>
      </c>
      <c r="C1939" s="225" t="s">
        <v>1766</v>
      </c>
      <c r="D1939" s="225">
        <v>26.99</v>
      </c>
      <c r="E1939" s="225">
        <v>0.82</v>
      </c>
      <c r="F1939" s="225">
        <v>27.81</v>
      </c>
    </row>
    <row r="1940" spans="1:6" ht="15" customHeight="1" x14ac:dyDescent="0.25">
      <c r="A1940" s="225" t="s">
        <v>4777</v>
      </c>
      <c r="B1940" s="225" t="s">
        <v>4778</v>
      </c>
      <c r="C1940" s="225" t="s">
        <v>1766</v>
      </c>
      <c r="D1940" s="225">
        <v>26.99</v>
      </c>
      <c r="E1940" s="225">
        <v>1.23</v>
      </c>
      <c r="F1940" s="225">
        <v>28.22</v>
      </c>
    </row>
    <row r="1941" spans="1:6" ht="15" customHeight="1" x14ac:dyDescent="0.25">
      <c r="A1941" s="225" t="s">
        <v>4779</v>
      </c>
      <c r="B1941" s="225" t="s">
        <v>4780</v>
      </c>
      <c r="C1941" s="225" t="s">
        <v>89</v>
      </c>
      <c r="D1941" s="225">
        <v>924</v>
      </c>
      <c r="E1941" s="225">
        <v>10.220000000000001</v>
      </c>
      <c r="F1941" s="225">
        <v>934.22</v>
      </c>
    </row>
    <row r="1942" spans="1:6" ht="15" customHeight="1" x14ac:dyDescent="0.25">
      <c r="A1942" s="225" t="s">
        <v>4781</v>
      </c>
      <c r="B1942" s="225" t="s">
        <v>4782</v>
      </c>
      <c r="C1942" s="225" t="s">
        <v>89</v>
      </c>
      <c r="D1942" s="225">
        <v>1152.01</v>
      </c>
      <c r="E1942" s="225">
        <v>10.220000000000001</v>
      </c>
      <c r="F1942" s="225">
        <v>1162.23</v>
      </c>
    </row>
    <row r="1943" spans="1:6" ht="15" customHeight="1" x14ac:dyDescent="0.25">
      <c r="A1943" s="225" t="s">
        <v>4783</v>
      </c>
      <c r="B1943" s="225" t="s">
        <v>4784</v>
      </c>
      <c r="C1943" s="225" t="s">
        <v>4768</v>
      </c>
      <c r="D1943" s="225">
        <v>40.33</v>
      </c>
      <c r="E1943" s="225">
        <v>1.02</v>
      </c>
      <c r="F1943" s="225">
        <v>41.35</v>
      </c>
    </row>
    <row r="1944" spans="1:6" ht="15" customHeight="1" x14ac:dyDescent="0.25">
      <c r="A1944" s="225" t="s">
        <v>4785</v>
      </c>
      <c r="B1944" s="225" t="s">
        <v>4786</v>
      </c>
      <c r="C1944" s="225" t="s">
        <v>61</v>
      </c>
      <c r="D1944" s="225">
        <v>19.309999999999999</v>
      </c>
      <c r="E1944" s="225">
        <v>70.680000000000007</v>
      </c>
      <c r="F1944" s="225">
        <v>89.99</v>
      </c>
    </row>
    <row r="1945" spans="1:6" ht="15" customHeight="1" x14ac:dyDescent="0.25">
      <c r="A1945" s="225" t="s">
        <v>4787</v>
      </c>
      <c r="B1945" s="225" t="s">
        <v>4788</v>
      </c>
      <c r="C1945" s="225" t="s">
        <v>61</v>
      </c>
      <c r="D1945" s="225">
        <v>73.819999999999993</v>
      </c>
      <c r="E1945" s="225">
        <v>1.02</v>
      </c>
      <c r="F1945" s="225">
        <v>74.84</v>
      </c>
    </row>
    <row r="1946" spans="1:6" ht="15" customHeight="1" x14ac:dyDescent="0.25">
      <c r="A1946" s="225" t="s">
        <v>4789</v>
      </c>
      <c r="B1946" s="225" t="s">
        <v>4790</v>
      </c>
      <c r="C1946" s="225" t="s">
        <v>61</v>
      </c>
      <c r="D1946" s="225">
        <v>244.76</v>
      </c>
      <c r="E1946" s="225">
        <v>141.36000000000001</v>
      </c>
      <c r="F1946" s="225">
        <v>386.12</v>
      </c>
    </row>
    <row r="1947" spans="1:6" ht="15" customHeight="1" x14ac:dyDescent="0.25">
      <c r="A1947" s="225" t="s">
        <v>4791</v>
      </c>
      <c r="B1947" s="225" t="s">
        <v>4792</v>
      </c>
      <c r="C1947" s="225" t="s">
        <v>61</v>
      </c>
      <c r="D1947" s="225">
        <v>674.35</v>
      </c>
      <c r="E1947" s="225">
        <v>1.02</v>
      </c>
      <c r="F1947" s="225">
        <v>675.37</v>
      </c>
    </row>
    <row r="1948" spans="1:6" ht="15" customHeight="1" x14ac:dyDescent="0.25">
      <c r="A1948" s="225" t="s">
        <v>4793</v>
      </c>
      <c r="B1948" s="225" t="s">
        <v>4794</v>
      </c>
      <c r="C1948" s="225" t="s">
        <v>61</v>
      </c>
      <c r="D1948" s="225">
        <v>531.53</v>
      </c>
      <c r="E1948" s="225">
        <v>141.36000000000001</v>
      </c>
      <c r="F1948" s="225">
        <v>672.89</v>
      </c>
    </row>
    <row r="1949" spans="1:6" ht="15" customHeight="1" x14ac:dyDescent="0.25">
      <c r="A1949" s="225" t="s">
        <v>4795</v>
      </c>
      <c r="B1949" s="225" t="s">
        <v>4796</v>
      </c>
      <c r="C1949" s="225" t="s">
        <v>61</v>
      </c>
      <c r="D1949" s="225">
        <v>2877.81</v>
      </c>
      <c r="E1949" s="225">
        <v>50.24</v>
      </c>
      <c r="F1949" s="225">
        <v>2928.05</v>
      </c>
    </row>
    <row r="1950" spans="1:6" ht="15" customHeight="1" x14ac:dyDescent="0.25">
      <c r="A1950" s="225" t="s">
        <v>4797</v>
      </c>
      <c r="B1950" s="225" t="s">
        <v>4798</v>
      </c>
      <c r="C1950" s="225" t="s">
        <v>61</v>
      </c>
      <c r="D1950" s="225">
        <v>4351.99</v>
      </c>
      <c r="E1950" s="225">
        <v>50.24</v>
      </c>
      <c r="F1950" s="225">
        <v>4402.2299999999996</v>
      </c>
    </row>
    <row r="1951" spans="1:6" ht="15" customHeight="1" x14ac:dyDescent="0.25">
      <c r="A1951" s="225" t="s">
        <v>4799</v>
      </c>
      <c r="B1951" s="225" t="s">
        <v>4800</v>
      </c>
      <c r="C1951" s="225" t="s">
        <v>61</v>
      </c>
      <c r="D1951" s="225">
        <v>5658.79</v>
      </c>
      <c r="E1951" s="225">
        <v>50.24</v>
      </c>
      <c r="F1951" s="225">
        <v>5709.03</v>
      </c>
    </row>
    <row r="1952" spans="1:6" ht="15" customHeight="1" x14ac:dyDescent="0.25">
      <c r="A1952" s="225" t="s">
        <v>1142</v>
      </c>
      <c r="B1952" s="225" t="s">
        <v>1143</v>
      </c>
    </row>
    <row r="1953" spans="1:6" ht="15" customHeight="1" x14ac:dyDescent="0.25">
      <c r="A1953" s="225" t="s">
        <v>1144</v>
      </c>
      <c r="B1953" s="225" t="s">
        <v>1145</v>
      </c>
    </row>
    <row r="1954" spans="1:6" ht="15" customHeight="1" x14ac:dyDescent="0.25">
      <c r="A1954" s="225" t="s">
        <v>4801</v>
      </c>
      <c r="B1954" s="225" t="s">
        <v>4802</v>
      </c>
      <c r="C1954" s="225" t="s">
        <v>61</v>
      </c>
      <c r="D1954" s="225">
        <v>47.63</v>
      </c>
      <c r="E1954" s="225">
        <v>86.49</v>
      </c>
      <c r="F1954" s="225">
        <v>134.12</v>
      </c>
    </row>
    <row r="1955" spans="1:6" ht="15" customHeight="1" x14ac:dyDescent="0.25">
      <c r="A1955" s="225" t="s">
        <v>4803</v>
      </c>
      <c r="B1955" s="225" t="s">
        <v>4804</v>
      </c>
      <c r="C1955" s="225" t="s">
        <v>61</v>
      </c>
      <c r="D1955" s="225">
        <v>135.71</v>
      </c>
      <c r="E1955" s="225">
        <v>120.67</v>
      </c>
      <c r="F1955" s="225">
        <v>256.38</v>
      </c>
    </row>
    <row r="1956" spans="1:6" ht="15" customHeight="1" x14ac:dyDescent="0.25">
      <c r="A1956" s="225" t="s">
        <v>4805</v>
      </c>
      <c r="B1956" s="225" t="s">
        <v>4806</v>
      </c>
      <c r="C1956" s="225" t="s">
        <v>61</v>
      </c>
      <c r="D1956" s="225">
        <v>296.14</v>
      </c>
      <c r="E1956" s="225">
        <v>154.85</v>
      </c>
      <c r="F1956" s="225">
        <v>450.99</v>
      </c>
    </row>
    <row r="1957" spans="1:6" ht="15" customHeight="1" x14ac:dyDescent="0.25">
      <c r="A1957" s="225" t="s">
        <v>4807</v>
      </c>
      <c r="B1957" s="225" t="s">
        <v>4808</v>
      </c>
      <c r="C1957" s="225" t="s">
        <v>61</v>
      </c>
      <c r="D1957" s="225">
        <v>478.78</v>
      </c>
      <c r="E1957" s="225">
        <v>192.02</v>
      </c>
      <c r="F1957" s="225">
        <v>670.8</v>
      </c>
    </row>
    <row r="1958" spans="1:6" ht="15" customHeight="1" x14ac:dyDescent="0.25">
      <c r="A1958" s="225" t="s">
        <v>4809</v>
      </c>
      <c r="B1958" s="225" t="s">
        <v>4810</v>
      </c>
      <c r="C1958" s="225" t="s">
        <v>61</v>
      </c>
      <c r="D1958" s="225">
        <v>1442.35</v>
      </c>
      <c r="E1958" s="225">
        <v>257.39999999999998</v>
      </c>
      <c r="F1958" s="225">
        <v>1699.75</v>
      </c>
    </row>
    <row r="1959" spans="1:6" ht="15" customHeight="1" x14ac:dyDescent="0.25">
      <c r="A1959" s="225" t="s">
        <v>1146</v>
      </c>
      <c r="B1959" s="225" t="s">
        <v>1147</v>
      </c>
    </row>
    <row r="1960" spans="1:6" ht="15" customHeight="1" x14ac:dyDescent="0.25">
      <c r="A1960" s="225" t="s">
        <v>4811</v>
      </c>
      <c r="B1960" s="225" t="s">
        <v>4812</v>
      </c>
      <c r="C1960" s="225" t="s">
        <v>61</v>
      </c>
      <c r="D1960" s="225">
        <v>61.73</v>
      </c>
      <c r="E1960" s="225">
        <v>75.36</v>
      </c>
      <c r="F1960" s="225">
        <v>137.09</v>
      </c>
    </row>
    <row r="1961" spans="1:6" ht="15" customHeight="1" x14ac:dyDescent="0.25">
      <c r="A1961" s="225" t="s">
        <v>4813</v>
      </c>
      <c r="B1961" s="225" t="s">
        <v>4814</v>
      </c>
      <c r="C1961" s="225" t="s">
        <v>61</v>
      </c>
      <c r="D1961" s="225">
        <v>130.09</v>
      </c>
      <c r="E1961" s="225">
        <v>100.48</v>
      </c>
      <c r="F1961" s="225">
        <v>230.57</v>
      </c>
    </row>
    <row r="1962" spans="1:6" ht="15" customHeight="1" x14ac:dyDescent="0.25">
      <c r="A1962" s="225" t="s">
        <v>4815</v>
      </c>
      <c r="B1962" s="225" t="s">
        <v>4816</v>
      </c>
      <c r="C1962" s="225" t="s">
        <v>61</v>
      </c>
      <c r="D1962" s="225">
        <v>281.12</v>
      </c>
      <c r="E1962" s="225">
        <v>125.6</v>
      </c>
      <c r="F1962" s="225">
        <v>406.72</v>
      </c>
    </row>
    <row r="1963" spans="1:6" ht="15" customHeight="1" x14ac:dyDescent="0.25">
      <c r="A1963" s="225" t="s">
        <v>4817</v>
      </c>
      <c r="B1963" s="225" t="s">
        <v>4818</v>
      </c>
      <c r="C1963" s="225" t="s">
        <v>61</v>
      </c>
      <c r="D1963" s="225">
        <v>530.62</v>
      </c>
      <c r="E1963" s="225">
        <v>150.72</v>
      </c>
      <c r="F1963" s="225">
        <v>681.34</v>
      </c>
    </row>
    <row r="1964" spans="1:6" ht="15" customHeight="1" x14ac:dyDescent="0.25">
      <c r="A1964" s="225" t="s">
        <v>1148</v>
      </c>
      <c r="B1964" s="225" t="s">
        <v>1149</v>
      </c>
    </row>
    <row r="1965" spans="1:6" ht="15" customHeight="1" x14ac:dyDescent="0.25">
      <c r="A1965" s="225" t="s">
        <v>4819</v>
      </c>
      <c r="B1965" s="225" t="s">
        <v>4820</v>
      </c>
      <c r="C1965" s="225" t="s">
        <v>61</v>
      </c>
      <c r="D1965" s="225">
        <v>404.34</v>
      </c>
      <c r="E1965" s="225">
        <v>150.22</v>
      </c>
      <c r="F1965" s="225">
        <v>554.55999999999995</v>
      </c>
    </row>
    <row r="1966" spans="1:6" ht="15" customHeight="1" x14ac:dyDescent="0.25">
      <c r="A1966" s="225" t="s">
        <v>4821</v>
      </c>
      <c r="B1966" s="225" t="s">
        <v>4822</v>
      </c>
      <c r="C1966" s="225" t="s">
        <v>61</v>
      </c>
      <c r="D1966" s="225">
        <v>445.36</v>
      </c>
      <c r="E1966" s="225">
        <v>150.22</v>
      </c>
      <c r="F1966" s="225">
        <v>595.58000000000004</v>
      </c>
    </row>
    <row r="1967" spans="1:6" ht="15" customHeight="1" x14ac:dyDescent="0.25">
      <c r="A1967" s="225" t="s">
        <v>4823</v>
      </c>
      <c r="B1967" s="225" t="s">
        <v>4824</v>
      </c>
      <c r="C1967" s="225" t="s">
        <v>61</v>
      </c>
      <c r="D1967" s="225">
        <v>623.98</v>
      </c>
      <c r="E1967" s="225">
        <v>187.78</v>
      </c>
      <c r="F1967" s="225">
        <v>811.76</v>
      </c>
    </row>
    <row r="1968" spans="1:6" ht="15" customHeight="1" x14ac:dyDescent="0.25">
      <c r="A1968" s="225" t="s">
        <v>4825</v>
      </c>
      <c r="B1968" s="225" t="s">
        <v>4826</v>
      </c>
      <c r="C1968" s="225" t="s">
        <v>61</v>
      </c>
      <c r="D1968" s="225">
        <v>686.88</v>
      </c>
      <c r="E1968" s="225">
        <v>187.78</v>
      </c>
      <c r="F1968" s="225">
        <v>874.66</v>
      </c>
    </row>
    <row r="1969" spans="1:6" ht="15" customHeight="1" x14ac:dyDescent="0.25">
      <c r="A1969" s="225" t="s">
        <v>4827</v>
      </c>
      <c r="B1969" s="225" t="s">
        <v>4828</v>
      </c>
      <c r="C1969" s="225" t="s">
        <v>61</v>
      </c>
      <c r="D1969" s="225">
        <v>906.48</v>
      </c>
      <c r="E1969" s="225">
        <v>225.33</v>
      </c>
      <c r="F1969" s="225">
        <v>1131.81</v>
      </c>
    </row>
    <row r="1970" spans="1:6" ht="15" customHeight="1" x14ac:dyDescent="0.25">
      <c r="A1970" s="225" t="s">
        <v>4829</v>
      </c>
      <c r="B1970" s="225" t="s">
        <v>4830</v>
      </c>
      <c r="C1970" s="225" t="s">
        <v>61</v>
      </c>
      <c r="D1970" s="225">
        <v>1252.52</v>
      </c>
      <c r="E1970" s="225">
        <v>225.33</v>
      </c>
      <c r="F1970" s="225">
        <v>1477.85</v>
      </c>
    </row>
    <row r="1971" spans="1:6" ht="15" customHeight="1" x14ac:dyDescent="0.25">
      <c r="A1971" s="225" t="s">
        <v>1150</v>
      </c>
      <c r="B1971" s="225" t="s">
        <v>1151</v>
      </c>
    </row>
    <row r="1972" spans="1:6" ht="15" customHeight="1" x14ac:dyDescent="0.25">
      <c r="A1972" s="225" t="s">
        <v>4831</v>
      </c>
      <c r="B1972" s="225" t="s">
        <v>4832</v>
      </c>
      <c r="C1972" s="225" t="s">
        <v>61</v>
      </c>
      <c r="D1972" s="225">
        <v>516.55999999999995</v>
      </c>
      <c r="E1972" s="225">
        <v>112.67</v>
      </c>
      <c r="F1972" s="225">
        <v>629.23</v>
      </c>
    </row>
    <row r="1973" spans="1:6" ht="15" customHeight="1" x14ac:dyDescent="0.25">
      <c r="A1973" s="225" t="s">
        <v>4833</v>
      </c>
      <c r="B1973" s="225" t="s">
        <v>4834</v>
      </c>
      <c r="C1973" s="225" t="s">
        <v>61</v>
      </c>
      <c r="D1973" s="225">
        <v>612.97</v>
      </c>
      <c r="E1973" s="225">
        <v>112.67</v>
      </c>
      <c r="F1973" s="225">
        <v>725.64</v>
      </c>
    </row>
    <row r="1974" spans="1:6" ht="15" customHeight="1" x14ac:dyDescent="0.25">
      <c r="A1974" s="225" t="s">
        <v>4835</v>
      </c>
      <c r="B1974" s="225" t="s">
        <v>4836</v>
      </c>
      <c r="C1974" s="225" t="s">
        <v>61</v>
      </c>
      <c r="D1974" s="225">
        <v>702.72</v>
      </c>
      <c r="E1974" s="225">
        <v>150.22</v>
      </c>
      <c r="F1974" s="225">
        <v>852.94</v>
      </c>
    </row>
    <row r="1975" spans="1:6" ht="15" customHeight="1" x14ac:dyDescent="0.25">
      <c r="A1975" s="225" t="s">
        <v>4837</v>
      </c>
      <c r="B1975" s="225" t="s">
        <v>4838</v>
      </c>
      <c r="C1975" s="225" t="s">
        <v>61</v>
      </c>
      <c r="D1975" s="225">
        <v>995.49</v>
      </c>
      <c r="E1975" s="225">
        <v>150.22</v>
      </c>
      <c r="F1975" s="225">
        <v>1145.71</v>
      </c>
    </row>
    <row r="1976" spans="1:6" ht="15" customHeight="1" x14ac:dyDescent="0.25">
      <c r="A1976" s="225" t="s">
        <v>4839</v>
      </c>
      <c r="B1976" s="225" t="s">
        <v>4840</v>
      </c>
      <c r="C1976" s="225" t="s">
        <v>61</v>
      </c>
      <c r="D1976" s="225">
        <v>1100.3399999999999</v>
      </c>
      <c r="E1976" s="225">
        <v>187.78</v>
      </c>
      <c r="F1976" s="225">
        <v>1288.1199999999999</v>
      </c>
    </row>
    <row r="1977" spans="1:6" ht="15" customHeight="1" x14ac:dyDescent="0.25">
      <c r="A1977" s="225" t="s">
        <v>4841</v>
      </c>
      <c r="B1977" s="225" t="s">
        <v>4842</v>
      </c>
      <c r="C1977" s="225" t="s">
        <v>61</v>
      </c>
      <c r="D1977" s="225">
        <v>1909.25</v>
      </c>
      <c r="E1977" s="225">
        <v>187.78</v>
      </c>
      <c r="F1977" s="225">
        <v>2097.0300000000002</v>
      </c>
    </row>
    <row r="1978" spans="1:6" ht="15" customHeight="1" x14ac:dyDescent="0.25">
      <c r="A1978" s="225" t="s">
        <v>1152</v>
      </c>
      <c r="B1978" s="225" t="s">
        <v>1153</v>
      </c>
    </row>
    <row r="1979" spans="1:6" ht="15" customHeight="1" x14ac:dyDescent="0.25">
      <c r="A1979" s="225" t="s">
        <v>281</v>
      </c>
      <c r="B1979" s="225" t="s">
        <v>1154</v>
      </c>
      <c r="C1979" s="225" t="s">
        <v>89</v>
      </c>
      <c r="D1979" s="225">
        <v>2926.42</v>
      </c>
      <c r="E1979" s="225">
        <v>133</v>
      </c>
      <c r="F1979" s="225">
        <v>3059.42</v>
      </c>
    </row>
    <row r="1980" spans="1:6" ht="15" customHeight="1" x14ac:dyDescent="0.25">
      <c r="A1980" s="225" t="s">
        <v>1155</v>
      </c>
      <c r="B1980" s="225" t="s">
        <v>1156</v>
      </c>
    </row>
    <row r="1981" spans="1:6" ht="15" customHeight="1" x14ac:dyDescent="0.25">
      <c r="A1981" s="225" t="s">
        <v>287</v>
      </c>
      <c r="B1981" s="225" t="s">
        <v>1157</v>
      </c>
      <c r="C1981" s="225" t="s">
        <v>658</v>
      </c>
      <c r="D1981" s="225">
        <v>122.88</v>
      </c>
      <c r="E1981" s="225">
        <v>8.94</v>
      </c>
      <c r="F1981" s="225">
        <v>131.82</v>
      </c>
    </row>
    <row r="1982" spans="1:6" ht="15" customHeight="1" x14ac:dyDescent="0.25">
      <c r="A1982" s="225" t="s">
        <v>1158</v>
      </c>
      <c r="B1982" s="225" t="s">
        <v>1159</v>
      </c>
    </row>
    <row r="1983" spans="1:6" ht="15" customHeight="1" x14ac:dyDescent="0.25">
      <c r="A1983" s="225" t="s">
        <v>4843</v>
      </c>
      <c r="B1983" s="225" t="s">
        <v>4844</v>
      </c>
      <c r="C1983" s="225" t="s">
        <v>61</v>
      </c>
      <c r="D1983" s="225">
        <v>53.87</v>
      </c>
      <c r="E1983" s="225">
        <v>15.07</v>
      </c>
      <c r="F1983" s="225">
        <v>68.94</v>
      </c>
    </row>
    <row r="1984" spans="1:6" ht="15" customHeight="1" x14ac:dyDescent="0.25">
      <c r="A1984" s="225" t="s">
        <v>4845</v>
      </c>
      <c r="B1984" s="225" t="s">
        <v>4846</v>
      </c>
      <c r="C1984" s="225" t="s">
        <v>61</v>
      </c>
      <c r="D1984" s="225">
        <v>60.1</v>
      </c>
      <c r="E1984" s="225">
        <v>25.12</v>
      </c>
      <c r="F1984" s="225">
        <v>85.22</v>
      </c>
    </row>
    <row r="1985" spans="1:6" ht="15" customHeight="1" x14ac:dyDescent="0.25">
      <c r="A1985" s="225" t="s">
        <v>4847</v>
      </c>
      <c r="B1985" s="225" t="s">
        <v>4848</v>
      </c>
      <c r="C1985" s="225" t="s">
        <v>61</v>
      </c>
      <c r="D1985" s="225">
        <v>77.8</v>
      </c>
      <c r="E1985" s="225">
        <v>50.24</v>
      </c>
      <c r="F1985" s="225">
        <v>128.04</v>
      </c>
    </row>
    <row r="1986" spans="1:6" ht="15" customHeight="1" x14ac:dyDescent="0.25">
      <c r="A1986" s="225" t="s">
        <v>4849</v>
      </c>
      <c r="B1986" s="225" t="s">
        <v>4850</v>
      </c>
      <c r="C1986" s="225" t="s">
        <v>61</v>
      </c>
      <c r="D1986" s="225">
        <v>230.92</v>
      </c>
      <c r="E1986" s="225">
        <v>50.24</v>
      </c>
      <c r="F1986" s="225">
        <v>281.16000000000003</v>
      </c>
    </row>
    <row r="1987" spans="1:6" ht="15" customHeight="1" x14ac:dyDescent="0.25">
      <c r="A1987" s="225" t="s">
        <v>4851</v>
      </c>
      <c r="B1987" s="225" t="s">
        <v>4852</v>
      </c>
      <c r="C1987" s="225" t="s">
        <v>61</v>
      </c>
      <c r="D1987" s="225">
        <v>323.55</v>
      </c>
      <c r="E1987" s="225">
        <v>50.24</v>
      </c>
      <c r="F1987" s="225">
        <v>373.79</v>
      </c>
    </row>
    <row r="1988" spans="1:6" ht="15" customHeight="1" x14ac:dyDescent="0.25">
      <c r="A1988" s="225" t="s">
        <v>4853</v>
      </c>
      <c r="B1988" s="225" t="s">
        <v>4854</v>
      </c>
      <c r="C1988" s="225" t="s">
        <v>61</v>
      </c>
      <c r="D1988" s="225">
        <v>1406.33</v>
      </c>
      <c r="E1988" s="225">
        <v>60.29</v>
      </c>
      <c r="F1988" s="225">
        <v>1466.62</v>
      </c>
    </row>
    <row r="1989" spans="1:6" ht="15" customHeight="1" x14ac:dyDescent="0.25">
      <c r="A1989" s="225" t="s">
        <v>4855</v>
      </c>
      <c r="B1989" s="225" t="s">
        <v>4856</v>
      </c>
      <c r="C1989" s="225" t="s">
        <v>61</v>
      </c>
      <c r="D1989" s="225">
        <v>471.13</v>
      </c>
      <c r="E1989" s="225">
        <v>60.29</v>
      </c>
      <c r="F1989" s="225">
        <v>531.41999999999996</v>
      </c>
    </row>
    <row r="1990" spans="1:6" ht="15" customHeight="1" x14ac:dyDescent="0.25">
      <c r="A1990" s="225" t="s">
        <v>1160</v>
      </c>
      <c r="B1990" s="225" t="s">
        <v>1161</v>
      </c>
    </row>
    <row r="1991" spans="1:6" ht="15" customHeight="1" x14ac:dyDescent="0.25">
      <c r="A1991" s="225" t="s">
        <v>4857</v>
      </c>
      <c r="B1991" s="225" t="s">
        <v>4858</v>
      </c>
      <c r="C1991" s="225" t="s">
        <v>61</v>
      </c>
      <c r="D1991" s="225">
        <v>34.79</v>
      </c>
      <c r="E1991" s="225">
        <v>10.050000000000001</v>
      </c>
      <c r="F1991" s="225">
        <v>44.84</v>
      </c>
    </row>
    <row r="1992" spans="1:6" ht="15" customHeight="1" x14ac:dyDescent="0.25">
      <c r="A1992" s="225" t="s">
        <v>4859</v>
      </c>
      <c r="B1992" s="225" t="s">
        <v>4860</v>
      </c>
      <c r="C1992" s="225" t="s">
        <v>61</v>
      </c>
      <c r="D1992" s="225">
        <v>76.599999999999994</v>
      </c>
      <c r="E1992" s="225">
        <v>10.050000000000001</v>
      </c>
      <c r="F1992" s="225">
        <v>86.65</v>
      </c>
    </row>
    <row r="1993" spans="1:6" ht="15" customHeight="1" x14ac:dyDescent="0.25">
      <c r="A1993" s="225" t="s">
        <v>4861</v>
      </c>
      <c r="B1993" s="225" t="s">
        <v>4862</v>
      </c>
      <c r="C1993" s="225" t="s">
        <v>61</v>
      </c>
      <c r="D1993" s="225">
        <v>109.53</v>
      </c>
      <c r="E1993" s="225">
        <v>10.050000000000001</v>
      </c>
      <c r="F1993" s="225">
        <v>119.58</v>
      </c>
    </row>
    <row r="1994" spans="1:6" ht="15" customHeight="1" x14ac:dyDescent="0.25">
      <c r="A1994" s="225" t="s">
        <v>4863</v>
      </c>
      <c r="B1994" s="225" t="s">
        <v>4864</v>
      </c>
      <c r="C1994" s="225" t="s">
        <v>61</v>
      </c>
      <c r="D1994" s="225">
        <v>178.27</v>
      </c>
      <c r="E1994" s="225">
        <v>10.050000000000001</v>
      </c>
      <c r="F1994" s="225">
        <v>188.32</v>
      </c>
    </row>
    <row r="1995" spans="1:6" ht="15" customHeight="1" x14ac:dyDescent="0.25">
      <c r="A1995" s="225" t="s">
        <v>4865</v>
      </c>
      <c r="B1995" s="225" t="s">
        <v>4866</v>
      </c>
      <c r="C1995" s="225" t="s">
        <v>61</v>
      </c>
      <c r="D1995" s="225">
        <v>195.46</v>
      </c>
      <c r="E1995" s="225">
        <v>10.050000000000001</v>
      </c>
      <c r="F1995" s="225">
        <v>205.51</v>
      </c>
    </row>
    <row r="1996" spans="1:6" ht="15" customHeight="1" x14ac:dyDescent="0.25">
      <c r="A1996" s="225" t="s">
        <v>4867</v>
      </c>
      <c r="B1996" s="225" t="s">
        <v>4868</v>
      </c>
      <c r="C1996" s="225" t="s">
        <v>61</v>
      </c>
      <c r="D1996" s="225">
        <v>354.61</v>
      </c>
      <c r="E1996" s="225">
        <v>10.050000000000001</v>
      </c>
      <c r="F1996" s="225">
        <v>364.66</v>
      </c>
    </row>
    <row r="1997" spans="1:6" ht="15" customHeight="1" x14ac:dyDescent="0.25">
      <c r="A1997" s="225" t="s">
        <v>4869</v>
      </c>
      <c r="B1997" s="225" t="s">
        <v>4870</v>
      </c>
      <c r="C1997" s="225" t="s">
        <v>61</v>
      </c>
      <c r="D1997" s="225">
        <v>4.3600000000000003</v>
      </c>
      <c r="E1997" s="225">
        <v>10.050000000000001</v>
      </c>
      <c r="F1997" s="225">
        <v>14.41</v>
      </c>
    </row>
    <row r="1998" spans="1:6" ht="15" customHeight="1" x14ac:dyDescent="0.25">
      <c r="A1998" s="225" t="s">
        <v>4871</v>
      </c>
      <c r="B1998" s="225" t="s">
        <v>4872</v>
      </c>
      <c r="C1998" s="225" t="s">
        <v>61</v>
      </c>
      <c r="D1998" s="225">
        <v>5.63</v>
      </c>
      <c r="E1998" s="225">
        <v>10.050000000000001</v>
      </c>
      <c r="F1998" s="225">
        <v>15.68</v>
      </c>
    </row>
    <row r="1999" spans="1:6" ht="15" customHeight="1" x14ac:dyDescent="0.25">
      <c r="A1999" s="225" t="s">
        <v>4873</v>
      </c>
      <c r="B1999" s="225" t="s">
        <v>4874</v>
      </c>
      <c r="C1999" s="225" t="s">
        <v>61</v>
      </c>
      <c r="D1999" s="225">
        <v>36.97</v>
      </c>
      <c r="E1999" s="225">
        <v>2.5099999999999998</v>
      </c>
      <c r="F1999" s="225">
        <v>39.479999999999997</v>
      </c>
    </row>
    <row r="2000" spans="1:6" ht="15" customHeight="1" x14ac:dyDescent="0.25">
      <c r="A2000" s="225" t="s">
        <v>1162</v>
      </c>
      <c r="B2000" s="225" t="s">
        <v>1163</v>
      </c>
    </row>
    <row r="2001" spans="1:6" ht="15" customHeight="1" x14ac:dyDescent="0.25">
      <c r="A2001" s="225" t="s">
        <v>4875</v>
      </c>
      <c r="B2001" s="225" t="s">
        <v>4876</v>
      </c>
      <c r="C2001" s="225" t="s">
        <v>61</v>
      </c>
      <c r="D2001" s="225">
        <v>28095.62</v>
      </c>
      <c r="E2001" s="225">
        <v>315.24</v>
      </c>
      <c r="F2001" s="225">
        <v>28410.86</v>
      </c>
    </row>
    <row r="2002" spans="1:6" ht="15" customHeight="1" x14ac:dyDescent="0.25">
      <c r="A2002" s="225" t="s">
        <v>4877</v>
      </c>
      <c r="B2002" s="225" t="s">
        <v>8307</v>
      </c>
      <c r="C2002" s="225" t="s">
        <v>61</v>
      </c>
      <c r="D2002" s="225">
        <v>26893.599999999999</v>
      </c>
      <c r="E2002" s="225">
        <v>282.72000000000003</v>
      </c>
      <c r="F2002" s="225">
        <v>27176.32</v>
      </c>
    </row>
    <row r="2003" spans="1:6" ht="15" customHeight="1" x14ac:dyDescent="0.25">
      <c r="A2003" s="225" t="s">
        <v>4878</v>
      </c>
      <c r="B2003" s="225" t="s">
        <v>4879</v>
      </c>
      <c r="C2003" s="225" t="s">
        <v>995</v>
      </c>
      <c r="D2003" s="225">
        <v>44433.71</v>
      </c>
      <c r="E2003" s="225">
        <v>416.4</v>
      </c>
      <c r="F2003" s="225">
        <v>44850.11</v>
      </c>
    </row>
    <row r="2004" spans="1:6" ht="15" customHeight="1" x14ac:dyDescent="0.25">
      <c r="A2004" s="225" t="s">
        <v>4880</v>
      </c>
      <c r="B2004" s="225" t="s">
        <v>8308</v>
      </c>
      <c r="C2004" s="225" t="s">
        <v>61</v>
      </c>
      <c r="D2004" s="225">
        <v>81160.34</v>
      </c>
      <c r="E2004" s="225">
        <v>50.24</v>
      </c>
      <c r="F2004" s="225">
        <v>81210.58</v>
      </c>
    </row>
    <row r="2005" spans="1:6" ht="15" customHeight="1" x14ac:dyDescent="0.25">
      <c r="A2005" s="225" t="s">
        <v>4881</v>
      </c>
      <c r="B2005" s="225" t="s">
        <v>8309</v>
      </c>
      <c r="C2005" s="225" t="s">
        <v>61</v>
      </c>
      <c r="D2005" s="225">
        <v>139867.44</v>
      </c>
      <c r="E2005" s="225">
        <v>50.24</v>
      </c>
      <c r="F2005" s="225">
        <v>139917.68</v>
      </c>
    </row>
    <row r="2006" spans="1:6" ht="15" customHeight="1" x14ac:dyDescent="0.25">
      <c r="A2006" s="225" t="s">
        <v>4882</v>
      </c>
      <c r="B2006" s="225" t="s">
        <v>4883</v>
      </c>
      <c r="C2006" s="225" t="s">
        <v>61</v>
      </c>
      <c r="D2006" s="225">
        <v>11.56</v>
      </c>
      <c r="E2006" s="225">
        <v>15.07</v>
      </c>
      <c r="F2006" s="225">
        <v>26.63</v>
      </c>
    </row>
    <row r="2007" spans="1:6" ht="15" customHeight="1" x14ac:dyDescent="0.25">
      <c r="A2007" s="225" t="s">
        <v>4884</v>
      </c>
      <c r="B2007" s="225" t="s">
        <v>4885</v>
      </c>
      <c r="C2007" s="225" t="s">
        <v>61</v>
      </c>
      <c r="D2007" s="225">
        <v>41.37</v>
      </c>
      <c r="E2007" s="225">
        <v>15.07</v>
      </c>
      <c r="F2007" s="225">
        <v>56.44</v>
      </c>
    </row>
    <row r="2008" spans="1:6" ht="15" customHeight="1" x14ac:dyDescent="0.25">
      <c r="A2008" s="225" t="s">
        <v>4886</v>
      </c>
      <c r="B2008" s="225" t="s">
        <v>4887</v>
      </c>
      <c r="C2008" s="225" t="s">
        <v>61</v>
      </c>
      <c r="D2008" s="225">
        <v>135.37</v>
      </c>
      <c r="E2008" s="225">
        <v>30.14</v>
      </c>
      <c r="F2008" s="225">
        <v>165.51</v>
      </c>
    </row>
    <row r="2009" spans="1:6" ht="15" customHeight="1" x14ac:dyDescent="0.25">
      <c r="A2009" s="225" t="s">
        <v>4888</v>
      </c>
      <c r="B2009" s="225" t="s">
        <v>4889</v>
      </c>
      <c r="C2009" s="225" t="s">
        <v>61</v>
      </c>
      <c r="D2009" s="225">
        <v>178.38</v>
      </c>
      <c r="E2009" s="225">
        <v>30.14</v>
      </c>
      <c r="F2009" s="225">
        <v>208.52</v>
      </c>
    </row>
    <row r="2010" spans="1:6" ht="15" customHeight="1" x14ac:dyDescent="0.25">
      <c r="A2010" s="225" t="s">
        <v>282</v>
      </c>
      <c r="B2010" s="225" t="s">
        <v>1164</v>
      </c>
      <c r="C2010" s="225" t="s">
        <v>61</v>
      </c>
      <c r="D2010" s="225">
        <v>122.94</v>
      </c>
      <c r="E2010" s="225">
        <v>45.22</v>
      </c>
      <c r="F2010" s="225">
        <v>168.16</v>
      </c>
    </row>
    <row r="2011" spans="1:6" ht="15" customHeight="1" x14ac:dyDescent="0.25">
      <c r="A2011" s="225" t="s">
        <v>4890</v>
      </c>
      <c r="B2011" s="225" t="s">
        <v>4891</v>
      </c>
      <c r="C2011" s="225" t="s">
        <v>61</v>
      </c>
      <c r="D2011" s="225">
        <v>215.76</v>
      </c>
      <c r="E2011" s="225">
        <v>45.22</v>
      </c>
      <c r="F2011" s="225">
        <v>260.98</v>
      </c>
    </row>
    <row r="2012" spans="1:6" ht="15" customHeight="1" x14ac:dyDescent="0.25">
      <c r="A2012" s="225" t="s">
        <v>4892</v>
      </c>
      <c r="B2012" s="225" t="s">
        <v>8310</v>
      </c>
      <c r="C2012" s="225" t="s">
        <v>61</v>
      </c>
      <c r="D2012" s="225">
        <v>473.13</v>
      </c>
      <c r="E2012" s="225">
        <v>50.24</v>
      </c>
      <c r="F2012" s="225">
        <v>523.37</v>
      </c>
    </row>
    <row r="2013" spans="1:6" ht="15" customHeight="1" x14ac:dyDescent="0.25">
      <c r="A2013" s="225" t="s">
        <v>4893</v>
      </c>
      <c r="B2013" s="225" t="s">
        <v>8311</v>
      </c>
      <c r="C2013" s="225" t="s">
        <v>61</v>
      </c>
      <c r="D2013" s="225">
        <v>803.16</v>
      </c>
      <c r="E2013" s="225">
        <v>50.24</v>
      </c>
      <c r="F2013" s="225">
        <v>853.4</v>
      </c>
    </row>
    <row r="2014" spans="1:6" ht="15" customHeight="1" x14ac:dyDescent="0.25">
      <c r="A2014" s="225" t="s">
        <v>283</v>
      </c>
      <c r="B2014" s="225" t="s">
        <v>8312</v>
      </c>
      <c r="C2014" s="225" t="s">
        <v>61</v>
      </c>
      <c r="D2014" s="225">
        <v>1864.12</v>
      </c>
      <c r="E2014" s="225">
        <v>100.48</v>
      </c>
      <c r="F2014" s="225">
        <v>1964.6</v>
      </c>
    </row>
    <row r="2015" spans="1:6" ht="15" customHeight="1" x14ac:dyDescent="0.25">
      <c r="A2015" s="225" t="s">
        <v>236</v>
      </c>
      <c r="B2015" s="225" t="s">
        <v>8313</v>
      </c>
      <c r="C2015" s="225" t="s">
        <v>61</v>
      </c>
      <c r="D2015" s="225">
        <v>1284.1199999999999</v>
      </c>
      <c r="E2015" s="225">
        <v>100.48</v>
      </c>
      <c r="F2015" s="225">
        <v>1384.6</v>
      </c>
    </row>
    <row r="2016" spans="1:6" ht="15" customHeight="1" x14ac:dyDescent="0.25">
      <c r="A2016" s="225" t="s">
        <v>4894</v>
      </c>
      <c r="B2016" s="225" t="s">
        <v>8314</v>
      </c>
      <c r="C2016" s="225" t="s">
        <v>61</v>
      </c>
      <c r="D2016" s="225">
        <v>3617.1</v>
      </c>
      <c r="E2016" s="225">
        <v>100.48</v>
      </c>
      <c r="F2016" s="225">
        <v>3717.58</v>
      </c>
    </row>
    <row r="2017" spans="1:6" ht="15" customHeight="1" x14ac:dyDescent="0.25">
      <c r="A2017" s="225" t="s">
        <v>4895</v>
      </c>
      <c r="B2017" s="225" t="s">
        <v>4896</v>
      </c>
      <c r="C2017" s="225" t="s">
        <v>61</v>
      </c>
      <c r="D2017" s="225">
        <v>9447.9699999999993</v>
      </c>
      <c r="E2017" s="225">
        <v>100.48</v>
      </c>
      <c r="F2017" s="225">
        <v>9548.4500000000007</v>
      </c>
    </row>
    <row r="2018" spans="1:6" ht="15" customHeight="1" x14ac:dyDescent="0.25">
      <c r="A2018" s="225" t="s">
        <v>4897</v>
      </c>
      <c r="B2018" s="225" t="s">
        <v>4898</v>
      </c>
      <c r="C2018" s="225" t="s">
        <v>61</v>
      </c>
      <c r="D2018" s="225">
        <v>15653.21</v>
      </c>
      <c r="E2018" s="225">
        <v>100.48</v>
      </c>
      <c r="F2018" s="225">
        <v>15753.69</v>
      </c>
    </row>
    <row r="2019" spans="1:6" ht="15" customHeight="1" x14ac:dyDescent="0.25">
      <c r="A2019" s="225" t="s">
        <v>4899</v>
      </c>
      <c r="B2019" s="225" t="s">
        <v>4900</v>
      </c>
      <c r="C2019" s="225" t="s">
        <v>61</v>
      </c>
      <c r="D2019" s="225">
        <v>21619.73</v>
      </c>
      <c r="E2019" s="225">
        <v>100.48</v>
      </c>
      <c r="F2019" s="225">
        <v>21720.21</v>
      </c>
    </row>
    <row r="2020" spans="1:6" ht="15" customHeight="1" x14ac:dyDescent="0.25">
      <c r="A2020" s="225" t="s">
        <v>4901</v>
      </c>
      <c r="B2020" s="225" t="s">
        <v>4902</v>
      </c>
      <c r="C2020" s="225" t="s">
        <v>61</v>
      </c>
      <c r="D2020" s="225">
        <v>10.66</v>
      </c>
      <c r="E2020" s="225">
        <v>10.050000000000001</v>
      </c>
      <c r="F2020" s="225">
        <v>20.71</v>
      </c>
    </row>
    <row r="2021" spans="1:6" ht="15" customHeight="1" x14ac:dyDescent="0.25">
      <c r="A2021" s="225" t="s">
        <v>4903</v>
      </c>
      <c r="B2021" s="225" t="s">
        <v>4904</v>
      </c>
      <c r="C2021" s="225" t="s">
        <v>61</v>
      </c>
      <c r="D2021" s="225">
        <v>13.36</v>
      </c>
      <c r="E2021" s="225">
        <v>10.050000000000001</v>
      </c>
      <c r="F2021" s="225">
        <v>23.41</v>
      </c>
    </row>
    <row r="2022" spans="1:6" ht="15" customHeight="1" x14ac:dyDescent="0.25">
      <c r="A2022" s="225" t="s">
        <v>4905</v>
      </c>
      <c r="B2022" s="225" t="s">
        <v>4906</v>
      </c>
      <c r="C2022" s="225" t="s">
        <v>61</v>
      </c>
      <c r="D2022" s="225">
        <v>42.92</v>
      </c>
      <c r="E2022" s="225">
        <v>10.050000000000001</v>
      </c>
      <c r="F2022" s="225">
        <v>52.97</v>
      </c>
    </row>
    <row r="2023" spans="1:6" ht="15" customHeight="1" x14ac:dyDescent="0.25">
      <c r="A2023" s="225" t="s">
        <v>4907</v>
      </c>
      <c r="B2023" s="225" t="s">
        <v>4908</v>
      </c>
      <c r="C2023" s="225" t="s">
        <v>61</v>
      </c>
      <c r="D2023" s="225">
        <v>43.37</v>
      </c>
      <c r="E2023" s="225">
        <v>10.050000000000001</v>
      </c>
      <c r="F2023" s="225">
        <v>53.42</v>
      </c>
    </row>
    <row r="2024" spans="1:6" ht="15" customHeight="1" x14ac:dyDescent="0.25">
      <c r="A2024" s="225" t="s">
        <v>4909</v>
      </c>
      <c r="B2024" s="225" t="s">
        <v>4910</v>
      </c>
      <c r="C2024" s="225" t="s">
        <v>61</v>
      </c>
      <c r="D2024" s="225">
        <v>53.25</v>
      </c>
      <c r="E2024" s="225">
        <v>10.050000000000001</v>
      </c>
      <c r="F2024" s="225">
        <v>63.3</v>
      </c>
    </row>
    <row r="2025" spans="1:6" ht="15" customHeight="1" x14ac:dyDescent="0.25">
      <c r="A2025" s="225" t="s">
        <v>4911</v>
      </c>
      <c r="B2025" s="225" t="s">
        <v>4912</v>
      </c>
      <c r="C2025" s="225" t="s">
        <v>61</v>
      </c>
      <c r="D2025" s="225">
        <v>136.93</v>
      </c>
      <c r="E2025" s="225">
        <v>10.050000000000001</v>
      </c>
      <c r="F2025" s="225">
        <v>146.97999999999999</v>
      </c>
    </row>
    <row r="2026" spans="1:6" ht="15" customHeight="1" x14ac:dyDescent="0.25">
      <c r="A2026" s="225" t="s">
        <v>284</v>
      </c>
      <c r="B2026" s="225" t="s">
        <v>1165</v>
      </c>
      <c r="C2026" s="225" t="s">
        <v>61</v>
      </c>
      <c r="D2026" s="225">
        <v>58.54</v>
      </c>
      <c r="E2026" s="225">
        <v>10.050000000000001</v>
      </c>
      <c r="F2026" s="225">
        <v>68.59</v>
      </c>
    </row>
    <row r="2027" spans="1:6" ht="15" customHeight="1" x14ac:dyDescent="0.25">
      <c r="A2027" s="225" t="s">
        <v>4913</v>
      </c>
      <c r="B2027" s="225" t="s">
        <v>4914</v>
      </c>
      <c r="C2027" s="225" t="s">
        <v>61</v>
      </c>
      <c r="D2027" s="225">
        <v>63.61</v>
      </c>
      <c r="E2027" s="225">
        <v>10.050000000000001</v>
      </c>
      <c r="F2027" s="225">
        <v>73.66</v>
      </c>
    </row>
    <row r="2028" spans="1:6" ht="15" customHeight="1" x14ac:dyDescent="0.25">
      <c r="A2028" s="225" t="s">
        <v>4915</v>
      </c>
      <c r="B2028" s="225" t="s">
        <v>4916</v>
      </c>
      <c r="C2028" s="225" t="s">
        <v>61</v>
      </c>
      <c r="D2028" s="225">
        <v>69.849999999999994</v>
      </c>
      <c r="E2028" s="225">
        <v>10.050000000000001</v>
      </c>
      <c r="F2028" s="225">
        <v>79.900000000000006</v>
      </c>
    </row>
    <row r="2029" spans="1:6" ht="15" customHeight="1" x14ac:dyDescent="0.25">
      <c r="A2029" s="225" t="s">
        <v>285</v>
      </c>
      <c r="B2029" s="225" t="s">
        <v>8315</v>
      </c>
      <c r="C2029" s="225" t="s">
        <v>61</v>
      </c>
      <c r="D2029" s="225">
        <v>912.15</v>
      </c>
      <c r="E2029" s="225">
        <v>10.050000000000001</v>
      </c>
      <c r="F2029" s="225">
        <v>922.2</v>
      </c>
    </row>
    <row r="2030" spans="1:6" ht="15" customHeight="1" x14ac:dyDescent="0.25">
      <c r="A2030" s="225" t="s">
        <v>4917</v>
      </c>
      <c r="B2030" s="225" t="s">
        <v>8316</v>
      </c>
      <c r="C2030" s="225" t="s">
        <v>61</v>
      </c>
      <c r="D2030" s="225">
        <v>33617.440000000002</v>
      </c>
      <c r="E2030" s="225">
        <v>100.48</v>
      </c>
      <c r="F2030" s="225">
        <v>33717.919999999998</v>
      </c>
    </row>
    <row r="2031" spans="1:6" ht="15" customHeight="1" x14ac:dyDescent="0.25">
      <c r="A2031" s="225" t="s">
        <v>4918</v>
      </c>
      <c r="B2031" s="225" t="s">
        <v>8317</v>
      </c>
      <c r="C2031" s="225" t="s">
        <v>61</v>
      </c>
      <c r="D2031" s="225">
        <v>59244.18</v>
      </c>
      <c r="E2031" s="225">
        <v>100.48</v>
      </c>
      <c r="F2031" s="225">
        <v>59344.66</v>
      </c>
    </row>
    <row r="2032" spans="1:6" ht="15" customHeight="1" x14ac:dyDescent="0.25">
      <c r="A2032" s="225" t="s">
        <v>4919</v>
      </c>
      <c r="B2032" s="225" t="s">
        <v>4920</v>
      </c>
      <c r="C2032" s="225" t="s">
        <v>61</v>
      </c>
      <c r="D2032" s="225">
        <v>365179.25</v>
      </c>
      <c r="E2032" s="225">
        <v>50.24</v>
      </c>
      <c r="F2032" s="225">
        <v>365229.49</v>
      </c>
    </row>
    <row r="2033" spans="1:6" ht="15" customHeight="1" x14ac:dyDescent="0.25">
      <c r="A2033" s="225" t="s">
        <v>1166</v>
      </c>
      <c r="B2033" s="225" t="s">
        <v>1167</v>
      </c>
    </row>
    <row r="2034" spans="1:6" ht="15" customHeight="1" x14ac:dyDescent="0.25">
      <c r="A2034" s="225" t="s">
        <v>4921</v>
      </c>
      <c r="B2034" s="225" t="s">
        <v>4922</v>
      </c>
      <c r="C2034" s="225" t="s">
        <v>61</v>
      </c>
      <c r="D2034" s="225">
        <v>2429.91</v>
      </c>
      <c r="E2034" s="225">
        <v>50.24</v>
      </c>
      <c r="F2034" s="225">
        <v>2480.15</v>
      </c>
    </row>
    <row r="2035" spans="1:6" ht="15" customHeight="1" x14ac:dyDescent="0.25">
      <c r="A2035" s="225" t="s">
        <v>4923</v>
      </c>
      <c r="B2035" s="225" t="s">
        <v>4924</v>
      </c>
      <c r="C2035" s="225" t="s">
        <v>61</v>
      </c>
      <c r="D2035" s="225">
        <v>2025.5</v>
      </c>
      <c r="E2035" s="225">
        <v>40.19</v>
      </c>
      <c r="F2035" s="225">
        <v>2065.69</v>
      </c>
    </row>
    <row r="2036" spans="1:6" ht="15" customHeight="1" x14ac:dyDescent="0.25">
      <c r="A2036" s="225" t="s">
        <v>4925</v>
      </c>
      <c r="B2036" s="225" t="s">
        <v>4926</v>
      </c>
      <c r="C2036" s="225" t="s">
        <v>61</v>
      </c>
      <c r="D2036" s="225">
        <v>1274.95</v>
      </c>
      <c r="E2036" s="225">
        <v>40.19</v>
      </c>
      <c r="F2036" s="225">
        <v>1315.14</v>
      </c>
    </row>
    <row r="2037" spans="1:6" ht="15" customHeight="1" x14ac:dyDescent="0.25">
      <c r="A2037" s="225" t="s">
        <v>4927</v>
      </c>
      <c r="B2037" s="225" t="s">
        <v>4928</v>
      </c>
      <c r="C2037" s="225" t="s">
        <v>61</v>
      </c>
      <c r="D2037" s="225">
        <v>2078.21</v>
      </c>
      <c r="E2037" s="225">
        <v>50.24</v>
      </c>
      <c r="F2037" s="225">
        <v>2128.4499999999998</v>
      </c>
    </row>
    <row r="2038" spans="1:6" ht="15" customHeight="1" x14ac:dyDescent="0.25">
      <c r="A2038" s="225" t="s">
        <v>4929</v>
      </c>
      <c r="B2038" s="225" t="s">
        <v>4930</v>
      </c>
      <c r="C2038" s="225" t="s">
        <v>61</v>
      </c>
      <c r="D2038" s="225">
        <v>2497.64</v>
      </c>
      <c r="E2038" s="225">
        <v>60.29</v>
      </c>
      <c r="F2038" s="225">
        <v>2557.9299999999998</v>
      </c>
    </row>
    <row r="2039" spans="1:6" ht="15" customHeight="1" x14ac:dyDescent="0.25">
      <c r="A2039" s="225" t="s">
        <v>4931</v>
      </c>
      <c r="B2039" s="225" t="s">
        <v>4932</v>
      </c>
      <c r="C2039" s="225" t="s">
        <v>61</v>
      </c>
      <c r="D2039" s="225">
        <v>4358.9399999999996</v>
      </c>
      <c r="E2039" s="225">
        <v>75.36</v>
      </c>
      <c r="F2039" s="225">
        <v>4434.3</v>
      </c>
    </row>
    <row r="2040" spans="1:6" ht="15" customHeight="1" x14ac:dyDescent="0.25">
      <c r="A2040" s="225" t="s">
        <v>4933</v>
      </c>
      <c r="B2040" s="225" t="s">
        <v>4934</v>
      </c>
      <c r="C2040" s="225" t="s">
        <v>61</v>
      </c>
      <c r="D2040" s="225">
        <v>10112.219999999999</v>
      </c>
      <c r="E2040" s="225">
        <v>75.36</v>
      </c>
      <c r="F2040" s="225">
        <v>10187.58</v>
      </c>
    </row>
    <row r="2041" spans="1:6" ht="15" customHeight="1" x14ac:dyDescent="0.25">
      <c r="A2041" s="225" t="s">
        <v>4935</v>
      </c>
      <c r="B2041" s="225" t="s">
        <v>4936</v>
      </c>
      <c r="C2041" s="225" t="s">
        <v>61</v>
      </c>
      <c r="D2041" s="225">
        <v>1395.34</v>
      </c>
      <c r="E2041" s="225">
        <v>40.19</v>
      </c>
      <c r="F2041" s="225">
        <v>1435.53</v>
      </c>
    </row>
    <row r="2042" spans="1:6" ht="15" customHeight="1" x14ac:dyDescent="0.25">
      <c r="A2042" s="225" t="s">
        <v>4937</v>
      </c>
      <c r="B2042" s="225" t="s">
        <v>4938</v>
      </c>
      <c r="C2042" s="225" t="s">
        <v>61</v>
      </c>
      <c r="D2042" s="225">
        <v>1799.23</v>
      </c>
      <c r="E2042" s="225">
        <v>40.19</v>
      </c>
      <c r="F2042" s="225">
        <v>1839.42</v>
      </c>
    </row>
    <row r="2043" spans="1:6" ht="15" customHeight="1" x14ac:dyDescent="0.25">
      <c r="A2043" s="225" t="s">
        <v>4939</v>
      </c>
      <c r="B2043" s="225" t="s">
        <v>4940</v>
      </c>
      <c r="C2043" s="225" t="s">
        <v>61</v>
      </c>
      <c r="D2043" s="225">
        <v>4134.24</v>
      </c>
      <c r="E2043" s="225">
        <v>40.19</v>
      </c>
      <c r="F2043" s="225">
        <v>4174.43</v>
      </c>
    </row>
    <row r="2044" spans="1:6" ht="15" customHeight="1" x14ac:dyDescent="0.25">
      <c r="A2044" s="225" t="s">
        <v>4941</v>
      </c>
      <c r="B2044" s="225" t="s">
        <v>4942</v>
      </c>
      <c r="C2044" s="225" t="s">
        <v>61</v>
      </c>
      <c r="D2044" s="225">
        <v>4611.34</v>
      </c>
      <c r="E2044" s="225">
        <v>50.24</v>
      </c>
      <c r="F2044" s="225">
        <v>4661.58</v>
      </c>
    </row>
    <row r="2045" spans="1:6" ht="15" customHeight="1" x14ac:dyDescent="0.25">
      <c r="A2045" s="225" t="s">
        <v>4943</v>
      </c>
      <c r="B2045" s="225" t="s">
        <v>4944</v>
      </c>
      <c r="C2045" s="225" t="s">
        <v>61</v>
      </c>
      <c r="D2045" s="225">
        <v>9602.5499999999993</v>
      </c>
      <c r="E2045" s="225">
        <v>60.29</v>
      </c>
      <c r="F2045" s="225">
        <v>9662.84</v>
      </c>
    </row>
    <row r="2046" spans="1:6" ht="15" customHeight="1" x14ac:dyDescent="0.25">
      <c r="A2046" s="225" t="s">
        <v>4945</v>
      </c>
      <c r="B2046" s="225" t="s">
        <v>4946</v>
      </c>
      <c r="C2046" s="225" t="s">
        <v>61</v>
      </c>
      <c r="D2046" s="225">
        <v>352.34</v>
      </c>
      <c r="E2046" s="225">
        <v>40.19</v>
      </c>
      <c r="F2046" s="225">
        <v>392.53</v>
      </c>
    </row>
    <row r="2047" spans="1:6" ht="15" customHeight="1" x14ac:dyDescent="0.25">
      <c r="A2047" s="225" t="s">
        <v>4947</v>
      </c>
      <c r="B2047" s="225" t="s">
        <v>4948</v>
      </c>
      <c r="C2047" s="225" t="s">
        <v>61</v>
      </c>
      <c r="D2047" s="225">
        <v>924.55</v>
      </c>
      <c r="E2047" s="225">
        <v>40.19</v>
      </c>
      <c r="F2047" s="225">
        <v>964.74</v>
      </c>
    </row>
    <row r="2048" spans="1:6" ht="15" customHeight="1" x14ac:dyDescent="0.25">
      <c r="A2048" s="225" t="s">
        <v>4949</v>
      </c>
      <c r="B2048" s="225" t="s">
        <v>4950</v>
      </c>
      <c r="C2048" s="225" t="s">
        <v>61</v>
      </c>
      <c r="D2048" s="225">
        <v>1219.9100000000001</v>
      </c>
      <c r="E2048" s="225">
        <v>50.24</v>
      </c>
      <c r="F2048" s="225">
        <v>1270.1500000000001</v>
      </c>
    </row>
    <row r="2049" spans="1:6" ht="15" customHeight="1" x14ac:dyDescent="0.25">
      <c r="A2049" s="225" t="s">
        <v>4951</v>
      </c>
      <c r="B2049" s="225" t="s">
        <v>4952</v>
      </c>
      <c r="C2049" s="225" t="s">
        <v>61</v>
      </c>
      <c r="D2049" s="225">
        <v>1670.92</v>
      </c>
      <c r="E2049" s="225">
        <v>60.29</v>
      </c>
      <c r="F2049" s="225">
        <v>1731.21</v>
      </c>
    </row>
    <row r="2050" spans="1:6" ht="15" customHeight="1" x14ac:dyDescent="0.25">
      <c r="A2050" s="225" t="s">
        <v>4953</v>
      </c>
      <c r="B2050" s="225" t="s">
        <v>4954</v>
      </c>
      <c r="C2050" s="225" t="s">
        <v>61</v>
      </c>
      <c r="D2050" s="225">
        <v>5307.79</v>
      </c>
      <c r="E2050" s="225">
        <v>60.29</v>
      </c>
      <c r="F2050" s="225">
        <v>5368.08</v>
      </c>
    </row>
    <row r="2051" spans="1:6" ht="15" customHeight="1" x14ac:dyDescent="0.25">
      <c r="A2051" s="225" t="s">
        <v>4955</v>
      </c>
      <c r="B2051" s="225" t="s">
        <v>4956</v>
      </c>
      <c r="C2051" s="225" t="s">
        <v>61</v>
      </c>
      <c r="D2051" s="225">
        <v>7284.15</v>
      </c>
      <c r="E2051" s="225">
        <v>75.36</v>
      </c>
      <c r="F2051" s="225">
        <v>7359.51</v>
      </c>
    </row>
    <row r="2052" spans="1:6" ht="15" customHeight="1" x14ac:dyDescent="0.25">
      <c r="A2052" s="225" t="s">
        <v>4957</v>
      </c>
      <c r="B2052" s="225" t="s">
        <v>4958</v>
      </c>
      <c r="C2052" s="225" t="s">
        <v>61</v>
      </c>
      <c r="D2052" s="225">
        <v>11345.22</v>
      </c>
      <c r="E2052" s="225">
        <v>90.43</v>
      </c>
      <c r="F2052" s="225">
        <v>11435.65</v>
      </c>
    </row>
    <row r="2053" spans="1:6" ht="15" customHeight="1" x14ac:dyDescent="0.25">
      <c r="A2053" s="225" t="s">
        <v>4959</v>
      </c>
      <c r="B2053" s="225" t="s">
        <v>4960</v>
      </c>
      <c r="C2053" s="225" t="s">
        <v>61</v>
      </c>
      <c r="D2053" s="225">
        <v>11841.55</v>
      </c>
      <c r="E2053" s="225">
        <v>115.27</v>
      </c>
      <c r="F2053" s="225">
        <v>11956.82</v>
      </c>
    </row>
    <row r="2054" spans="1:6" ht="15" customHeight="1" x14ac:dyDescent="0.25">
      <c r="A2054" s="225" t="s">
        <v>4961</v>
      </c>
      <c r="B2054" s="225" t="s">
        <v>4962</v>
      </c>
      <c r="C2054" s="225" t="s">
        <v>61</v>
      </c>
      <c r="D2054" s="225">
        <v>86.99</v>
      </c>
      <c r="E2054" s="225">
        <v>10.050000000000001</v>
      </c>
      <c r="F2054" s="225">
        <v>97.04</v>
      </c>
    </row>
    <row r="2055" spans="1:6" ht="15" customHeight="1" x14ac:dyDescent="0.25">
      <c r="A2055" s="225" t="s">
        <v>4963</v>
      </c>
      <c r="B2055" s="225" t="s">
        <v>4964</v>
      </c>
      <c r="C2055" s="225" t="s">
        <v>61</v>
      </c>
      <c r="D2055" s="225">
        <v>888.43</v>
      </c>
      <c r="E2055" s="225">
        <v>40.19</v>
      </c>
      <c r="F2055" s="225">
        <v>928.62</v>
      </c>
    </row>
    <row r="2056" spans="1:6" ht="15" customHeight="1" x14ac:dyDescent="0.25">
      <c r="A2056" s="225" t="s">
        <v>1168</v>
      </c>
      <c r="B2056" s="225" t="s">
        <v>1169</v>
      </c>
    </row>
    <row r="2057" spans="1:6" ht="15" customHeight="1" x14ac:dyDescent="0.25">
      <c r="A2057" s="225" t="s">
        <v>4965</v>
      </c>
      <c r="B2057" s="225" t="s">
        <v>4966</v>
      </c>
      <c r="C2057" s="225" t="s">
        <v>61</v>
      </c>
      <c r="D2057" s="225">
        <v>2593.9699999999998</v>
      </c>
      <c r="E2057" s="225">
        <v>244.56</v>
      </c>
      <c r="F2057" s="225">
        <v>2838.53</v>
      </c>
    </row>
    <row r="2058" spans="1:6" ht="15" customHeight="1" x14ac:dyDescent="0.25">
      <c r="A2058" s="225" t="s">
        <v>4967</v>
      </c>
      <c r="B2058" s="225" t="s">
        <v>4968</v>
      </c>
      <c r="C2058" s="225" t="s">
        <v>61</v>
      </c>
      <c r="D2058" s="225">
        <v>2268.4499999999998</v>
      </c>
      <c r="E2058" s="225">
        <v>244.56</v>
      </c>
      <c r="F2058" s="225">
        <v>2513.0100000000002</v>
      </c>
    </row>
    <row r="2059" spans="1:6" ht="15" customHeight="1" x14ac:dyDescent="0.25">
      <c r="A2059" s="225" t="s">
        <v>4969</v>
      </c>
      <c r="B2059" s="225" t="s">
        <v>4970</v>
      </c>
      <c r="C2059" s="225" t="s">
        <v>61</v>
      </c>
      <c r="D2059" s="225">
        <v>513.54</v>
      </c>
      <c r="E2059" s="225">
        <v>90.19</v>
      </c>
      <c r="F2059" s="225">
        <v>603.73</v>
      </c>
    </row>
    <row r="2060" spans="1:6" ht="15" customHeight="1" x14ac:dyDescent="0.25">
      <c r="A2060" s="225" t="s">
        <v>4971</v>
      </c>
      <c r="B2060" s="225" t="s">
        <v>4972</v>
      </c>
      <c r="C2060" s="225" t="s">
        <v>61</v>
      </c>
      <c r="D2060" s="225">
        <v>579.16</v>
      </c>
      <c r="E2060" s="225">
        <v>90.19</v>
      </c>
      <c r="F2060" s="225">
        <v>669.35</v>
      </c>
    </row>
    <row r="2061" spans="1:6" ht="15" customHeight="1" x14ac:dyDescent="0.25">
      <c r="A2061" s="225" t="s">
        <v>4973</v>
      </c>
      <c r="B2061" s="225" t="s">
        <v>4974</v>
      </c>
      <c r="C2061" s="225" t="s">
        <v>61</v>
      </c>
      <c r="D2061" s="225">
        <v>540.96</v>
      </c>
      <c r="E2061" s="225">
        <v>90.19</v>
      </c>
      <c r="F2061" s="225">
        <v>631.15</v>
      </c>
    </row>
    <row r="2062" spans="1:6" ht="15" customHeight="1" x14ac:dyDescent="0.25">
      <c r="A2062" s="225" t="s">
        <v>4975</v>
      </c>
      <c r="B2062" s="225" t="s">
        <v>4976</v>
      </c>
      <c r="C2062" s="225" t="s">
        <v>61</v>
      </c>
      <c r="D2062" s="225">
        <v>1915.29</v>
      </c>
      <c r="E2062" s="225">
        <v>244.56</v>
      </c>
      <c r="F2062" s="225">
        <v>2159.85</v>
      </c>
    </row>
    <row r="2063" spans="1:6" ht="15" customHeight="1" x14ac:dyDescent="0.25">
      <c r="A2063" s="225" t="s">
        <v>4977</v>
      </c>
      <c r="B2063" s="225" t="s">
        <v>4978</v>
      </c>
      <c r="C2063" s="225" t="s">
        <v>61</v>
      </c>
      <c r="D2063" s="225">
        <v>2293.06</v>
      </c>
      <c r="E2063" s="225">
        <v>244.56</v>
      </c>
      <c r="F2063" s="225">
        <v>2537.62</v>
      </c>
    </row>
    <row r="2064" spans="1:6" ht="15" customHeight="1" x14ac:dyDescent="0.25">
      <c r="A2064" s="225" t="s">
        <v>1170</v>
      </c>
      <c r="B2064" s="225" t="s">
        <v>1171</v>
      </c>
    </row>
    <row r="2065" spans="1:6" ht="15" customHeight="1" x14ac:dyDescent="0.25">
      <c r="A2065" s="225" t="s">
        <v>4979</v>
      </c>
      <c r="B2065" s="225" t="s">
        <v>4980</v>
      </c>
      <c r="C2065" s="225" t="s">
        <v>4981</v>
      </c>
      <c r="D2065" s="225">
        <v>600.66</v>
      </c>
      <c r="E2065" s="225">
        <v>0.63</v>
      </c>
      <c r="F2065" s="225">
        <v>601.29</v>
      </c>
    </row>
    <row r="2066" spans="1:6" ht="15" customHeight="1" x14ac:dyDescent="0.25">
      <c r="A2066" s="225" t="s">
        <v>4982</v>
      </c>
      <c r="B2066" s="225" t="s">
        <v>4983</v>
      </c>
      <c r="C2066" s="225" t="s">
        <v>4981</v>
      </c>
      <c r="D2066" s="225">
        <v>187.48</v>
      </c>
      <c r="E2066" s="225">
        <v>0.63</v>
      </c>
      <c r="F2066" s="225">
        <v>188.11</v>
      </c>
    </row>
    <row r="2067" spans="1:6" ht="15" customHeight="1" x14ac:dyDescent="0.25">
      <c r="A2067" s="225" t="s">
        <v>1172</v>
      </c>
      <c r="B2067" s="225" t="s">
        <v>1173</v>
      </c>
    </row>
    <row r="2068" spans="1:6" ht="15" customHeight="1" x14ac:dyDescent="0.25">
      <c r="A2068" s="225" t="s">
        <v>4984</v>
      </c>
      <c r="B2068" s="225" t="s">
        <v>4985</v>
      </c>
      <c r="C2068" s="225" t="s">
        <v>61</v>
      </c>
      <c r="D2068" s="225">
        <v>138.84</v>
      </c>
      <c r="E2068" s="225">
        <v>12.56</v>
      </c>
      <c r="F2068" s="225">
        <v>151.4</v>
      </c>
    </row>
    <row r="2069" spans="1:6" ht="15" customHeight="1" x14ac:dyDescent="0.25">
      <c r="A2069" s="225" t="s">
        <v>4986</v>
      </c>
      <c r="B2069" s="225" t="s">
        <v>4987</v>
      </c>
      <c r="C2069" s="225" t="s">
        <v>61</v>
      </c>
      <c r="D2069" s="225">
        <v>225.93</v>
      </c>
      <c r="E2069" s="225">
        <v>12.56</v>
      </c>
      <c r="F2069" s="225">
        <v>238.49</v>
      </c>
    </row>
    <row r="2070" spans="1:6" ht="15" customHeight="1" x14ac:dyDescent="0.25">
      <c r="A2070" s="225" t="s">
        <v>4988</v>
      </c>
      <c r="B2070" s="225" t="s">
        <v>4989</v>
      </c>
      <c r="C2070" s="225" t="s">
        <v>61</v>
      </c>
      <c r="D2070" s="225">
        <v>289.72000000000003</v>
      </c>
      <c r="E2070" s="225">
        <v>12.56</v>
      </c>
      <c r="F2070" s="225">
        <v>302.27999999999997</v>
      </c>
    </row>
    <row r="2071" spans="1:6" ht="15" customHeight="1" x14ac:dyDescent="0.25">
      <c r="A2071" s="225" t="s">
        <v>4990</v>
      </c>
      <c r="B2071" s="225" t="s">
        <v>4991</v>
      </c>
      <c r="C2071" s="225" t="s">
        <v>61</v>
      </c>
      <c r="D2071" s="225">
        <v>317.44</v>
      </c>
      <c r="E2071" s="225">
        <v>12.56</v>
      </c>
      <c r="F2071" s="225">
        <v>330</v>
      </c>
    </row>
    <row r="2072" spans="1:6" ht="15" customHeight="1" x14ac:dyDescent="0.25">
      <c r="A2072" s="225" t="s">
        <v>4992</v>
      </c>
      <c r="B2072" s="225" t="s">
        <v>4993</v>
      </c>
      <c r="C2072" s="225" t="s">
        <v>61</v>
      </c>
      <c r="D2072" s="225">
        <v>362.4</v>
      </c>
      <c r="E2072" s="225">
        <v>12.56</v>
      </c>
      <c r="F2072" s="225">
        <v>374.96</v>
      </c>
    </row>
    <row r="2073" spans="1:6" ht="15" customHeight="1" x14ac:dyDescent="0.25">
      <c r="A2073" s="225" t="s">
        <v>4994</v>
      </c>
      <c r="B2073" s="225" t="s">
        <v>4995</v>
      </c>
      <c r="C2073" s="225" t="s">
        <v>61</v>
      </c>
      <c r="D2073" s="225">
        <v>454.06</v>
      </c>
      <c r="E2073" s="225">
        <v>12.56</v>
      </c>
      <c r="F2073" s="225">
        <v>466.62</v>
      </c>
    </row>
    <row r="2074" spans="1:6" ht="15" customHeight="1" x14ac:dyDescent="0.25">
      <c r="A2074" s="225" t="s">
        <v>4996</v>
      </c>
      <c r="B2074" s="225" t="s">
        <v>4997</v>
      </c>
      <c r="C2074" s="225" t="s">
        <v>61</v>
      </c>
      <c r="D2074" s="225">
        <v>325.5</v>
      </c>
      <c r="E2074" s="225">
        <v>12.56</v>
      </c>
      <c r="F2074" s="225">
        <v>338.06</v>
      </c>
    </row>
    <row r="2075" spans="1:6" ht="15" customHeight="1" x14ac:dyDescent="0.25">
      <c r="A2075" s="225" t="s">
        <v>4998</v>
      </c>
      <c r="B2075" s="225" t="s">
        <v>4999</v>
      </c>
      <c r="C2075" s="225" t="s">
        <v>61</v>
      </c>
      <c r="D2075" s="225">
        <v>1924.2</v>
      </c>
      <c r="E2075" s="225">
        <v>12.56</v>
      </c>
      <c r="F2075" s="225">
        <v>1936.76</v>
      </c>
    </row>
    <row r="2076" spans="1:6" ht="15" customHeight="1" x14ac:dyDescent="0.25">
      <c r="A2076" s="225" t="s">
        <v>5000</v>
      </c>
      <c r="B2076" s="225" t="s">
        <v>5001</v>
      </c>
      <c r="C2076" s="225" t="s">
        <v>61</v>
      </c>
      <c r="D2076" s="225">
        <v>185.18</v>
      </c>
      <c r="E2076" s="225">
        <v>12.56</v>
      </c>
      <c r="F2076" s="225">
        <v>197.74</v>
      </c>
    </row>
    <row r="2077" spans="1:6" ht="15" customHeight="1" x14ac:dyDescent="0.25">
      <c r="A2077" s="225" t="s">
        <v>1174</v>
      </c>
      <c r="B2077" s="225" t="s">
        <v>1175</v>
      </c>
    </row>
    <row r="2078" spans="1:6" ht="15" customHeight="1" x14ac:dyDescent="0.25">
      <c r="A2078" s="225" t="s">
        <v>5002</v>
      </c>
      <c r="B2078" s="225" t="s">
        <v>5003</v>
      </c>
      <c r="C2078" s="225" t="s">
        <v>61</v>
      </c>
      <c r="D2078" s="225">
        <v>3629.01</v>
      </c>
      <c r="E2078" s="225">
        <v>76.05</v>
      </c>
      <c r="F2078" s="225">
        <v>3705.06</v>
      </c>
    </row>
    <row r="2079" spans="1:6" ht="15" customHeight="1" x14ac:dyDescent="0.25">
      <c r="A2079" s="225" t="s">
        <v>5004</v>
      </c>
      <c r="B2079" s="225" t="s">
        <v>5005</v>
      </c>
      <c r="C2079" s="225" t="s">
        <v>61</v>
      </c>
      <c r="D2079" s="225">
        <v>5662.38</v>
      </c>
      <c r="E2079" s="225">
        <v>76.05</v>
      </c>
      <c r="F2079" s="225">
        <v>5738.43</v>
      </c>
    </row>
    <row r="2080" spans="1:6" ht="15" customHeight="1" x14ac:dyDescent="0.25">
      <c r="A2080" s="225" t="s">
        <v>5006</v>
      </c>
      <c r="B2080" s="225" t="s">
        <v>5007</v>
      </c>
      <c r="C2080" s="225" t="s">
        <v>61</v>
      </c>
      <c r="D2080" s="225">
        <v>3013.96</v>
      </c>
      <c r="E2080" s="225">
        <v>76.05</v>
      </c>
      <c r="F2080" s="225">
        <v>3090.01</v>
      </c>
    </row>
    <row r="2081" spans="1:6" ht="15" customHeight="1" x14ac:dyDescent="0.25">
      <c r="A2081" s="225" t="s">
        <v>1176</v>
      </c>
      <c r="B2081" s="225" t="s">
        <v>1177</v>
      </c>
    </row>
    <row r="2082" spans="1:6" ht="15" customHeight="1" x14ac:dyDescent="0.25">
      <c r="A2082" s="225" t="s">
        <v>5008</v>
      </c>
      <c r="B2082" s="225" t="s">
        <v>5009</v>
      </c>
      <c r="C2082" s="225" t="s">
        <v>61</v>
      </c>
      <c r="D2082" s="225">
        <v>284.92</v>
      </c>
      <c r="E2082" s="225">
        <v>76.05</v>
      </c>
      <c r="F2082" s="225">
        <v>360.97</v>
      </c>
    </row>
    <row r="2083" spans="1:6" ht="15" customHeight="1" x14ac:dyDescent="0.25">
      <c r="A2083" s="225" t="s">
        <v>5010</v>
      </c>
      <c r="B2083" s="225" t="s">
        <v>5011</v>
      </c>
      <c r="C2083" s="225" t="s">
        <v>61</v>
      </c>
      <c r="D2083" s="225">
        <v>240.79</v>
      </c>
      <c r="E2083" s="225">
        <v>76.05</v>
      </c>
      <c r="F2083" s="225">
        <v>316.83999999999997</v>
      </c>
    </row>
    <row r="2084" spans="1:6" ht="15" customHeight="1" x14ac:dyDescent="0.25">
      <c r="A2084" s="225" t="s">
        <v>5012</v>
      </c>
      <c r="B2084" s="225" t="s">
        <v>5013</v>
      </c>
      <c r="C2084" s="225" t="s">
        <v>61</v>
      </c>
      <c r="D2084" s="225">
        <v>386.43</v>
      </c>
      <c r="E2084" s="225">
        <v>76.05</v>
      </c>
      <c r="F2084" s="225">
        <v>462.48</v>
      </c>
    </row>
    <row r="2085" spans="1:6" ht="15" customHeight="1" x14ac:dyDescent="0.25">
      <c r="A2085" s="225" t="s">
        <v>5014</v>
      </c>
      <c r="B2085" s="225" t="s">
        <v>5015</v>
      </c>
      <c r="C2085" s="225" t="s">
        <v>61</v>
      </c>
      <c r="D2085" s="225">
        <v>154.18</v>
      </c>
      <c r="E2085" s="225">
        <v>76.05</v>
      </c>
      <c r="F2085" s="225">
        <v>230.23</v>
      </c>
    </row>
    <row r="2086" spans="1:6" ht="15" customHeight="1" x14ac:dyDescent="0.25">
      <c r="A2086" s="225" t="s">
        <v>1178</v>
      </c>
      <c r="B2086" s="225" t="s">
        <v>1179</v>
      </c>
    </row>
    <row r="2087" spans="1:6" ht="15" customHeight="1" x14ac:dyDescent="0.25">
      <c r="A2087" s="225" t="s">
        <v>5016</v>
      </c>
      <c r="B2087" s="225" t="s">
        <v>5017</v>
      </c>
      <c r="C2087" s="225" t="s">
        <v>61</v>
      </c>
      <c r="D2087" s="225">
        <v>36.14</v>
      </c>
      <c r="E2087" s="225">
        <v>7.54</v>
      </c>
      <c r="F2087" s="225">
        <v>43.68</v>
      </c>
    </row>
    <row r="2088" spans="1:6" ht="15" customHeight="1" x14ac:dyDescent="0.25">
      <c r="A2088" s="225" t="s">
        <v>5018</v>
      </c>
      <c r="B2088" s="225" t="s">
        <v>5019</v>
      </c>
      <c r="C2088" s="225" t="s">
        <v>61</v>
      </c>
      <c r="D2088" s="225">
        <v>35.81</v>
      </c>
      <c r="E2088" s="225">
        <v>2.5099999999999998</v>
      </c>
      <c r="F2088" s="225">
        <v>38.32</v>
      </c>
    </row>
    <row r="2089" spans="1:6" ht="15" customHeight="1" x14ac:dyDescent="0.25">
      <c r="A2089" s="225" t="s">
        <v>5020</v>
      </c>
      <c r="B2089" s="225" t="s">
        <v>5021</v>
      </c>
      <c r="C2089" s="225" t="s">
        <v>61</v>
      </c>
      <c r="D2089" s="225">
        <v>30.16</v>
      </c>
      <c r="E2089" s="225">
        <v>7.54</v>
      </c>
      <c r="F2089" s="225">
        <v>37.700000000000003</v>
      </c>
    </row>
    <row r="2090" spans="1:6" ht="15" customHeight="1" x14ac:dyDescent="0.25">
      <c r="A2090" s="225" t="s">
        <v>5022</v>
      </c>
      <c r="B2090" s="225" t="s">
        <v>5023</v>
      </c>
      <c r="C2090" s="225" t="s">
        <v>61</v>
      </c>
      <c r="E2090" s="225">
        <v>25.12</v>
      </c>
      <c r="F2090" s="225">
        <v>25.12</v>
      </c>
    </row>
    <row r="2091" spans="1:6" ht="15" customHeight="1" x14ac:dyDescent="0.25">
      <c r="A2091" s="225" t="s">
        <v>5024</v>
      </c>
      <c r="B2091" s="225" t="s">
        <v>5025</v>
      </c>
      <c r="C2091" s="225" t="s">
        <v>89</v>
      </c>
      <c r="E2091" s="225">
        <v>35.340000000000003</v>
      </c>
      <c r="F2091" s="225">
        <v>35.340000000000003</v>
      </c>
    </row>
    <row r="2092" spans="1:6" ht="15" customHeight="1" x14ac:dyDescent="0.25">
      <c r="A2092" s="225" t="s">
        <v>5026</v>
      </c>
      <c r="B2092" s="225" t="s">
        <v>5027</v>
      </c>
      <c r="C2092" s="225" t="s">
        <v>89</v>
      </c>
      <c r="E2092" s="225">
        <v>70.680000000000007</v>
      </c>
      <c r="F2092" s="225">
        <v>70.680000000000007</v>
      </c>
    </row>
    <row r="2093" spans="1:6" ht="15" customHeight="1" x14ac:dyDescent="0.25">
      <c r="A2093" s="225" t="s">
        <v>5028</v>
      </c>
      <c r="B2093" s="225" t="s">
        <v>5029</v>
      </c>
      <c r="C2093" s="225" t="s">
        <v>61</v>
      </c>
      <c r="D2093" s="225">
        <v>1588.82</v>
      </c>
      <c r="E2093" s="225">
        <v>2.04</v>
      </c>
      <c r="F2093" s="225">
        <v>1590.86</v>
      </c>
    </row>
    <row r="2094" spans="1:6" ht="15" customHeight="1" x14ac:dyDescent="0.25">
      <c r="A2094" s="225" t="s">
        <v>5030</v>
      </c>
      <c r="B2094" s="225" t="s">
        <v>5031</v>
      </c>
      <c r="C2094" s="225" t="s">
        <v>61</v>
      </c>
      <c r="D2094" s="225">
        <v>129.08000000000001</v>
      </c>
      <c r="E2094" s="225">
        <v>5.1100000000000003</v>
      </c>
      <c r="F2094" s="225">
        <v>134.19</v>
      </c>
    </row>
    <row r="2095" spans="1:6" ht="15" customHeight="1" x14ac:dyDescent="0.25">
      <c r="A2095" s="225" t="s">
        <v>5032</v>
      </c>
      <c r="B2095" s="225" t="s">
        <v>5033</v>
      </c>
      <c r="C2095" s="225" t="s">
        <v>89</v>
      </c>
      <c r="D2095" s="225">
        <v>406.93</v>
      </c>
      <c r="E2095" s="225">
        <v>35.340000000000003</v>
      </c>
      <c r="F2095" s="225">
        <v>442.27</v>
      </c>
    </row>
    <row r="2096" spans="1:6" ht="15" customHeight="1" x14ac:dyDescent="0.25">
      <c r="A2096" s="225" t="s">
        <v>5034</v>
      </c>
      <c r="B2096" s="225" t="s">
        <v>8318</v>
      </c>
      <c r="C2096" s="225" t="s">
        <v>61</v>
      </c>
      <c r="D2096" s="225">
        <v>8868.57</v>
      </c>
      <c r="E2096" s="225">
        <v>56.54</v>
      </c>
      <c r="F2096" s="225">
        <v>8925.11</v>
      </c>
    </row>
    <row r="2097" spans="1:6" ht="15" customHeight="1" x14ac:dyDescent="0.25">
      <c r="A2097" s="225" t="s">
        <v>5035</v>
      </c>
      <c r="B2097" s="225" t="s">
        <v>8319</v>
      </c>
      <c r="C2097" s="225" t="s">
        <v>61</v>
      </c>
      <c r="D2097" s="225">
        <v>36938.730000000003</v>
      </c>
      <c r="E2097" s="225">
        <v>56.54</v>
      </c>
      <c r="F2097" s="225">
        <v>36995.269999999997</v>
      </c>
    </row>
    <row r="2098" spans="1:6" ht="15" customHeight="1" x14ac:dyDescent="0.25">
      <c r="A2098" s="225" t="s">
        <v>5036</v>
      </c>
      <c r="B2098" s="225" t="s">
        <v>5037</v>
      </c>
      <c r="C2098" s="225" t="s">
        <v>61</v>
      </c>
      <c r="D2098" s="225">
        <v>666.24</v>
      </c>
      <c r="E2098" s="225">
        <v>25.12</v>
      </c>
      <c r="F2098" s="225">
        <v>691.36</v>
      </c>
    </row>
    <row r="2099" spans="1:6" ht="15" customHeight="1" x14ac:dyDescent="0.25">
      <c r="A2099" s="225" t="s">
        <v>1180</v>
      </c>
      <c r="B2099" s="225" t="s">
        <v>1181</v>
      </c>
    </row>
    <row r="2100" spans="1:6" ht="15" customHeight="1" x14ac:dyDescent="0.25">
      <c r="A2100" s="225" t="s">
        <v>5038</v>
      </c>
      <c r="B2100" s="225" t="s">
        <v>5039</v>
      </c>
      <c r="C2100" s="225" t="s">
        <v>61</v>
      </c>
      <c r="D2100" s="225">
        <v>1125.4000000000001</v>
      </c>
      <c r="E2100" s="225">
        <v>25.12</v>
      </c>
      <c r="F2100" s="225">
        <v>1150.52</v>
      </c>
    </row>
    <row r="2101" spans="1:6" ht="15" customHeight="1" x14ac:dyDescent="0.25">
      <c r="A2101" s="225" t="s">
        <v>1182</v>
      </c>
      <c r="B2101" s="225" t="s">
        <v>1183</v>
      </c>
    </row>
    <row r="2102" spans="1:6" ht="15" customHeight="1" x14ac:dyDescent="0.25">
      <c r="A2102" s="225" t="s">
        <v>5040</v>
      </c>
      <c r="B2102" s="225" t="s">
        <v>5041</v>
      </c>
      <c r="C2102" s="225" t="s">
        <v>61</v>
      </c>
      <c r="D2102" s="225">
        <v>739.77</v>
      </c>
      <c r="E2102" s="225">
        <v>76.05</v>
      </c>
      <c r="F2102" s="225">
        <v>815.82</v>
      </c>
    </row>
    <row r="2103" spans="1:6" ht="15" customHeight="1" x14ac:dyDescent="0.25">
      <c r="A2103" s="225" t="s">
        <v>1184</v>
      </c>
      <c r="B2103" s="225" t="s">
        <v>1185</v>
      </c>
    </row>
    <row r="2104" spans="1:6" ht="15" customHeight="1" x14ac:dyDescent="0.25">
      <c r="A2104" s="225" t="s">
        <v>5042</v>
      </c>
      <c r="B2104" s="225" t="s">
        <v>5043</v>
      </c>
      <c r="C2104" s="225" t="s">
        <v>61</v>
      </c>
      <c r="D2104" s="225">
        <v>46.36</v>
      </c>
      <c r="E2104" s="225">
        <v>28.48</v>
      </c>
      <c r="F2104" s="225">
        <v>74.84</v>
      </c>
    </row>
    <row r="2105" spans="1:6" ht="15" customHeight="1" x14ac:dyDescent="0.25">
      <c r="A2105" s="225" t="s">
        <v>286</v>
      </c>
      <c r="B2105" s="225" t="s">
        <v>1186</v>
      </c>
      <c r="C2105" s="225" t="s">
        <v>61</v>
      </c>
      <c r="D2105" s="225">
        <v>134.07</v>
      </c>
      <c r="E2105" s="225">
        <v>28.48</v>
      </c>
      <c r="F2105" s="225">
        <v>162.55000000000001</v>
      </c>
    </row>
    <row r="2106" spans="1:6" ht="15" customHeight="1" x14ac:dyDescent="0.25">
      <c r="A2106" s="225" t="s">
        <v>5044</v>
      </c>
      <c r="B2106" s="225" t="s">
        <v>8320</v>
      </c>
      <c r="C2106" s="225" t="s">
        <v>61</v>
      </c>
      <c r="D2106" s="225">
        <v>521.45000000000005</v>
      </c>
      <c r="E2106" s="225">
        <v>31.6</v>
      </c>
      <c r="F2106" s="225">
        <v>553.04999999999995</v>
      </c>
    </row>
    <row r="2107" spans="1:6" ht="15" customHeight="1" x14ac:dyDescent="0.25">
      <c r="A2107" s="225" t="s">
        <v>5045</v>
      </c>
      <c r="B2107" s="225" t="s">
        <v>5046</v>
      </c>
      <c r="C2107" s="225" t="s">
        <v>61</v>
      </c>
      <c r="D2107" s="225">
        <v>7487.56</v>
      </c>
      <c r="E2107" s="225">
        <v>31.6</v>
      </c>
      <c r="F2107" s="225">
        <v>7519.16</v>
      </c>
    </row>
    <row r="2108" spans="1:6" ht="15" customHeight="1" x14ac:dyDescent="0.25">
      <c r="A2108" s="225" t="s">
        <v>5047</v>
      </c>
      <c r="B2108" s="225" t="s">
        <v>5048</v>
      </c>
      <c r="C2108" s="225" t="s">
        <v>61</v>
      </c>
      <c r="D2108" s="225">
        <v>2620.04</v>
      </c>
      <c r="E2108" s="225">
        <v>31.6</v>
      </c>
      <c r="F2108" s="225">
        <v>2651.64</v>
      </c>
    </row>
    <row r="2109" spans="1:6" ht="15" customHeight="1" x14ac:dyDescent="0.25">
      <c r="A2109" s="225" t="s">
        <v>5049</v>
      </c>
      <c r="B2109" s="225" t="s">
        <v>8321</v>
      </c>
      <c r="C2109" s="225" t="s">
        <v>61</v>
      </c>
      <c r="D2109" s="225">
        <v>854.22</v>
      </c>
      <c r="E2109" s="225">
        <v>31.6</v>
      </c>
      <c r="F2109" s="225">
        <v>885.82</v>
      </c>
    </row>
    <row r="2110" spans="1:6" ht="15" customHeight="1" x14ac:dyDescent="0.25">
      <c r="A2110" s="225" t="s">
        <v>1187</v>
      </c>
      <c r="B2110" s="225" t="s">
        <v>1188</v>
      </c>
    </row>
    <row r="2111" spans="1:6" ht="15" customHeight="1" x14ac:dyDescent="0.25">
      <c r="A2111" s="225" t="s">
        <v>5050</v>
      </c>
      <c r="B2111" s="225" t="s">
        <v>8322</v>
      </c>
      <c r="C2111" s="225" t="s">
        <v>61</v>
      </c>
      <c r="D2111" s="225">
        <v>567.71</v>
      </c>
      <c r="E2111" s="225">
        <v>82.76</v>
      </c>
      <c r="F2111" s="225">
        <v>650.47</v>
      </c>
    </row>
    <row r="2112" spans="1:6" ht="15" customHeight="1" x14ac:dyDescent="0.25">
      <c r="A2112" s="225" t="s">
        <v>5051</v>
      </c>
      <c r="B2112" s="225" t="s">
        <v>5052</v>
      </c>
      <c r="C2112" s="225" t="s">
        <v>61</v>
      </c>
      <c r="D2112" s="225">
        <v>454.95</v>
      </c>
      <c r="E2112" s="225">
        <v>82.76</v>
      </c>
      <c r="F2112" s="225">
        <v>537.71</v>
      </c>
    </row>
    <row r="2113" spans="1:6" ht="15" customHeight="1" x14ac:dyDescent="0.25">
      <c r="A2113" s="225" t="s">
        <v>5053</v>
      </c>
      <c r="B2113" s="225" t="s">
        <v>5054</v>
      </c>
      <c r="C2113" s="225" t="s">
        <v>61</v>
      </c>
      <c r="D2113" s="225">
        <v>422.74</v>
      </c>
      <c r="E2113" s="225">
        <v>82.76</v>
      </c>
      <c r="F2113" s="225">
        <v>505.5</v>
      </c>
    </row>
    <row r="2114" spans="1:6" ht="15" customHeight="1" x14ac:dyDescent="0.25">
      <c r="A2114" s="225" t="s">
        <v>5055</v>
      </c>
      <c r="B2114" s="225" t="s">
        <v>5056</v>
      </c>
      <c r="C2114" s="225" t="s">
        <v>61</v>
      </c>
      <c r="D2114" s="225">
        <v>381.55</v>
      </c>
      <c r="E2114" s="225">
        <v>82.76</v>
      </c>
      <c r="F2114" s="225">
        <v>464.31</v>
      </c>
    </row>
    <row r="2115" spans="1:6" ht="15" customHeight="1" x14ac:dyDescent="0.25">
      <c r="A2115" s="225" t="s">
        <v>5057</v>
      </c>
      <c r="B2115" s="225" t="s">
        <v>5058</v>
      </c>
      <c r="C2115" s="225" t="s">
        <v>61</v>
      </c>
      <c r="D2115" s="225">
        <v>865.97</v>
      </c>
      <c r="E2115" s="225">
        <v>82.76</v>
      </c>
      <c r="F2115" s="225">
        <v>948.73</v>
      </c>
    </row>
    <row r="2116" spans="1:6" ht="15" customHeight="1" x14ac:dyDescent="0.25">
      <c r="A2116" s="225" t="s">
        <v>5059</v>
      </c>
      <c r="B2116" s="225" t="s">
        <v>5060</v>
      </c>
      <c r="C2116" s="225" t="s">
        <v>995</v>
      </c>
      <c r="D2116" s="225">
        <v>56830.06</v>
      </c>
      <c r="E2116" s="225">
        <v>115.27</v>
      </c>
      <c r="F2116" s="225">
        <v>56945.33</v>
      </c>
    </row>
    <row r="2117" spans="1:6" ht="15" customHeight="1" x14ac:dyDescent="0.25">
      <c r="A2117" s="225" t="s">
        <v>1189</v>
      </c>
      <c r="B2117" s="225" t="s">
        <v>1190</v>
      </c>
    </row>
    <row r="2118" spans="1:6" ht="15" customHeight="1" x14ac:dyDescent="0.25">
      <c r="A2118" s="225" t="s">
        <v>1191</v>
      </c>
      <c r="B2118" s="225" t="s">
        <v>1192</v>
      </c>
    </row>
    <row r="2119" spans="1:6" ht="15" customHeight="1" x14ac:dyDescent="0.25">
      <c r="A2119" s="225" t="s">
        <v>188</v>
      </c>
      <c r="B2119" s="225" t="s">
        <v>1193</v>
      </c>
      <c r="C2119" s="225" t="s">
        <v>90</v>
      </c>
      <c r="D2119" s="225">
        <v>8.24</v>
      </c>
      <c r="E2119" s="225">
        <v>25.12</v>
      </c>
      <c r="F2119" s="225">
        <v>33.36</v>
      </c>
    </row>
    <row r="2120" spans="1:6" ht="15" customHeight="1" x14ac:dyDescent="0.25">
      <c r="A2120" s="225" t="s">
        <v>189</v>
      </c>
      <c r="B2120" s="225" t="s">
        <v>1194</v>
      </c>
      <c r="C2120" s="225" t="s">
        <v>90</v>
      </c>
      <c r="D2120" s="225">
        <v>11.31</v>
      </c>
      <c r="E2120" s="225">
        <v>30.14</v>
      </c>
      <c r="F2120" s="225">
        <v>41.45</v>
      </c>
    </row>
    <row r="2121" spans="1:6" ht="15" customHeight="1" x14ac:dyDescent="0.25">
      <c r="A2121" s="225" t="s">
        <v>5061</v>
      </c>
      <c r="B2121" s="225" t="s">
        <v>5062</v>
      </c>
      <c r="C2121" s="225" t="s">
        <v>90</v>
      </c>
      <c r="D2121" s="225">
        <v>18.079999999999998</v>
      </c>
      <c r="E2121" s="225">
        <v>35.17</v>
      </c>
      <c r="F2121" s="225">
        <v>53.25</v>
      </c>
    </row>
    <row r="2122" spans="1:6" ht="15" customHeight="1" x14ac:dyDescent="0.25">
      <c r="A2122" s="225" t="s">
        <v>5063</v>
      </c>
      <c r="B2122" s="225" t="s">
        <v>5064</v>
      </c>
      <c r="C2122" s="225" t="s">
        <v>90</v>
      </c>
      <c r="D2122" s="225">
        <v>19.440000000000001</v>
      </c>
      <c r="E2122" s="225">
        <v>40.19</v>
      </c>
      <c r="F2122" s="225">
        <v>59.63</v>
      </c>
    </row>
    <row r="2123" spans="1:6" ht="15" customHeight="1" x14ac:dyDescent="0.25">
      <c r="A2123" s="225" t="s">
        <v>190</v>
      </c>
      <c r="B2123" s="225" t="s">
        <v>1195</v>
      </c>
      <c r="C2123" s="225" t="s">
        <v>90</v>
      </c>
      <c r="D2123" s="225">
        <v>24.05</v>
      </c>
      <c r="E2123" s="225">
        <v>45.22</v>
      </c>
      <c r="F2123" s="225">
        <v>69.27</v>
      </c>
    </row>
    <row r="2124" spans="1:6" ht="15" customHeight="1" x14ac:dyDescent="0.25">
      <c r="A2124" s="225" t="s">
        <v>5065</v>
      </c>
      <c r="B2124" s="225" t="s">
        <v>5066</v>
      </c>
      <c r="C2124" s="225" t="s">
        <v>90</v>
      </c>
      <c r="D2124" s="225">
        <v>48.37</v>
      </c>
      <c r="E2124" s="225">
        <v>50.24</v>
      </c>
      <c r="F2124" s="225">
        <v>98.61</v>
      </c>
    </row>
    <row r="2125" spans="1:6" ht="15" customHeight="1" x14ac:dyDescent="0.25">
      <c r="A2125" s="225" t="s">
        <v>183</v>
      </c>
      <c r="B2125" s="225" t="s">
        <v>1196</v>
      </c>
      <c r="C2125" s="225" t="s">
        <v>90</v>
      </c>
      <c r="D2125" s="225">
        <v>56.63</v>
      </c>
      <c r="E2125" s="225">
        <v>55.26</v>
      </c>
      <c r="F2125" s="225">
        <v>111.89</v>
      </c>
    </row>
    <row r="2126" spans="1:6" ht="15" customHeight="1" x14ac:dyDescent="0.25">
      <c r="A2126" s="225" t="s">
        <v>5067</v>
      </c>
      <c r="B2126" s="225" t="s">
        <v>5068</v>
      </c>
      <c r="C2126" s="225" t="s">
        <v>90</v>
      </c>
      <c r="D2126" s="225">
        <v>85.04</v>
      </c>
      <c r="E2126" s="225">
        <v>65.31</v>
      </c>
      <c r="F2126" s="225">
        <v>150.35</v>
      </c>
    </row>
    <row r="2127" spans="1:6" ht="15" customHeight="1" x14ac:dyDescent="0.25">
      <c r="A2127" s="225" t="s">
        <v>1197</v>
      </c>
      <c r="B2127" s="225" t="s">
        <v>1198</v>
      </c>
    </row>
    <row r="2128" spans="1:6" ht="15" customHeight="1" x14ac:dyDescent="0.25">
      <c r="A2128" s="225" t="s">
        <v>296</v>
      </c>
      <c r="B2128" s="225" t="s">
        <v>1199</v>
      </c>
      <c r="C2128" s="225" t="s">
        <v>90</v>
      </c>
      <c r="D2128" s="225">
        <v>14.04</v>
      </c>
      <c r="E2128" s="225">
        <v>30.14</v>
      </c>
      <c r="F2128" s="225">
        <v>44.18</v>
      </c>
    </row>
    <row r="2129" spans="1:6" ht="15" customHeight="1" x14ac:dyDescent="0.25">
      <c r="A2129" s="225" t="s">
        <v>5069</v>
      </c>
      <c r="B2129" s="225" t="s">
        <v>5070</v>
      </c>
      <c r="C2129" s="225" t="s">
        <v>90</v>
      </c>
      <c r="D2129" s="225">
        <v>18.079999999999998</v>
      </c>
      <c r="E2129" s="225">
        <v>35.17</v>
      </c>
      <c r="F2129" s="225">
        <v>53.25</v>
      </c>
    </row>
    <row r="2130" spans="1:6" ht="15" customHeight="1" x14ac:dyDescent="0.25">
      <c r="A2130" s="225" t="s">
        <v>5071</v>
      </c>
      <c r="B2130" s="225" t="s">
        <v>5072</v>
      </c>
      <c r="C2130" s="225" t="s">
        <v>90</v>
      </c>
      <c r="D2130" s="225">
        <v>30.01</v>
      </c>
      <c r="E2130" s="225">
        <v>40.19</v>
      </c>
      <c r="F2130" s="225">
        <v>70.2</v>
      </c>
    </row>
    <row r="2131" spans="1:6" ht="15" customHeight="1" x14ac:dyDescent="0.25">
      <c r="A2131" s="225" t="s">
        <v>5073</v>
      </c>
      <c r="B2131" s="225" t="s">
        <v>5074</v>
      </c>
      <c r="C2131" s="225" t="s">
        <v>90</v>
      </c>
      <c r="D2131" s="225">
        <v>34.299999999999997</v>
      </c>
      <c r="E2131" s="225">
        <v>45.22</v>
      </c>
      <c r="F2131" s="225">
        <v>79.52</v>
      </c>
    </row>
    <row r="2132" spans="1:6" ht="15" customHeight="1" x14ac:dyDescent="0.25">
      <c r="A2132" s="225" t="s">
        <v>297</v>
      </c>
      <c r="B2132" s="225" t="s">
        <v>1200</v>
      </c>
      <c r="C2132" s="225" t="s">
        <v>90</v>
      </c>
      <c r="D2132" s="225">
        <v>43.29</v>
      </c>
      <c r="E2132" s="225">
        <v>50.24</v>
      </c>
      <c r="F2132" s="225">
        <v>93.53</v>
      </c>
    </row>
    <row r="2133" spans="1:6" ht="15" customHeight="1" x14ac:dyDescent="0.25">
      <c r="A2133" s="225" t="s">
        <v>5075</v>
      </c>
      <c r="B2133" s="225" t="s">
        <v>5076</v>
      </c>
      <c r="C2133" s="225" t="s">
        <v>90</v>
      </c>
      <c r="D2133" s="225">
        <v>61.49</v>
      </c>
      <c r="E2133" s="225">
        <v>60.29</v>
      </c>
      <c r="F2133" s="225">
        <v>121.78</v>
      </c>
    </row>
    <row r="2134" spans="1:6" ht="15" customHeight="1" x14ac:dyDescent="0.25">
      <c r="A2134" s="225" t="s">
        <v>5077</v>
      </c>
      <c r="B2134" s="225" t="s">
        <v>5078</v>
      </c>
      <c r="C2134" s="225" t="s">
        <v>90</v>
      </c>
      <c r="D2134" s="225">
        <v>70.540000000000006</v>
      </c>
      <c r="E2134" s="225">
        <v>75.36</v>
      </c>
      <c r="F2134" s="225">
        <v>145.9</v>
      </c>
    </row>
    <row r="2135" spans="1:6" ht="15" customHeight="1" x14ac:dyDescent="0.25">
      <c r="A2135" s="225" t="s">
        <v>5079</v>
      </c>
      <c r="B2135" s="225" t="s">
        <v>5080</v>
      </c>
      <c r="C2135" s="225" t="s">
        <v>90</v>
      </c>
      <c r="D2135" s="225">
        <v>86.3</v>
      </c>
      <c r="E2135" s="225">
        <v>90.43</v>
      </c>
      <c r="F2135" s="225">
        <v>176.73</v>
      </c>
    </row>
    <row r="2136" spans="1:6" ht="15" customHeight="1" x14ac:dyDescent="0.25">
      <c r="A2136" s="225" t="s">
        <v>1201</v>
      </c>
      <c r="B2136" s="225" t="s">
        <v>1202</v>
      </c>
    </row>
    <row r="2137" spans="1:6" ht="15" customHeight="1" x14ac:dyDescent="0.25">
      <c r="A2137" s="225" t="s">
        <v>5081</v>
      </c>
      <c r="B2137" s="225" t="s">
        <v>5082</v>
      </c>
      <c r="C2137" s="225" t="s">
        <v>90</v>
      </c>
      <c r="D2137" s="225">
        <v>18.93</v>
      </c>
      <c r="E2137" s="225">
        <v>30.14</v>
      </c>
      <c r="F2137" s="225">
        <v>49.07</v>
      </c>
    </row>
    <row r="2138" spans="1:6" ht="15" customHeight="1" x14ac:dyDescent="0.25">
      <c r="A2138" s="225" t="s">
        <v>5083</v>
      </c>
      <c r="B2138" s="225" t="s">
        <v>5084</v>
      </c>
      <c r="C2138" s="225" t="s">
        <v>90</v>
      </c>
      <c r="D2138" s="225">
        <v>24.14</v>
      </c>
      <c r="E2138" s="225">
        <v>35.17</v>
      </c>
      <c r="F2138" s="225">
        <v>59.31</v>
      </c>
    </row>
    <row r="2139" spans="1:6" ht="15" customHeight="1" x14ac:dyDescent="0.25">
      <c r="A2139" s="225" t="s">
        <v>5085</v>
      </c>
      <c r="B2139" s="225" t="s">
        <v>5086</v>
      </c>
      <c r="C2139" s="225" t="s">
        <v>90</v>
      </c>
      <c r="D2139" s="225">
        <v>38.83</v>
      </c>
      <c r="E2139" s="225">
        <v>40.19</v>
      </c>
      <c r="F2139" s="225">
        <v>79.02</v>
      </c>
    </row>
    <row r="2140" spans="1:6" ht="15" customHeight="1" x14ac:dyDescent="0.25">
      <c r="A2140" s="225" t="s">
        <v>5087</v>
      </c>
      <c r="B2140" s="225" t="s">
        <v>5088</v>
      </c>
      <c r="C2140" s="225" t="s">
        <v>90</v>
      </c>
      <c r="D2140" s="225">
        <v>45.35</v>
      </c>
      <c r="E2140" s="225">
        <v>45.22</v>
      </c>
      <c r="F2140" s="225">
        <v>90.57</v>
      </c>
    </row>
    <row r="2141" spans="1:6" ht="15" customHeight="1" x14ac:dyDescent="0.25">
      <c r="A2141" s="225" t="s">
        <v>5089</v>
      </c>
      <c r="B2141" s="225" t="s">
        <v>5090</v>
      </c>
      <c r="C2141" s="225" t="s">
        <v>90</v>
      </c>
      <c r="D2141" s="225">
        <v>57.52</v>
      </c>
      <c r="E2141" s="225">
        <v>50.24</v>
      </c>
      <c r="F2141" s="225">
        <v>107.76</v>
      </c>
    </row>
    <row r="2142" spans="1:6" ht="15" customHeight="1" x14ac:dyDescent="0.25">
      <c r="A2142" s="225" t="s">
        <v>5091</v>
      </c>
      <c r="B2142" s="225" t="s">
        <v>5092</v>
      </c>
      <c r="C2142" s="225" t="s">
        <v>90</v>
      </c>
      <c r="D2142" s="225">
        <v>87.21</v>
      </c>
      <c r="E2142" s="225">
        <v>60.29</v>
      </c>
      <c r="F2142" s="225">
        <v>147.5</v>
      </c>
    </row>
    <row r="2143" spans="1:6" ht="15" customHeight="1" x14ac:dyDescent="0.25">
      <c r="A2143" s="225" t="s">
        <v>5093</v>
      </c>
      <c r="B2143" s="225" t="s">
        <v>5094</v>
      </c>
      <c r="C2143" s="225" t="s">
        <v>90</v>
      </c>
      <c r="D2143" s="225">
        <v>93.17</v>
      </c>
      <c r="E2143" s="225">
        <v>75.36</v>
      </c>
      <c r="F2143" s="225">
        <v>168.53</v>
      </c>
    </row>
    <row r="2144" spans="1:6" ht="15" customHeight="1" x14ac:dyDescent="0.25">
      <c r="A2144" s="225" t="s">
        <v>5095</v>
      </c>
      <c r="B2144" s="225" t="s">
        <v>5096</v>
      </c>
      <c r="C2144" s="225" t="s">
        <v>90</v>
      </c>
      <c r="D2144" s="225">
        <v>129.6</v>
      </c>
      <c r="E2144" s="225">
        <v>90.43</v>
      </c>
      <c r="F2144" s="225">
        <v>220.03</v>
      </c>
    </row>
    <row r="2145" spans="1:6" ht="15" customHeight="1" x14ac:dyDescent="0.25">
      <c r="A2145" s="225" t="s">
        <v>1203</v>
      </c>
      <c r="B2145" s="225" t="s">
        <v>1204</v>
      </c>
    </row>
    <row r="2146" spans="1:6" ht="15" customHeight="1" x14ac:dyDescent="0.25">
      <c r="A2146" s="225" t="s">
        <v>5097</v>
      </c>
      <c r="B2146" s="225" t="s">
        <v>5098</v>
      </c>
      <c r="C2146" s="225" t="s">
        <v>90</v>
      </c>
      <c r="D2146" s="225">
        <v>17.3</v>
      </c>
      <c r="E2146" s="225">
        <v>25.12</v>
      </c>
      <c r="F2146" s="225">
        <v>42.42</v>
      </c>
    </row>
    <row r="2147" spans="1:6" ht="15" customHeight="1" x14ac:dyDescent="0.25">
      <c r="A2147" s="225" t="s">
        <v>5099</v>
      </c>
      <c r="B2147" s="225" t="s">
        <v>5100</v>
      </c>
      <c r="C2147" s="225" t="s">
        <v>90</v>
      </c>
      <c r="D2147" s="225">
        <v>22.51</v>
      </c>
      <c r="E2147" s="225">
        <v>30.14</v>
      </c>
      <c r="F2147" s="225">
        <v>52.65</v>
      </c>
    </row>
    <row r="2148" spans="1:6" ht="15" customHeight="1" x14ac:dyDescent="0.25">
      <c r="A2148" s="225" t="s">
        <v>5101</v>
      </c>
      <c r="B2148" s="225" t="s">
        <v>5102</v>
      </c>
      <c r="C2148" s="225" t="s">
        <v>90</v>
      </c>
      <c r="D2148" s="225">
        <v>29.72</v>
      </c>
      <c r="E2148" s="225">
        <v>35.17</v>
      </c>
      <c r="F2148" s="225">
        <v>64.89</v>
      </c>
    </row>
    <row r="2149" spans="1:6" ht="15" customHeight="1" x14ac:dyDescent="0.25">
      <c r="A2149" s="225" t="s">
        <v>5103</v>
      </c>
      <c r="B2149" s="225" t="s">
        <v>5104</v>
      </c>
      <c r="C2149" s="225" t="s">
        <v>90</v>
      </c>
      <c r="D2149" s="225">
        <v>40.76</v>
      </c>
      <c r="E2149" s="225">
        <v>40.19</v>
      </c>
      <c r="F2149" s="225">
        <v>80.95</v>
      </c>
    </row>
    <row r="2150" spans="1:6" ht="15" customHeight="1" x14ac:dyDescent="0.25">
      <c r="A2150" s="225" t="s">
        <v>5105</v>
      </c>
      <c r="B2150" s="225" t="s">
        <v>5106</v>
      </c>
      <c r="C2150" s="225" t="s">
        <v>90</v>
      </c>
      <c r="D2150" s="225">
        <v>49.71</v>
      </c>
      <c r="E2150" s="225">
        <v>45.22</v>
      </c>
      <c r="F2150" s="225">
        <v>94.93</v>
      </c>
    </row>
    <row r="2151" spans="1:6" ht="15" customHeight="1" x14ac:dyDescent="0.25">
      <c r="A2151" s="225" t="s">
        <v>5107</v>
      </c>
      <c r="B2151" s="225" t="s">
        <v>5108</v>
      </c>
      <c r="C2151" s="225" t="s">
        <v>90</v>
      </c>
      <c r="D2151" s="225">
        <v>63.11</v>
      </c>
      <c r="E2151" s="225">
        <v>50.24</v>
      </c>
      <c r="F2151" s="225">
        <v>113.35</v>
      </c>
    </row>
    <row r="2152" spans="1:6" ht="15" customHeight="1" x14ac:dyDescent="0.25">
      <c r="A2152" s="225" t="s">
        <v>5109</v>
      </c>
      <c r="B2152" s="225" t="s">
        <v>5110</v>
      </c>
      <c r="C2152" s="225" t="s">
        <v>90</v>
      </c>
      <c r="D2152" s="225">
        <v>95.27</v>
      </c>
      <c r="E2152" s="225">
        <v>60.29</v>
      </c>
      <c r="F2152" s="225">
        <v>155.56</v>
      </c>
    </row>
    <row r="2153" spans="1:6" ht="15" customHeight="1" x14ac:dyDescent="0.25">
      <c r="A2153" s="225" t="s">
        <v>5111</v>
      </c>
      <c r="B2153" s="225" t="s">
        <v>5112</v>
      </c>
      <c r="C2153" s="225" t="s">
        <v>90</v>
      </c>
      <c r="D2153" s="225">
        <v>115.67</v>
      </c>
      <c r="E2153" s="225">
        <v>75.36</v>
      </c>
      <c r="F2153" s="225">
        <v>191.03</v>
      </c>
    </row>
    <row r="2154" spans="1:6" ht="15" customHeight="1" x14ac:dyDescent="0.25">
      <c r="A2154" s="225" t="s">
        <v>5113</v>
      </c>
      <c r="B2154" s="225" t="s">
        <v>5114</v>
      </c>
      <c r="C2154" s="225" t="s">
        <v>90</v>
      </c>
      <c r="D2154" s="225">
        <v>165.89</v>
      </c>
      <c r="E2154" s="225">
        <v>90.43</v>
      </c>
      <c r="F2154" s="225">
        <v>256.32</v>
      </c>
    </row>
    <row r="2155" spans="1:6" ht="15" customHeight="1" x14ac:dyDescent="0.25">
      <c r="A2155" s="225" t="s">
        <v>1205</v>
      </c>
      <c r="B2155" s="225" t="s">
        <v>1206</v>
      </c>
    </row>
    <row r="2156" spans="1:6" ht="15" customHeight="1" x14ac:dyDescent="0.25">
      <c r="A2156" s="225" t="s">
        <v>195</v>
      </c>
      <c r="B2156" s="225" t="s">
        <v>1207</v>
      </c>
      <c r="C2156" s="225" t="s">
        <v>995</v>
      </c>
      <c r="D2156" s="225">
        <v>6.9</v>
      </c>
      <c r="E2156" s="225">
        <v>12.56</v>
      </c>
      <c r="F2156" s="225">
        <v>19.46</v>
      </c>
    </row>
    <row r="2157" spans="1:6" ht="15" customHeight="1" x14ac:dyDescent="0.25">
      <c r="A2157" s="225" t="s">
        <v>5115</v>
      </c>
      <c r="B2157" s="225" t="s">
        <v>5116</v>
      </c>
      <c r="C2157" s="225" t="s">
        <v>90</v>
      </c>
      <c r="D2157" s="225">
        <v>7.31</v>
      </c>
      <c r="E2157" s="225">
        <v>2.5099999999999998</v>
      </c>
      <c r="F2157" s="225">
        <v>9.82</v>
      </c>
    </row>
    <row r="2158" spans="1:6" ht="15" customHeight="1" x14ac:dyDescent="0.25">
      <c r="A2158" s="225" t="s">
        <v>5117</v>
      </c>
      <c r="B2158" s="225" t="s">
        <v>5118</v>
      </c>
      <c r="C2158" s="225" t="s">
        <v>61</v>
      </c>
      <c r="D2158" s="225">
        <v>0.63</v>
      </c>
      <c r="E2158" s="225">
        <v>7.54</v>
      </c>
      <c r="F2158" s="225">
        <v>8.17</v>
      </c>
    </row>
    <row r="2159" spans="1:6" ht="15" customHeight="1" x14ac:dyDescent="0.25">
      <c r="A2159" s="225" t="s">
        <v>5119</v>
      </c>
      <c r="B2159" s="225" t="s">
        <v>5120</v>
      </c>
      <c r="C2159" s="225" t="s">
        <v>61</v>
      </c>
      <c r="D2159" s="225">
        <v>1.83</v>
      </c>
      <c r="E2159" s="225">
        <v>9.0299999999999994</v>
      </c>
      <c r="F2159" s="225">
        <v>10.86</v>
      </c>
    </row>
    <row r="2160" spans="1:6" ht="15" customHeight="1" x14ac:dyDescent="0.25">
      <c r="A2160" s="225" t="s">
        <v>5121</v>
      </c>
      <c r="B2160" s="225" t="s">
        <v>5122</v>
      </c>
      <c r="C2160" s="225" t="s">
        <v>61</v>
      </c>
      <c r="D2160" s="225">
        <v>1.85</v>
      </c>
      <c r="E2160" s="225">
        <v>9.0299999999999994</v>
      </c>
      <c r="F2160" s="225">
        <v>10.88</v>
      </c>
    </row>
    <row r="2161" spans="1:6" ht="15" customHeight="1" x14ac:dyDescent="0.25">
      <c r="A2161" s="225" t="s">
        <v>5123</v>
      </c>
      <c r="B2161" s="225" t="s">
        <v>5124</v>
      </c>
      <c r="C2161" s="225" t="s">
        <v>61</v>
      </c>
      <c r="D2161" s="225">
        <v>2.23</v>
      </c>
      <c r="E2161" s="225">
        <v>7.54</v>
      </c>
      <c r="F2161" s="225">
        <v>9.77</v>
      </c>
    </row>
    <row r="2162" spans="1:6" ht="15" customHeight="1" x14ac:dyDescent="0.25">
      <c r="A2162" s="225" t="s">
        <v>5125</v>
      </c>
      <c r="B2162" s="225" t="s">
        <v>5126</v>
      </c>
      <c r="C2162" s="225" t="s">
        <v>90</v>
      </c>
      <c r="D2162" s="225">
        <v>8.98</v>
      </c>
      <c r="E2162" s="225">
        <v>15.07</v>
      </c>
      <c r="F2162" s="225">
        <v>24.05</v>
      </c>
    </row>
    <row r="2163" spans="1:6" ht="15" customHeight="1" x14ac:dyDescent="0.25">
      <c r="A2163" s="225" t="s">
        <v>196</v>
      </c>
      <c r="B2163" s="225" t="s">
        <v>1208</v>
      </c>
      <c r="C2163" s="225" t="s">
        <v>90</v>
      </c>
      <c r="D2163" s="225">
        <v>9.02</v>
      </c>
      <c r="E2163" s="225">
        <v>7.07</v>
      </c>
      <c r="F2163" s="225">
        <v>16.09</v>
      </c>
    </row>
    <row r="2164" spans="1:6" ht="15" customHeight="1" x14ac:dyDescent="0.25">
      <c r="A2164" s="225" t="s">
        <v>5127</v>
      </c>
      <c r="B2164" s="225" t="s">
        <v>5128</v>
      </c>
      <c r="C2164" s="225" t="s">
        <v>90</v>
      </c>
      <c r="D2164" s="225">
        <v>4.22</v>
      </c>
      <c r="E2164" s="225">
        <v>7.07</v>
      </c>
      <c r="F2164" s="225">
        <v>11.29</v>
      </c>
    </row>
    <row r="2165" spans="1:6" ht="15" customHeight="1" x14ac:dyDescent="0.25">
      <c r="A2165" s="225" t="s">
        <v>5129</v>
      </c>
      <c r="B2165" s="225" t="s">
        <v>5130</v>
      </c>
      <c r="C2165" s="225" t="s">
        <v>90</v>
      </c>
      <c r="D2165" s="225">
        <v>7.92</v>
      </c>
      <c r="E2165" s="225">
        <v>7.07</v>
      </c>
      <c r="F2165" s="225">
        <v>14.99</v>
      </c>
    </row>
    <row r="2166" spans="1:6" ht="15" customHeight="1" x14ac:dyDescent="0.25">
      <c r="A2166" s="225" t="s">
        <v>5131</v>
      </c>
      <c r="B2166" s="225" t="s">
        <v>5132</v>
      </c>
      <c r="C2166" s="225" t="s">
        <v>90</v>
      </c>
      <c r="D2166" s="225">
        <v>32.479999999999997</v>
      </c>
      <c r="E2166" s="225">
        <v>12.56</v>
      </c>
      <c r="F2166" s="225">
        <v>45.04</v>
      </c>
    </row>
    <row r="2167" spans="1:6" ht="15" customHeight="1" x14ac:dyDescent="0.25">
      <c r="A2167" s="225" t="s">
        <v>5133</v>
      </c>
      <c r="B2167" s="225" t="s">
        <v>5134</v>
      </c>
      <c r="C2167" s="225" t="s">
        <v>90</v>
      </c>
      <c r="D2167" s="225">
        <v>66.91</v>
      </c>
      <c r="E2167" s="225">
        <v>12.56</v>
      </c>
      <c r="F2167" s="225">
        <v>79.47</v>
      </c>
    </row>
    <row r="2168" spans="1:6" ht="15" customHeight="1" x14ac:dyDescent="0.25">
      <c r="A2168" s="225" t="s">
        <v>197</v>
      </c>
      <c r="B2168" s="225" t="s">
        <v>1209</v>
      </c>
      <c r="C2168" s="225" t="s">
        <v>90</v>
      </c>
      <c r="D2168" s="225">
        <v>35.71</v>
      </c>
      <c r="E2168" s="225">
        <v>12.56</v>
      </c>
      <c r="F2168" s="225">
        <v>48.27</v>
      </c>
    </row>
    <row r="2169" spans="1:6" ht="15" customHeight="1" x14ac:dyDescent="0.25">
      <c r="A2169" s="225" t="s">
        <v>5135</v>
      </c>
      <c r="B2169" s="225" t="s">
        <v>5136</v>
      </c>
      <c r="C2169" s="225" t="s">
        <v>90</v>
      </c>
      <c r="D2169" s="225">
        <v>58.27</v>
      </c>
      <c r="E2169" s="225">
        <v>15.07</v>
      </c>
      <c r="F2169" s="225">
        <v>73.34</v>
      </c>
    </row>
    <row r="2170" spans="1:6" ht="15" customHeight="1" x14ac:dyDescent="0.25">
      <c r="A2170" s="225" t="s">
        <v>5137</v>
      </c>
      <c r="B2170" s="225" t="s">
        <v>5138</v>
      </c>
      <c r="C2170" s="225" t="s">
        <v>90</v>
      </c>
      <c r="D2170" s="225">
        <v>93.03</v>
      </c>
      <c r="E2170" s="225">
        <v>17.579999999999998</v>
      </c>
      <c r="F2170" s="225">
        <v>110.61</v>
      </c>
    </row>
    <row r="2171" spans="1:6" ht="15" customHeight="1" x14ac:dyDescent="0.25">
      <c r="A2171" s="225" t="s">
        <v>5139</v>
      </c>
      <c r="B2171" s="225" t="s">
        <v>5140</v>
      </c>
      <c r="C2171" s="225" t="s">
        <v>90</v>
      </c>
      <c r="D2171" s="225">
        <v>114.89</v>
      </c>
      <c r="E2171" s="225">
        <v>20.100000000000001</v>
      </c>
      <c r="F2171" s="225">
        <v>134.99</v>
      </c>
    </row>
    <row r="2172" spans="1:6" ht="15" customHeight="1" x14ac:dyDescent="0.25">
      <c r="A2172" s="225" t="s">
        <v>5141</v>
      </c>
      <c r="B2172" s="225" t="s">
        <v>5142</v>
      </c>
      <c r="C2172" s="225" t="s">
        <v>61</v>
      </c>
      <c r="D2172" s="225">
        <v>8.9700000000000006</v>
      </c>
      <c r="E2172" s="225">
        <v>2.04</v>
      </c>
      <c r="F2172" s="225">
        <v>11.01</v>
      </c>
    </row>
    <row r="2173" spans="1:6" ht="15" customHeight="1" x14ac:dyDescent="0.25">
      <c r="A2173" s="225" t="s">
        <v>5143</v>
      </c>
      <c r="B2173" s="225" t="s">
        <v>5144</v>
      </c>
      <c r="C2173" s="225" t="s">
        <v>61</v>
      </c>
      <c r="D2173" s="225">
        <v>10.99</v>
      </c>
      <c r="E2173" s="225">
        <v>2.04</v>
      </c>
      <c r="F2173" s="225">
        <v>13.03</v>
      </c>
    </row>
    <row r="2174" spans="1:6" ht="15" customHeight="1" x14ac:dyDescent="0.25">
      <c r="A2174" s="225" t="s">
        <v>5145</v>
      </c>
      <c r="B2174" s="225" t="s">
        <v>5146</v>
      </c>
      <c r="C2174" s="225" t="s">
        <v>61</v>
      </c>
      <c r="D2174" s="225">
        <v>10.23</v>
      </c>
      <c r="E2174" s="225">
        <v>2.04</v>
      </c>
      <c r="F2174" s="225">
        <v>12.27</v>
      </c>
    </row>
    <row r="2175" spans="1:6" ht="15" customHeight="1" x14ac:dyDescent="0.25">
      <c r="A2175" s="225" t="s">
        <v>5147</v>
      </c>
      <c r="B2175" s="225" t="s">
        <v>5148</v>
      </c>
      <c r="C2175" s="225" t="s">
        <v>61</v>
      </c>
      <c r="D2175" s="225">
        <v>2.87</v>
      </c>
      <c r="E2175" s="225">
        <v>5.0199999999999996</v>
      </c>
      <c r="F2175" s="225">
        <v>7.89</v>
      </c>
    </row>
    <row r="2176" spans="1:6" ht="15" customHeight="1" x14ac:dyDescent="0.25">
      <c r="A2176" s="225" t="s">
        <v>5149</v>
      </c>
      <c r="B2176" s="225" t="s">
        <v>5150</v>
      </c>
      <c r="C2176" s="225" t="s">
        <v>61</v>
      </c>
      <c r="D2176" s="225">
        <v>8.17</v>
      </c>
      <c r="E2176" s="225">
        <v>5.0199999999999996</v>
      </c>
      <c r="F2176" s="225">
        <v>13.19</v>
      </c>
    </row>
    <row r="2177" spans="1:6" ht="15" customHeight="1" x14ac:dyDescent="0.25">
      <c r="A2177" s="225" t="s">
        <v>1210</v>
      </c>
      <c r="B2177" s="225" t="s">
        <v>1211</v>
      </c>
    </row>
    <row r="2178" spans="1:6" ht="15" customHeight="1" x14ac:dyDescent="0.25">
      <c r="A2178" s="225" t="s">
        <v>5151</v>
      </c>
      <c r="B2178" s="225" t="s">
        <v>5152</v>
      </c>
      <c r="C2178" s="225" t="s">
        <v>90</v>
      </c>
      <c r="D2178" s="225">
        <v>59.35</v>
      </c>
      <c r="E2178" s="225">
        <v>15.07</v>
      </c>
      <c r="F2178" s="225">
        <v>74.42</v>
      </c>
    </row>
    <row r="2179" spans="1:6" ht="15" customHeight="1" x14ac:dyDescent="0.25">
      <c r="A2179" s="225" t="s">
        <v>5153</v>
      </c>
      <c r="B2179" s="225" t="s">
        <v>5154</v>
      </c>
      <c r="C2179" s="225" t="s">
        <v>90</v>
      </c>
      <c r="D2179" s="225">
        <v>76.19</v>
      </c>
      <c r="E2179" s="225">
        <v>15.07</v>
      </c>
      <c r="F2179" s="225">
        <v>91.26</v>
      </c>
    </row>
    <row r="2180" spans="1:6" ht="15" customHeight="1" x14ac:dyDescent="0.25">
      <c r="A2180" s="225" t="s">
        <v>5155</v>
      </c>
      <c r="B2180" s="225" t="s">
        <v>5156</v>
      </c>
      <c r="C2180" s="225" t="s">
        <v>61</v>
      </c>
      <c r="D2180" s="225">
        <v>48.98</v>
      </c>
      <c r="E2180" s="225">
        <v>15.58</v>
      </c>
      <c r="F2180" s="225">
        <v>64.56</v>
      </c>
    </row>
    <row r="2181" spans="1:6" ht="15" customHeight="1" x14ac:dyDescent="0.25">
      <c r="A2181" s="225" t="s">
        <v>5157</v>
      </c>
      <c r="B2181" s="225" t="s">
        <v>5158</v>
      </c>
      <c r="C2181" s="225" t="s">
        <v>61</v>
      </c>
      <c r="D2181" s="225">
        <v>139.36000000000001</v>
      </c>
      <c r="E2181" s="225">
        <v>30.14</v>
      </c>
      <c r="F2181" s="225">
        <v>169.5</v>
      </c>
    </row>
    <row r="2182" spans="1:6" ht="15" customHeight="1" x14ac:dyDescent="0.25">
      <c r="A2182" s="225" t="s">
        <v>5159</v>
      </c>
      <c r="B2182" s="225" t="s">
        <v>5160</v>
      </c>
      <c r="C2182" s="225" t="s">
        <v>61</v>
      </c>
      <c r="D2182" s="225">
        <v>205.5</v>
      </c>
      <c r="E2182" s="225">
        <v>30.14</v>
      </c>
      <c r="F2182" s="225">
        <v>235.64</v>
      </c>
    </row>
    <row r="2183" spans="1:6" ht="15" customHeight="1" x14ac:dyDescent="0.25">
      <c r="A2183" s="225" t="s">
        <v>5161</v>
      </c>
      <c r="B2183" s="225" t="s">
        <v>8323</v>
      </c>
      <c r="C2183" s="225" t="s">
        <v>61</v>
      </c>
      <c r="D2183" s="225">
        <v>228.61</v>
      </c>
      <c r="E2183" s="225">
        <v>9.58</v>
      </c>
      <c r="F2183" s="225">
        <v>238.19</v>
      </c>
    </row>
    <row r="2184" spans="1:6" ht="15" customHeight="1" x14ac:dyDescent="0.25">
      <c r="A2184" s="225" t="s">
        <v>5162</v>
      </c>
      <c r="B2184" s="225" t="s">
        <v>8324</v>
      </c>
      <c r="C2184" s="225" t="s">
        <v>61</v>
      </c>
      <c r="D2184" s="225">
        <v>273.27999999999997</v>
      </c>
      <c r="E2184" s="225">
        <v>9.58</v>
      </c>
      <c r="F2184" s="225">
        <v>282.86</v>
      </c>
    </row>
    <row r="2185" spans="1:6" ht="15" customHeight="1" x14ac:dyDescent="0.25">
      <c r="A2185" s="225" t="s">
        <v>5163</v>
      </c>
      <c r="B2185" s="225" t="s">
        <v>8325</v>
      </c>
      <c r="C2185" s="225" t="s">
        <v>61</v>
      </c>
      <c r="D2185" s="225">
        <v>439.52</v>
      </c>
      <c r="E2185" s="225">
        <v>9.58</v>
      </c>
      <c r="F2185" s="225">
        <v>449.1</v>
      </c>
    </row>
    <row r="2186" spans="1:6" ht="15" customHeight="1" x14ac:dyDescent="0.25">
      <c r="A2186" s="225" t="s">
        <v>1212</v>
      </c>
      <c r="B2186" s="225" t="s">
        <v>1213</v>
      </c>
    </row>
    <row r="2187" spans="1:6" ht="15" customHeight="1" x14ac:dyDescent="0.25">
      <c r="A2187" s="225" t="s">
        <v>5164</v>
      </c>
      <c r="B2187" s="225" t="s">
        <v>5165</v>
      </c>
      <c r="C2187" s="225" t="s">
        <v>90</v>
      </c>
      <c r="D2187" s="225">
        <v>218.26</v>
      </c>
      <c r="E2187" s="225">
        <v>15.07</v>
      </c>
      <c r="F2187" s="225">
        <v>233.33</v>
      </c>
    </row>
    <row r="2188" spans="1:6" ht="15" customHeight="1" x14ac:dyDescent="0.25">
      <c r="A2188" s="225" t="s">
        <v>5166</v>
      </c>
      <c r="B2188" s="225" t="s">
        <v>5167</v>
      </c>
      <c r="C2188" s="225" t="s">
        <v>90</v>
      </c>
      <c r="D2188" s="225">
        <v>287.66000000000003</v>
      </c>
      <c r="E2188" s="225">
        <v>15.07</v>
      </c>
      <c r="F2188" s="225">
        <v>302.73</v>
      </c>
    </row>
    <row r="2189" spans="1:6" ht="15" customHeight="1" x14ac:dyDescent="0.25">
      <c r="A2189" s="225" t="s">
        <v>5168</v>
      </c>
      <c r="B2189" s="225" t="s">
        <v>5169</v>
      </c>
      <c r="C2189" s="225" t="s">
        <v>90</v>
      </c>
      <c r="D2189" s="225">
        <v>337.69</v>
      </c>
      <c r="E2189" s="225">
        <v>15.07</v>
      </c>
      <c r="F2189" s="225">
        <v>352.76</v>
      </c>
    </row>
    <row r="2190" spans="1:6" ht="15" customHeight="1" x14ac:dyDescent="0.25">
      <c r="A2190" s="225" t="s">
        <v>5170</v>
      </c>
      <c r="B2190" s="225" t="s">
        <v>5171</v>
      </c>
      <c r="C2190" s="225" t="s">
        <v>90</v>
      </c>
      <c r="D2190" s="225">
        <v>308.33999999999997</v>
      </c>
      <c r="E2190" s="225">
        <v>15.07</v>
      </c>
      <c r="F2190" s="225">
        <v>323.41000000000003</v>
      </c>
    </row>
    <row r="2191" spans="1:6" ht="15" customHeight="1" x14ac:dyDescent="0.25">
      <c r="A2191" s="225" t="s">
        <v>5172</v>
      </c>
      <c r="B2191" s="225" t="s">
        <v>5173</v>
      </c>
      <c r="C2191" s="225" t="s">
        <v>90</v>
      </c>
      <c r="D2191" s="225">
        <v>392.88</v>
      </c>
      <c r="E2191" s="225">
        <v>15.07</v>
      </c>
      <c r="F2191" s="225">
        <v>407.95</v>
      </c>
    </row>
    <row r="2192" spans="1:6" ht="15" customHeight="1" x14ac:dyDescent="0.25">
      <c r="A2192" s="225" t="s">
        <v>1214</v>
      </c>
      <c r="B2192" s="225" t="s">
        <v>1215</v>
      </c>
    </row>
    <row r="2193" spans="1:6" ht="15" customHeight="1" x14ac:dyDescent="0.25">
      <c r="A2193" s="225" t="s">
        <v>185</v>
      </c>
      <c r="B2193" s="225" t="s">
        <v>1216</v>
      </c>
      <c r="C2193" s="225" t="s">
        <v>90</v>
      </c>
      <c r="D2193" s="225">
        <v>5.22</v>
      </c>
      <c r="E2193" s="225">
        <v>2.0099999999999998</v>
      </c>
      <c r="F2193" s="225">
        <v>7.23</v>
      </c>
    </row>
    <row r="2194" spans="1:6" ht="15" customHeight="1" x14ac:dyDescent="0.25">
      <c r="A2194" s="225" t="s">
        <v>5174</v>
      </c>
      <c r="B2194" s="225" t="s">
        <v>5175</v>
      </c>
      <c r="C2194" s="225" t="s">
        <v>90</v>
      </c>
      <c r="D2194" s="225">
        <v>6.38</v>
      </c>
      <c r="E2194" s="225">
        <v>2.0099999999999998</v>
      </c>
      <c r="F2194" s="225">
        <v>8.39</v>
      </c>
    </row>
    <row r="2195" spans="1:6" ht="15" customHeight="1" x14ac:dyDescent="0.25">
      <c r="A2195" s="225" t="s">
        <v>5176</v>
      </c>
      <c r="B2195" s="225" t="s">
        <v>5177</v>
      </c>
      <c r="C2195" s="225" t="s">
        <v>90</v>
      </c>
      <c r="D2195" s="225">
        <v>8.3800000000000008</v>
      </c>
      <c r="E2195" s="225">
        <v>2.0099999999999998</v>
      </c>
      <c r="F2195" s="225">
        <v>10.39</v>
      </c>
    </row>
    <row r="2196" spans="1:6" ht="15" customHeight="1" x14ac:dyDescent="0.25">
      <c r="A2196" s="225" t="s">
        <v>249</v>
      </c>
      <c r="B2196" s="225" t="s">
        <v>1217</v>
      </c>
      <c r="C2196" s="225" t="s">
        <v>90</v>
      </c>
      <c r="D2196" s="225">
        <v>14.84</v>
      </c>
      <c r="E2196" s="225">
        <v>2.0099999999999998</v>
      </c>
      <c r="F2196" s="225">
        <v>16.850000000000001</v>
      </c>
    </row>
    <row r="2197" spans="1:6" ht="15" customHeight="1" x14ac:dyDescent="0.25">
      <c r="A2197" s="225" t="s">
        <v>187</v>
      </c>
      <c r="B2197" s="225" t="s">
        <v>1218</v>
      </c>
      <c r="C2197" s="225" t="s">
        <v>90</v>
      </c>
      <c r="D2197" s="225">
        <v>18.66</v>
      </c>
      <c r="E2197" s="225">
        <v>2.0099999999999998</v>
      </c>
      <c r="F2197" s="225">
        <v>20.67</v>
      </c>
    </row>
    <row r="2198" spans="1:6" ht="15" customHeight="1" x14ac:dyDescent="0.25">
      <c r="A2198" s="225" t="s">
        <v>5178</v>
      </c>
      <c r="B2198" s="225" t="s">
        <v>5179</v>
      </c>
      <c r="C2198" s="225" t="s">
        <v>90</v>
      </c>
      <c r="D2198" s="225">
        <v>24.49</v>
      </c>
      <c r="E2198" s="225">
        <v>2.0099999999999998</v>
      </c>
      <c r="F2198" s="225">
        <v>26.5</v>
      </c>
    </row>
    <row r="2199" spans="1:6" ht="15" customHeight="1" x14ac:dyDescent="0.25">
      <c r="A2199" s="225" t="s">
        <v>5180</v>
      </c>
      <c r="B2199" s="225" t="s">
        <v>5181</v>
      </c>
      <c r="C2199" s="225" t="s">
        <v>90</v>
      </c>
      <c r="D2199" s="225">
        <v>36.99</v>
      </c>
      <c r="E2199" s="225">
        <v>2.0099999999999998</v>
      </c>
      <c r="F2199" s="225">
        <v>39</v>
      </c>
    </row>
    <row r="2200" spans="1:6" ht="15" customHeight="1" x14ac:dyDescent="0.25">
      <c r="A2200" s="225" t="s">
        <v>1219</v>
      </c>
      <c r="B2200" s="225" t="s">
        <v>1220</v>
      </c>
    </row>
    <row r="2201" spans="1:6" ht="15" customHeight="1" x14ac:dyDescent="0.25">
      <c r="A2201" s="225" t="s">
        <v>5182</v>
      </c>
      <c r="B2201" s="225" t="s">
        <v>5183</v>
      </c>
      <c r="C2201" s="225" t="s">
        <v>90</v>
      </c>
      <c r="D2201" s="225">
        <v>9.18</v>
      </c>
      <c r="E2201" s="225">
        <v>17.670000000000002</v>
      </c>
      <c r="F2201" s="225">
        <v>26.85</v>
      </c>
    </row>
    <row r="2202" spans="1:6" ht="15" customHeight="1" x14ac:dyDescent="0.25">
      <c r="A2202" s="225" t="s">
        <v>5184</v>
      </c>
      <c r="B2202" s="225" t="s">
        <v>5185</v>
      </c>
      <c r="C2202" s="225" t="s">
        <v>90</v>
      </c>
      <c r="D2202" s="225">
        <v>12.19</v>
      </c>
      <c r="E2202" s="225">
        <v>17.670000000000002</v>
      </c>
      <c r="F2202" s="225">
        <v>29.86</v>
      </c>
    </row>
    <row r="2203" spans="1:6" ht="15" customHeight="1" x14ac:dyDescent="0.25">
      <c r="A2203" s="225" t="s">
        <v>5186</v>
      </c>
      <c r="B2203" s="225" t="s">
        <v>5187</v>
      </c>
      <c r="C2203" s="225" t="s">
        <v>90</v>
      </c>
      <c r="D2203" s="225">
        <v>30.13</v>
      </c>
      <c r="E2203" s="225">
        <v>17.670000000000002</v>
      </c>
      <c r="F2203" s="225">
        <v>47.8</v>
      </c>
    </row>
    <row r="2204" spans="1:6" ht="15" customHeight="1" x14ac:dyDescent="0.25">
      <c r="A2204" s="225" t="s">
        <v>5188</v>
      </c>
      <c r="B2204" s="225" t="s">
        <v>5189</v>
      </c>
      <c r="C2204" s="225" t="s">
        <v>61</v>
      </c>
      <c r="D2204" s="225">
        <v>17.940000000000001</v>
      </c>
      <c r="E2204" s="225">
        <v>3.41</v>
      </c>
      <c r="F2204" s="225">
        <v>21.35</v>
      </c>
    </row>
    <row r="2205" spans="1:6" ht="15" customHeight="1" x14ac:dyDescent="0.25">
      <c r="A2205" s="225" t="s">
        <v>5190</v>
      </c>
      <c r="B2205" s="225" t="s">
        <v>5191</v>
      </c>
      <c r="C2205" s="225" t="s">
        <v>61</v>
      </c>
      <c r="D2205" s="225">
        <v>22.87</v>
      </c>
      <c r="E2205" s="225">
        <v>3.41</v>
      </c>
      <c r="F2205" s="225">
        <v>26.28</v>
      </c>
    </row>
    <row r="2206" spans="1:6" ht="15" customHeight="1" x14ac:dyDescent="0.25">
      <c r="A2206" s="225" t="s">
        <v>5192</v>
      </c>
      <c r="B2206" s="225" t="s">
        <v>5193</v>
      </c>
      <c r="C2206" s="225" t="s">
        <v>61</v>
      </c>
      <c r="D2206" s="225">
        <v>70.25</v>
      </c>
      <c r="E2206" s="225">
        <v>3.41</v>
      </c>
      <c r="F2206" s="225">
        <v>73.66</v>
      </c>
    </row>
    <row r="2207" spans="1:6" ht="15" customHeight="1" x14ac:dyDescent="0.25">
      <c r="A2207" s="225" t="s">
        <v>5194</v>
      </c>
      <c r="B2207" s="225" t="s">
        <v>5195</v>
      </c>
      <c r="C2207" s="225" t="s">
        <v>61</v>
      </c>
      <c r="D2207" s="225">
        <v>22.66</v>
      </c>
      <c r="E2207" s="225">
        <v>3.41</v>
      </c>
      <c r="F2207" s="225">
        <v>26.07</v>
      </c>
    </row>
    <row r="2208" spans="1:6" ht="15" customHeight="1" x14ac:dyDescent="0.25">
      <c r="A2208" s="225" t="s">
        <v>5196</v>
      </c>
      <c r="B2208" s="225" t="s">
        <v>5197</v>
      </c>
      <c r="C2208" s="225" t="s">
        <v>61</v>
      </c>
      <c r="D2208" s="225">
        <v>39.97</v>
      </c>
      <c r="E2208" s="225">
        <v>3.41</v>
      </c>
      <c r="F2208" s="225">
        <v>43.38</v>
      </c>
    </row>
    <row r="2209" spans="1:6" ht="15" customHeight="1" x14ac:dyDescent="0.25">
      <c r="A2209" s="225" t="s">
        <v>5198</v>
      </c>
      <c r="B2209" s="225" t="s">
        <v>5199</v>
      </c>
      <c r="C2209" s="225" t="s">
        <v>61</v>
      </c>
      <c r="D2209" s="225">
        <v>91.48</v>
      </c>
      <c r="E2209" s="225">
        <v>3.41</v>
      </c>
      <c r="F2209" s="225">
        <v>94.89</v>
      </c>
    </row>
    <row r="2210" spans="1:6" ht="15" customHeight="1" x14ac:dyDescent="0.25">
      <c r="A2210" s="225" t="s">
        <v>1221</v>
      </c>
      <c r="B2210" s="225" t="s">
        <v>1222</v>
      </c>
    </row>
    <row r="2211" spans="1:6" ht="15" customHeight="1" x14ac:dyDescent="0.25">
      <c r="A2211" s="225" t="s">
        <v>5200</v>
      </c>
      <c r="B2211" s="225" t="s">
        <v>5201</v>
      </c>
      <c r="C2211" s="225" t="s">
        <v>90</v>
      </c>
      <c r="D2211" s="225">
        <v>91.69</v>
      </c>
      <c r="E2211" s="225">
        <v>15.07</v>
      </c>
      <c r="F2211" s="225">
        <v>106.76</v>
      </c>
    </row>
    <row r="2212" spans="1:6" ht="15" customHeight="1" x14ac:dyDescent="0.25">
      <c r="A2212" s="225" t="s">
        <v>5202</v>
      </c>
      <c r="B2212" s="225" t="s">
        <v>5203</v>
      </c>
      <c r="C2212" s="225" t="s">
        <v>61</v>
      </c>
      <c r="D2212" s="225">
        <v>97.79</v>
      </c>
      <c r="E2212" s="225">
        <v>25.12</v>
      </c>
      <c r="F2212" s="225">
        <v>122.91</v>
      </c>
    </row>
    <row r="2213" spans="1:6" ht="15" customHeight="1" x14ac:dyDescent="0.25">
      <c r="A2213" s="225" t="s">
        <v>5204</v>
      </c>
      <c r="B2213" s="225" t="s">
        <v>5205</v>
      </c>
      <c r="C2213" s="225" t="s">
        <v>61</v>
      </c>
      <c r="D2213" s="225">
        <v>133.03</v>
      </c>
      <c r="E2213" s="225">
        <v>25.12</v>
      </c>
      <c r="F2213" s="225">
        <v>158.15</v>
      </c>
    </row>
    <row r="2214" spans="1:6" ht="15" customHeight="1" x14ac:dyDescent="0.25">
      <c r="A2214" s="225" t="s">
        <v>5206</v>
      </c>
      <c r="B2214" s="225" t="s">
        <v>5207</v>
      </c>
      <c r="C2214" s="225" t="s">
        <v>61</v>
      </c>
      <c r="D2214" s="225">
        <v>31.08</v>
      </c>
      <c r="E2214" s="225">
        <v>9.58</v>
      </c>
      <c r="F2214" s="225">
        <v>40.659999999999997</v>
      </c>
    </row>
    <row r="2215" spans="1:6" ht="15" customHeight="1" x14ac:dyDescent="0.25">
      <c r="A2215" s="225" t="s">
        <v>5208</v>
      </c>
      <c r="B2215" s="225" t="s">
        <v>5209</v>
      </c>
      <c r="C2215" s="225" t="s">
        <v>61</v>
      </c>
      <c r="D2215" s="225">
        <v>22.34</v>
      </c>
      <c r="E2215" s="225">
        <v>9.58</v>
      </c>
      <c r="F2215" s="225">
        <v>31.92</v>
      </c>
    </row>
    <row r="2216" spans="1:6" ht="15" customHeight="1" x14ac:dyDescent="0.25">
      <c r="A2216" s="225" t="s">
        <v>5210</v>
      </c>
      <c r="B2216" s="225" t="s">
        <v>5211</v>
      </c>
      <c r="C2216" s="225" t="s">
        <v>61</v>
      </c>
      <c r="D2216" s="225">
        <v>15.51</v>
      </c>
      <c r="E2216" s="225">
        <v>7.54</v>
      </c>
      <c r="F2216" s="225">
        <v>23.05</v>
      </c>
    </row>
    <row r="2217" spans="1:6" ht="15" customHeight="1" x14ac:dyDescent="0.25">
      <c r="A2217" s="225" t="s">
        <v>5212</v>
      </c>
      <c r="B2217" s="225" t="s">
        <v>5213</v>
      </c>
      <c r="C2217" s="225" t="s">
        <v>90</v>
      </c>
      <c r="D2217" s="225">
        <v>65.069999999999993</v>
      </c>
      <c r="E2217" s="225">
        <v>15.07</v>
      </c>
      <c r="F2217" s="225">
        <v>80.14</v>
      </c>
    </row>
    <row r="2218" spans="1:6" ht="15" customHeight="1" x14ac:dyDescent="0.25">
      <c r="A2218" s="225" t="s">
        <v>5214</v>
      </c>
      <c r="B2218" s="225" t="s">
        <v>5215</v>
      </c>
      <c r="C2218" s="225" t="s">
        <v>61</v>
      </c>
      <c r="D2218" s="225">
        <v>81.099999999999994</v>
      </c>
      <c r="E2218" s="225">
        <v>25.12</v>
      </c>
      <c r="F2218" s="225">
        <v>106.22</v>
      </c>
    </row>
    <row r="2219" spans="1:6" ht="15" customHeight="1" x14ac:dyDescent="0.25">
      <c r="A2219" s="225" t="s">
        <v>5216</v>
      </c>
      <c r="B2219" s="225" t="s">
        <v>5217</v>
      </c>
      <c r="C2219" s="225" t="s">
        <v>61</v>
      </c>
      <c r="D2219" s="225">
        <v>12.82</v>
      </c>
      <c r="E2219" s="225">
        <v>7.54</v>
      </c>
      <c r="F2219" s="225">
        <v>20.36</v>
      </c>
    </row>
    <row r="2220" spans="1:6" ht="15" customHeight="1" x14ac:dyDescent="0.25">
      <c r="A2220" s="225" t="s">
        <v>5218</v>
      </c>
      <c r="B2220" s="225" t="s">
        <v>5219</v>
      </c>
      <c r="C2220" s="225" t="s">
        <v>61</v>
      </c>
      <c r="D2220" s="225">
        <v>72.09</v>
      </c>
      <c r="E2220" s="225">
        <v>25.12</v>
      </c>
      <c r="F2220" s="225">
        <v>97.21</v>
      </c>
    </row>
    <row r="2221" spans="1:6" ht="15" customHeight="1" x14ac:dyDescent="0.25">
      <c r="A2221" s="225" t="s">
        <v>5220</v>
      </c>
      <c r="B2221" s="225" t="s">
        <v>5221</v>
      </c>
      <c r="C2221" s="225" t="s">
        <v>61</v>
      </c>
      <c r="D2221" s="225">
        <v>97.96</v>
      </c>
      <c r="E2221" s="225">
        <v>25.12</v>
      </c>
      <c r="F2221" s="225">
        <v>123.08</v>
      </c>
    </row>
    <row r="2222" spans="1:6" ht="15" customHeight="1" x14ac:dyDescent="0.25">
      <c r="A2222" s="225" t="s">
        <v>5222</v>
      </c>
      <c r="B2222" s="225" t="s">
        <v>5223</v>
      </c>
      <c r="C2222" s="225" t="s">
        <v>61</v>
      </c>
      <c r="D2222" s="225">
        <v>382.09</v>
      </c>
      <c r="E2222" s="225">
        <v>33.85</v>
      </c>
      <c r="F2222" s="225">
        <v>415.94</v>
      </c>
    </row>
    <row r="2223" spans="1:6" ht="15" customHeight="1" x14ac:dyDescent="0.25">
      <c r="A2223" s="225" t="s">
        <v>5224</v>
      </c>
      <c r="B2223" s="225" t="s">
        <v>5225</v>
      </c>
      <c r="C2223" s="225" t="s">
        <v>61</v>
      </c>
      <c r="D2223" s="225">
        <v>47.66</v>
      </c>
      <c r="E2223" s="225">
        <v>25.12</v>
      </c>
      <c r="F2223" s="225">
        <v>72.78</v>
      </c>
    </row>
    <row r="2224" spans="1:6" ht="15" customHeight="1" x14ac:dyDescent="0.25">
      <c r="A2224" s="225" t="s">
        <v>1223</v>
      </c>
      <c r="B2224" s="225" t="s">
        <v>1224</v>
      </c>
    </row>
    <row r="2225" spans="1:6" ht="15" customHeight="1" x14ac:dyDescent="0.25">
      <c r="A2225" s="225" t="s">
        <v>184</v>
      </c>
      <c r="B2225" s="225" t="s">
        <v>1225</v>
      </c>
      <c r="C2225" s="225" t="s">
        <v>90</v>
      </c>
      <c r="D2225" s="225">
        <v>2.5</v>
      </c>
      <c r="E2225" s="225">
        <v>15.07</v>
      </c>
      <c r="F2225" s="225">
        <v>17.57</v>
      </c>
    </row>
    <row r="2226" spans="1:6" ht="15" customHeight="1" x14ac:dyDescent="0.25">
      <c r="A2226" s="225" t="s">
        <v>313</v>
      </c>
      <c r="B2226" s="225" t="s">
        <v>1226</v>
      </c>
      <c r="C2226" s="225" t="s">
        <v>90</v>
      </c>
      <c r="D2226" s="225">
        <v>2.39</v>
      </c>
      <c r="E2226" s="225">
        <v>15.07</v>
      </c>
      <c r="F2226" s="225">
        <v>17.46</v>
      </c>
    </row>
    <row r="2227" spans="1:6" ht="15" customHeight="1" x14ac:dyDescent="0.25">
      <c r="A2227" s="225" t="s">
        <v>186</v>
      </c>
      <c r="B2227" s="225" t="s">
        <v>1227</v>
      </c>
      <c r="C2227" s="225" t="s">
        <v>90</v>
      </c>
      <c r="D2227" s="225">
        <v>4.91</v>
      </c>
      <c r="E2227" s="225">
        <v>15.07</v>
      </c>
      <c r="F2227" s="225">
        <v>19.98</v>
      </c>
    </row>
    <row r="2228" spans="1:6" ht="15" customHeight="1" x14ac:dyDescent="0.25">
      <c r="A2228" s="225" t="s">
        <v>5226</v>
      </c>
      <c r="B2228" s="225" t="s">
        <v>5227</v>
      </c>
      <c r="C2228" s="225" t="s">
        <v>90</v>
      </c>
      <c r="D2228" s="225">
        <v>3.24</v>
      </c>
      <c r="E2228" s="225">
        <v>15.07</v>
      </c>
      <c r="F2228" s="225">
        <v>18.309999999999999</v>
      </c>
    </row>
    <row r="2229" spans="1:6" ht="15" customHeight="1" x14ac:dyDescent="0.25">
      <c r="A2229" s="225" t="s">
        <v>5228</v>
      </c>
      <c r="B2229" s="225" t="s">
        <v>5229</v>
      </c>
      <c r="C2229" s="225" t="s">
        <v>90</v>
      </c>
      <c r="D2229" s="225">
        <v>5.95</v>
      </c>
      <c r="E2229" s="225">
        <v>15.07</v>
      </c>
      <c r="F2229" s="225">
        <v>21.02</v>
      </c>
    </row>
    <row r="2230" spans="1:6" ht="15" customHeight="1" x14ac:dyDescent="0.25">
      <c r="A2230" s="225" t="s">
        <v>1228</v>
      </c>
      <c r="B2230" s="225" t="s">
        <v>1229</v>
      </c>
    </row>
    <row r="2231" spans="1:6" ht="15" customHeight="1" x14ac:dyDescent="0.25">
      <c r="A2231" s="225" t="s">
        <v>5230</v>
      </c>
      <c r="B2231" s="225" t="s">
        <v>5231</v>
      </c>
      <c r="C2231" s="225" t="s">
        <v>90</v>
      </c>
      <c r="E2231" s="225">
        <v>12.56</v>
      </c>
      <c r="F2231" s="225">
        <v>12.56</v>
      </c>
    </row>
    <row r="2232" spans="1:6" ht="15" customHeight="1" x14ac:dyDescent="0.25">
      <c r="A2232" s="225" t="s">
        <v>5232</v>
      </c>
      <c r="B2232" s="225" t="s">
        <v>5233</v>
      </c>
      <c r="C2232" s="225" t="s">
        <v>90</v>
      </c>
      <c r="E2232" s="225">
        <v>20.100000000000001</v>
      </c>
      <c r="F2232" s="225">
        <v>20.100000000000001</v>
      </c>
    </row>
    <row r="2233" spans="1:6" ht="15" customHeight="1" x14ac:dyDescent="0.25">
      <c r="A2233" s="225" t="s">
        <v>5234</v>
      </c>
      <c r="B2233" s="225" t="s">
        <v>5235</v>
      </c>
      <c r="C2233" s="225" t="s">
        <v>61</v>
      </c>
      <c r="E2233" s="225">
        <v>15.07</v>
      </c>
      <c r="F2233" s="225">
        <v>15.07</v>
      </c>
    </row>
    <row r="2234" spans="1:6" ht="15" customHeight="1" x14ac:dyDescent="0.25">
      <c r="A2234" s="225" t="s">
        <v>5236</v>
      </c>
      <c r="B2234" s="225" t="s">
        <v>5237</v>
      </c>
      <c r="C2234" s="225" t="s">
        <v>90</v>
      </c>
      <c r="E2234" s="225">
        <v>50.24</v>
      </c>
      <c r="F2234" s="225">
        <v>50.24</v>
      </c>
    </row>
    <row r="2235" spans="1:6" ht="15" customHeight="1" x14ac:dyDescent="0.25">
      <c r="A2235" s="225" t="s">
        <v>1230</v>
      </c>
      <c r="B2235" s="225" t="s">
        <v>1231</v>
      </c>
    </row>
    <row r="2236" spans="1:6" ht="15" customHeight="1" x14ac:dyDescent="0.25">
      <c r="A2236" s="225" t="s">
        <v>5238</v>
      </c>
      <c r="B2236" s="225" t="s">
        <v>5239</v>
      </c>
      <c r="C2236" s="225" t="s">
        <v>90</v>
      </c>
      <c r="D2236" s="225">
        <v>52.2</v>
      </c>
      <c r="E2236" s="225">
        <v>25.12</v>
      </c>
      <c r="F2236" s="225">
        <v>77.319999999999993</v>
      </c>
    </row>
    <row r="2237" spans="1:6" ht="15" customHeight="1" x14ac:dyDescent="0.25">
      <c r="A2237" s="225" t="s">
        <v>5240</v>
      </c>
      <c r="B2237" s="225" t="s">
        <v>5241</v>
      </c>
      <c r="C2237" s="225" t="s">
        <v>90</v>
      </c>
      <c r="D2237" s="225">
        <v>69.28</v>
      </c>
      <c r="E2237" s="225">
        <v>25.12</v>
      </c>
      <c r="F2237" s="225">
        <v>94.4</v>
      </c>
    </row>
    <row r="2238" spans="1:6" ht="15" customHeight="1" x14ac:dyDescent="0.25">
      <c r="A2238" s="225" t="s">
        <v>5242</v>
      </c>
      <c r="B2238" s="225" t="s">
        <v>5243</v>
      </c>
      <c r="C2238" s="225" t="s">
        <v>90</v>
      </c>
      <c r="D2238" s="225">
        <v>85.31</v>
      </c>
      <c r="E2238" s="225">
        <v>25.12</v>
      </c>
      <c r="F2238" s="225">
        <v>110.43</v>
      </c>
    </row>
    <row r="2239" spans="1:6" ht="15" customHeight="1" x14ac:dyDescent="0.25">
      <c r="A2239" s="225" t="s">
        <v>5244</v>
      </c>
      <c r="B2239" s="225" t="s">
        <v>5245</v>
      </c>
      <c r="C2239" s="225" t="s">
        <v>90</v>
      </c>
      <c r="D2239" s="225">
        <v>101.92</v>
      </c>
      <c r="E2239" s="225">
        <v>25.12</v>
      </c>
      <c r="F2239" s="225">
        <v>127.04</v>
      </c>
    </row>
    <row r="2240" spans="1:6" ht="15" customHeight="1" x14ac:dyDescent="0.25">
      <c r="A2240" s="225" t="s">
        <v>5246</v>
      </c>
      <c r="B2240" s="225" t="s">
        <v>5247</v>
      </c>
      <c r="C2240" s="225" t="s">
        <v>90</v>
      </c>
      <c r="D2240" s="225">
        <v>119.96</v>
      </c>
      <c r="E2240" s="225">
        <v>25.12</v>
      </c>
      <c r="F2240" s="225">
        <v>145.08000000000001</v>
      </c>
    </row>
    <row r="2241" spans="1:6" ht="15" customHeight="1" x14ac:dyDescent="0.25">
      <c r="A2241" s="225" t="s">
        <v>5248</v>
      </c>
      <c r="B2241" s="225" t="s">
        <v>5249</v>
      </c>
      <c r="C2241" s="225" t="s">
        <v>90</v>
      </c>
      <c r="D2241" s="225">
        <v>105.24</v>
      </c>
      <c r="E2241" s="225">
        <v>37.68</v>
      </c>
      <c r="F2241" s="225">
        <v>142.91999999999999</v>
      </c>
    </row>
    <row r="2242" spans="1:6" ht="15" customHeight="1" x14ac:dyDescent="0.25">
      <c r="A2242" s="225" t="s">
        <v>198</v>
      </c>
      <c r="B2242" s="225" t="s">
        <v>1232</v>
      </c>
      <c r="C2242" s="225" t="s">
        <v>90</v>
      </c>
      <c r="D2242" s="225">
        <v>117.18</v>
      </c>
      <c r="E2242" s="225">
        <v>37.68</v>
      </c>
      <c r="F2242" s="225">
        <v>154.86000000000001</v>
      </c>
    </row>
    <row r="2243" spans="1:6" ht="15" customHeight="1" x14ac:dyDescent="0.25">
      <c r="A2243" s="225" t="s">
        <v>200</v>
      </c>
      <c r="B2243" s="225" t="s">
        <v>1233</v>
      </c>
      <c r="C2243" s="225" t="s">
        <v>90</v>
      </c>
      <c r="D2243" s="225">
        <v>138.97999999999999</v>
      </c>
      <c r="E2243" s="225">
        <v>37.68</v>
      </c>
      <c r="F2243" s="225">
        <v>176.66</v>
      </c>
    </row>
    <row r="2244" spans="1:6" ht="15" customHeight="1" x14ac:dyDescent="0.25">
      <c r="A2244" s="225" t="s">
        <v>5250</v>
      </c>
      <c r="B2244" s="225" t="s">
        <v>5251</v>
      </c>
      <c r="C2244" s="225" t="s">
        <v>90</v>
      </c>
      <c r="D2244" s="225">
        <v>154.31</v>
      </c>
      <c r="E2244" s="225">
        <v>37.68</v>
      </c>
      <c r="F2244" s="225">
        <v>191.99</v>
      </c>
    </row>
    <row r="2245" spans="1:6" ht="15" customHeight="1" x14ac:dyDescent="0.25">
      <c r="A2245" s="225" t="s">
        <v>5252</v>
      </c>
      <c r="B2245" s="225" t="s">
        <v>5253</v>
      </c>
      <c r="C2245" s="225" t="s">
        <v>90</v>
      </c>
      <c r="D2245" s="225">
        <v>166.92</v>
      </c>
      <c r="E2245" s="225">
        <v>50.24</v>
      </c>
      <c r="F2245" s="225">
        <v>217.16</v>
      </c>
    </row>
    <row r="2246" spans="1:6" ht="15" customHeight="1" x14ac:dyDescent="0.25">
      <c r="A2246" s="225" t="s">
        <v>5254</v>
      </c>
      <c r="B2246" s="225" t="s">
        <v>5255</v>
      </c>
      <c r="C2246" s="225" t="s">
        <v>90</v>
      </c>
      <c r="D2246" s="225">
        <v>207.14</v>
      </c>
      <c r="E2246" s="225">
        <v>50.24</v>
      </c>
      <c r="F2246" s="225">
        <v>257.38</v>
      </c>
    </row>
    <row r="2247" spans="1:6" ht="15" customHeight="1" x14ac:dyDescent="0.25">
      <c r="A2247" s="225" t="s">
        <v>5256</v>
      </c>
      <c r="B2247" s="225" t="s">
        <v>5257</v>
      </c>
      <c r="C2247" s="225" t="s">
        <v>90</v>
      </c>
      <c r="D2247" s="225">
        <v>60.57</v>
      </c>
      <c r="E2247" s="225">
        <v>25.12</v>
      </c>
      <c r="F2247" s="225">
        <v>85.69</v>
      </c>
    </row>
    <row r="2248" spans="1:6" ht="15" customHeight="1" x14ac:dyDescent="0.25">
      <c r="A2248" s="225" t="s">
        <v>5258</v>
      </c>
      <c r="B2248" s="225" t="s">
        <v>5259</v>
      </c>
      <c r="C2248" s="225" t="s">
        <v>90</v>
      </c>
      <c r="D2248" s="225">
        <v>74.98</v>
      </c>
      <c r="E2248" s="225">
        <v>25.12</v>
      </c>
      <c r="F2248" s="225">
        <v>100.1</v>
      </c>
    </row>
    <row r="2249" spans="1:6" ht="15" customHeight="1" x14ac:dyDescent="0.25">
      <c r="A2249" s="225" t="s">
        <v>5260</v>
      </c>
      <c r="B2249" s="225" t="s">
        <v>5261</v>
      </c>
      <c r="C2249" s="225" t="s">
        <v>90</v>
      </c>
      <c r="D2249" s="225">
        <v>91.65</v>
      </c>
      <c r="E2249" s="225">
        <v>25.12</v>
      </c>
      <c r="F2249" s="225">
        <v>116.77</v>
      </c>
    </row>
    <row r="2250" spans="1:6" ht="15" customHeight="1" x14ac:dyDescent="0.25">
      <c r="A2250" s="225" t="s">
        <v>5262</v>
      </c>
      <c r="B2250" s="225" t="s">
        <v>5263</v>
      </c>
      <c r="C2250" s="225" t="s">
        <v>90</v>
      </c>
      <c r="D2250" s="225">
        <v>104.04</v>
      </c>
      <c r="E2250" s="225">
        <v>25.12</v>
      </c>
      <c r="F2250" s="225">
        <v>129.16</v>
      </c>
    </row>
    <row r="2251" spans="1:6" ht="15" customHeight="1" x14ac:dyDescent="0.25">
      <c r="A2251" s="225" t="s">
        <v>1234</v>
      </c>
      <c r="B2251" s="225" t="s">
        <v>1235</v>
      </c>
    </row>
    <row r="2252" spans="1:6" ht="15" customHeight="1" x14ac:dyDescent="0.25">
      <c r="A2252" s="225" t="s">
        <v>5264</v>
      </c>
      <c r="B2252" s="225" t="s">
        <v>5265</v>
      </c>
      <c r="C2252" s="225" t="s">
        <v>90</v>
      </c>
      <c r="D2252" s="225">
        <v>101.02</v>
      </c>
      <c r="E2252" s="225">
        <v>37.68</v>
      </c>
      <c r="F2252" s="225">
        <v>138.69999999999999</v>
      </c>
    </row>
    <row r="2253" spans="1:6" ht="15" customHeight="1" x14ac:dyDescent="0.25">
      <c r="A2253" s="225" t="s">
        <v>5266</v>
      </c>
      <c r="B2253" s="225" t="s">
        <v>5267</v>
      </c>
      <c r="C2253" s="225" t="s">
        <v>90</v>
      </c>
      <c r="D2253" s="225">
        <v>121.13</v>
      </c>
      <c r="E2253" s="225">
        <v>37.68</v>
      </c>
      <c r="F2253" s="225">
        <v>158.81</v>
      </c>
    </row>
    <row r="2254" spans="1:6" ht="15" customHeight="1" x14ac:dyDescent="0.25">
      <c r="A2254" s="225" t="s">
        <v>5268</v>
      </c>
      <c r="B2254" s="225" t="s">
        <v>5269</v>
      </c>
      <c r="C2254" s="225" t="s">
        <v>90</v>
      </c>
      <c r="D2254" s="225">
        <v>138.26</v>
      </c>
      <c r="E2254" s="225">
        <v>37.68</v>
      </c>
      <c r="F2254" s="225">
        <v>175.94</v>
      </c>
    </row>
    <row r="2255" spans="1:6" ht="15" customHeight="1" x14ac:dyDescent="0.25">
      <c r="A2255" s="225" t="s">
        <v>5270</v>
      </c>
      <c r="B2255" s="225" t="s">
        <v>5271</v>
      </c>
      <c r="C2255" s="225" t="s">
        <v>90</v>
      </c>
      <c r="D2255" s="225">
        <v>148.5</v>
      </c>
      <c r="E2255" s="225">
        <v>50.24</v>
      </c>
      <c r="F2255" s="225">
        <v>198.74</v>
      </c>
    </row>
    <row r="2256" spans="1:6" ht="15" customHeight="1" x14ac:dyDescent="0.25">
      <c r="A2256" s="225" t="s">
        <v>5272</v>
      </c>
      <c r="B2256" s="225" t="s">
        <v>5273</v>
      </c>
      <c r="C2256" s="225" t="s">
        <v>90</v>
      </c>
      <c r="D2256" s="225">
        <v>213.94</v>
      </c>
      <c r="E2256" s="225">
        <v>50.24</v>
      </c>
      <c r="F2256" s="225">
        <v>264.18</v>
      </c>
    </row>
    <row r="2257" spans="1:6" ht="15" customHeight="1" x14ac:dyDescent="0.25">
      <c r="A2257" s="225" t="s">
        <v>5274</v>
      </c>
      <c r="B2257" s="225" t="s">
        <v>5275</v>
      </c>
      <c r="C2257" s="225" t="s">
        <v>90</v>
      </c>
      <c r="D2257" s="225">
        <v>27.61</v>
      </c>
      <c r="E2257" s="225">
        <v>2.5099999999999998</v>
      </c>
      <c r="F2257" s="225">
        <v>30.12</v>
      </c>
    </row>
    <row r="2258" spans="1:6" ht="15" customHeight="1" x14ac:dyDescent="0.25">
      <c r="A2258" s="225" t="s">
        <v>5276</v>
      </c>
      <c r="B2258" s="225" t="s">
        <v>5277</v>
      </c>
      <c r="C2258" s="225" t="s">
        <v>90</v>
      </c>
      <c r="D2258" s="225">
        <v>48.39</v>
      </c>
      <c r="E2258" s="225">
        <v>2.5099999999999998</v>
      </c>
      <c r="F2258" s="225">
        <v>50.9</v>
      </c>
    </row>
    <row r="2259" spans="1:6" ht="15" customHeight="1" x14ac:dyDescent="0.25">
      <c r="A2259" s="225" t="s">
        <v>199</v>
      </c>
      <c r="B2259" s="225" t="s">
        <v>1236</v>
      </c>
      <c r="C2259" s="225" t="s">
        <v>90</v>
      </c>
      <c r="D2259" s="225">
        <v>67.38</v>
      </c>
      <c r="E2259" s="225">
        <v>2.5099999999999998</v>
      </c>
      <c r="F2259" s="225">
        <v>69.89</v>
      </c>
    </row>
    <row r="2260" spans="1:6" ht="15" customHeight="1" x14ac:dyDescent="0.25">
      <c r="A2260" s="225" t="s">
        <v>201</v>
      </c>
      <c r="B2260" s="225" t="s">
        <v>1237</v>
      </c>
      <c r="C2260" s="225" t="s">
        <v>90</v>
      </c>
      <c r="D2260" s="225">
        <v>84.38</v>
      </c>
      <c r="E2260" s="225">
        <v>2.5099999999999998</v>
      </c>
      <c r="F2260" s="225">
        <v>86.89</v>
      </c>
    </row>
    <row r="2261" spans="1:6" ht="15" customHeight="1" x14ac:dyDescent="0.25">
      <c r="A2261" s="225" t="s">
        <v>5278</v>
      </c>
      <c r="B2261" s="225" t="s">
        <v>5279</v>
      </c>
      <c r="C2261" s="225" t="s">
        <v>90</v>
      </c>
      <c r="D2261" s="225">
        <v>114.8</v>
      </c>
      <c r="E2261" s="225">
        <v>2.5099999999999998</v>
      </c>
      <c r="F2261" s="225">
        <v>117.31</v>
      </c>
    </row>
    <row r="2262" spans="1:6" ht="15" customHeight="1" x14ac:dyDescent="0.25">
      <c r="A2262" s="225" t="s">
        <v>5280</v>
      </c>
      <c r="B2262" s="225" t="s">
        <v>5281</v>
      </c>
      <c r="C2262" s="225" t="s">
        <v>90</v>
      </c>
      <c r="D2262" s="225">
        <v>121.63</v>
      </c>
      <c r="E2262" s="225">
        <v>2.5099999999999998</v>
      </c>
      <c r="F2262" s="225">
        <v>124.14</v>
      </c>
    </row>
    <row r="2263" spans="1:6" ht="15" customHeight="1" x14ac:dyDescent="0.25">
      <c r="A2263" s="225" t="s">
        <v>5282</v>
      </c>
      <c r="B2263" s="225" t="s">
        <v>5283</v>
      </c>
      <c r="C2263" s="225" t="s">
        <v>90</v>
      </c>
      <c r="D2263" s="225">
        <v>163.44</v>
      </c>
      <c r="E2263" s="225">
        <v>2.5099999999999998</v>
      </c>
      <c r="F2263" s="225">
        <v>165.95</v>
      </c>
    </row>
    <row r="2264" spans="1:6" ht="15" customHeight="1" x14ac:dyDescent="0.25">
      <c r="A2264" s="225" t="s">
        <v>1238</v>
      </c>
      <c r="B2264" s="225" t="s">
        <v>1239</v>
      </c>
    </row>
    <row r="2265" spans="1:6" ht="15" customHeight="1" x14ac:dyDescent="0.25">
      <c r="A2265" s="225" t="s">
        <v>5284</v>
      </c>
      <c r="B2265" s="225" t="s">
        <v>5285</v>
      </c>
      <c r="C2265" s="225" t="s">
        <v>61</v>
      </c>
      <c r="D2265" s="225">
        <v>5.8</v>
      </c>
      <c r="E2265" s="225">
        <v>12.56</v>
      </c>
      <c r="F2265" s="225">
        <v>18.36</v>
      </c>
    </row>
    <row r="2266" spans="1:6" ht="15" customHeight="1" x14ac:dyDescent="0.25">
      <c r="A2266" s="225" t="s">
        <v>5286</v>
      </c>
      <c r="B2266" s="225" t="s">
        <v>5287</v>
      </c>
      <c r="C2266" s="225" t="s">
        <v>61</v>
      </c>
      <c r="D2266" s="225">
        <v>10.69</v>
      </c>
      <c r="E2266" s="225">
        <v>12.56</v>
      </c>
      <c r="F2266" s="225">
        <v>23.25</v>
      </c>
    </row>
    <row r="2267" spans="1:6" ht="15" customHeight="1" x14ac:dyDescent="0.25">
      <c r="A2267" s="225" t="s">
        <v>5288</v>
      </c>
      <c r="B2267" s="225" t="s">
        <v>5289</v>
      </c>
      <c r="C2267" s="225" t="s">
        <v>61</v>
      </c>
      <c r="D2267" s="225">
        <v>13.58</v>
      </c>
      <c r="E2267" s="225">
        <v>12.56</v>
      </c>
      <c r="F2267" s="225">
        <v>26.14</v>
      </c>
    </row>
    <row r="2268" spans="1:6" ht="15" customHeight="1" x14ac:dyDescent="0.25">
      <c r="A2268" s="225" t="s">
        <v>5290</v>
      </c>
      <c r="B2268" s="225" t="s">
        <v>5291</v>
      </c>
      <c r="C2268" s="225" t="s">
        <v>61</v>
      </c>
      <c r="D2268" s="225">
        <v>16.399999999999999</v>
      </c>
      <c r="E2268" s="225">
        <v>12.56</v>
      </c>
      <c r="F2268" s="225">
        <v>28.96</v>
      </c>
    </row>
    <row r="2269" spans="1:6" ht="15" customHeight="1" x14ac:dyDescent="0.25">
      <c r="A2269" s="225" t="s">
        <v>5292</v>
      </c>
      <c r="B2269" s="225" t="s">
        <v>5293</v>
      </c>
      <c r="C2269" s="225" t="s">
        <v>61</v>
      </c>
      <c r="D2269" s="225">
        <v>18.64</v>
      </c>
      <c r="E2269" s="225">
        <v>12.56</v>
      </c>
      <c r="F2269" s="225">
        <v>31.2</v>
      </c>
    </row>
    <row r="2270" spans="1:6" ht="15" customHeight="1" x14ac:dyDescent="0.25">
      <c r="A2270" s="225" t="s">
        <v>5294</v>
      </c>
      <c r="B2270" s="225" t="s">
        <v>5295</v>
      </c>
      <c r="C2270" s="225" t="s">
        <v>61</v>
      </c>
      <c r="D2270" s="225">
        <v>22.18</v>
      </c>
      <c r="E2270" s="225">
        <v>12.56</v>
      </c>
      <c r="F2270" s="225">
        <v>34.74</v>
      </c>
    </row>
    <row r="2271" spans="1:6" ht="15" customHeight="1" x14ac:dyDescent="0.25">
      <c r="A2271" s="225" t="s">
        <v>5296</v>
      </c>
      <c r="B2271" s="225" t="s">
        <v>5297</v>
      </c>
      <c r="C2271" s="225" t="s">
        <v>61</v>
      </c>
      <c r="D2271" s="225">
        <v>13.87</v>
      </c>
      <c r="E2271" s="225">
        <v>12.56</v>
      </c>
      <c r="F2271" s="225">
        <v>26.43</v>
      </c>
    </row>
    <row r="2272" spans="1:6" ht="15" customHeight="1" x14ac:dyDescent="0.25">
      <c r="A2272" s="225" t="s">
        <v>5298</v>
      </c>
      <c r="B2272" s="225" t="s">
        <v>5299</v>
      </c>
      <c r="C2272" s="225" t="s">
        <v>61</v>
      </c>
      <c r="D2272" s="225">
        <v>15.8</v>
      </c>
      <c r="E2272" s="225">
        <v>12.56</v>
      </c>
      <c r="F2272" s="225">
        <v>28.36</v>
      </c>
    </row>
    <row r="2273" spans="1:6" ht="15" customHeight="1" x14ac:dyDescent="0.25">
      <c r="A2273" s="225" t="s">
        <v>5300</v>
      </c>
      <c r="B2273" s="225" t="s">
        <v>5301</v>
      </c>
      <c r="C2273" s="225" t="s">
        <v>61</v>
      </c>
      <c r="D2273" s="225">
        <v>21.1</v>
      </c>
      <c r="E2273" s="225">
        <v>12.56</v>
      </c>
      <c r="F2273" s="225">
        <v>33.659999999999997</v>
      </c>
    </row>
    <row r="2274" spans="1:6" ht="15" customHeight="1" x14ac:dyDescent="0.25">
      <c r="A2274" s="225" t="s">
        <v>5302</v>
      </c>
      <c r="B2274" s="225" t="s">
        <v>5303</v>
      </c>
      <c r="C2274" s="225" t="s">
        <v>61</v>
      </c>
      <c r="D2274" s="225">
        <v>21.81</v>
      </c>
      <c r="E2274" s="225">
        <v>12.56</v>
      </c>
      <c r="F2274" s="225">
        <v>34.369999999999997</v>
      </c>
    </row>
    <row r="2275" spans="1:6" ht="15" customHeight="1" x14ac:dyDescent="0.25">
      <c r="A2275" s="225" t="s">
        <v>5304</v>
      </c>
      <c r="B2275" s="225" t="s">
        <v>5305</v>
      </c>
      <c r="C2275" s="225" t="s">
        <v>61</v>
      </c>
      <c r="D2275" s="225">
        <v>25.89</v>
      </c>
      <c r="E2275" s="225">
        <v>12.56</v>
      </c>
      <c r="F2275" s="225">
        <v>38.450000000000003</v>
      </c>
    </row>
    <row r="2276" spans="1:6" ht="15" customHeight="1" x14ac:dyDescent="0.25">
      <c r="A2276" s="225" t="s">
        <v>5306</v>
      </c>
      <c r="B2276" s="225" t="s">
        <v>5307</v>
      </c>
      <c r="C2276" s="225" t="s">
        <v>61</v>
      </c>
      <c r="D2276" s="225">
        <v>27.92</v>
      </c>
      <c r="E2276" s="225">
        <v>12.56</v>
      </c>
      <c r="F2276" s="225">
        <v>40.479999999999997</v>
      </c>
    </row>
    <row r="2277" spans="1:6" ht="15" customHeight="1" x14ac:dyDescent="0.25">
      <c r="A2277" s="225" t="s">
        <v>5308</v>
      </c>
      <c r="B2277" s="225" t="s">
        <v>5309</v>
      </c>
      <c r="C2277" s="225" t="s">
        <v>61</v>
      </c>
      <c r="D2277" s="225">
        <v>15.34</v>
      </c>
      <c r="E2277" s="225">
        <v>12.56</v>
      </c>
      <c r="F2277" s="225">
        <v>27.9</v>
      </c>
    </row>
    <row r="2278" spans="1:6" ht="15" customHeight="1" x14ac:dyDescent="0.25">
      <c r="A2278" s="225" t="s">
        <v>5310</v>
      </c>
      <c r="B2278" s="225" t="s">
        <v>5311</v>
      </c>
      <c r="C2278" s="225" t="s">
        <v>61</v>
      </c>
      <c r="D2278" s="225">
        <v>17.45</v>
      </c>
      <c r="E2278" s="225">
        <v>12.56</v>
      </c>
      <c r="F2278" s="225">
        <v>30.01</v>
      </c>
    </row>
    <row r="2279" spans="1:6" ht="15" customHeight="1" x14ac:dyDescent="0.25">
      <c r="A2279" s="225" t="s">
        <v>5312</v>
      </c>
      <c r="B2279" s="225" t="s">
        <v>5313</v>
      </c>
      <c r="C2279" s="225" t="s">
        <v>61</v>
      </c>
      <c r="D2279" s="225">
        <v>21.87</v>
      </c>
      <c r="E2279" s="225">
        <v>12.56</v>
      </c>
      <c r="F2279" s="225">
        <v>34.43</v>
      </c>
    </row>
    <row r="2280" spans="1:6" ht="15" customHeight="1" x14ac:dyDescent="0.25">
      <c r="A2280" s="225" t="s">
        <v>154</v>
      </c>
      <c r="B2280" s="225" t="s">
        <v>1240</v>
      </c>
      <c r="C2280" s="225" t="s">
        <v>61</v>
      </c>
      <c r="D2280" s="225">
        <v>27.25</v>
      </c>
      <c r="E2280" s="225">
        <v>12.56</v>
      </c>
      <c r="F2280" s="225">
        <v>39.81</v>
      </c>
    </row>
    <row r="2281" spans="1:6" ht="15" customHeight="1" x14ac:dyDescent="0.25">
      <c r="A2281" s="225" t="s">
        <v>5314</v>
      </c>
      <c r="B2281" s="225" t="s">
        <v>5315</v>
      </c>
      <c r="C2281" s="225" t="s">
        <v>61</v>
      </c>
      <c r="D2281" s="225">
        <v>25.85</v>
      </c>
      <c r="E2281" s="225">
        <v>17.579999999999998</v>
      </c>
      <c r="F2281" s="225">
        <v>43.43</v>
      </c>
    </row>
    <row r="2282" spans="1:6" ht="15" customHeight="1" x14ac:dyDescent="0.25">
      <c r="A2282" s="225" t="s">
        <v>5316</v>
      </c>
      <c r="B2282" s="225" t="s">
        <v>5317</v>
      </c>
      <c r="C2282" s="225" t="s">
        <v>61</v>
      </c>
      <c r="D2282" s="225">
        <v>33.200000000000003</v>
      </c>
      <c r="E2282" s="225">
        <v>17.579999999999998</v>
      </c>
      <c r="F2282" s="225">
        <v>50.78</v>
      </c>
    </row>
    <row r="2283" spans="1:6" ht="15" customHeight="1" x14ac:dyDescent="0.25">
      <c r="A2283" s="225" t="s">
        <v>5318</v>
      </c>
      <c r="B2283" s="225" t="s">
        <v>5319</v>
      </c>
      <c r="C2283" s="225" t="s">
        <v>61</v>
      </c>
      <c r="D2283" s="225">
        <v>47.49</v>
      </c>
      <c r="E2283" s="225">
        <v>17.579999999999998</v>
      </c>
      <c r="F2283" s="225">
        <v>65.069999999999993</v>
      </c>
    </row>
    <row r="2284" spans="1:6" ht="15" customHeight="1" x14ac:dyDescent="0.25">
      <c r="A2284" s="225" t="s">
        <v>1241</v>
      </c>
      <c r="B2284" s="225" t="s">
        <v>1242</v>
      </c>
    </row>
    <row r="2285" spans="1:6" ht="15" customHeight="1" x14ac:dyDescent="0.25">
      <c r="A2285" s="225" t="s">
        <v>1243</v>
      </c>
      <c r="B2285" s="225" t="s">
        <v>1244</v>
      </c>
    </row>
    <row r="2286" spans="1:6" ht="15" customHeight="1" x14ac:dyDescent="0.25">
      <c r="A2286" s="225" t="s">
        <v>5320</v>
      </c>
      <c r="B2286" s="225" t="s">
        <v>5321</v>
      </c>
      <c r="C2286" s="225" t="s">
        <v>90</v>
      </c>
      <c r="D2286" s="225">
        <v>1.59</v>
      </c>
      <c r="E2286" s="225">
        <v>2.0099999999999998</v>
      </c>
      <c r="F2286" s="225">
        <v>3.6</v>
      </c>
    </row>
    <row r="2287" spans="1:6" ht="15" customHeight="1" x14ac:dyDescent="0.25">
      <c r="A2287" s="225" t="s">
        <v>215</v>
      </c>
      <c r="B2287" s="225" t="s">
        <v>1245</v>
      </c>
      <c r="C2287" s="225" t="s">
        <v>90</v>
      </c>
      <c r="D2287" s="225">
        <v>2.42</v>
      </c>
      <c r="E2287" s="225">
        <v>2.0099999999999998</v>
      </c>
      <c r="F2287" s="225">
        <v>4.43</v>
      </c>
    </row>
    <row r="2288" spans="1:6" ht="15" customHeight="1" x14ac:dyDescent="0.25">
      <c r="A2288" s="225" t="s">
        <v>216</v>
      </c>
      <c r="B2288" s="225" t="s">
        <v>1246</v>
      </c>
      <c r="C2288" s="225" t="s">
        <v>90</v>
      </c>
      <c r="D2288" s="225">
        <v>3.9</v>
      </c>
      <c r="E2288" s="225">
        <v>3.02</v>
      </c>
      <c r="F2288" s="225">
        <v>6.92</v>
      </c>
    </row>
    <row r="2289" spans="1:6" ht="15" customHeight="1" x14ac:dyDescent="0.25">
      <c r="A2289" s="225" t="s">
        <v>217</v>
      </c>
      <c r="B2289" s="225" t="s">
        <v>1247</v>
      </c>
      <c r="C2289" s="225" t="s">
        <v>90</v>
      </c>
      <c r="D2289" s="225">
        <v>5.81</v>
      </c>
      <c r="E2289" s="225">
        <v>3.52</v>
      </c>
      <c r="F2289" s="225">
        <v>9.33</v>
      </c>
    </row>
    <row r="2290" spans="1:6" ht="15" customHeight="1" x14ac:dyDescent="0.25">
      <c r="A2290" s="225" t="s">
        <v>5322</v>
      </c>
      <c r="B2290" s="225" t="s">
        <v>5323</v>
      </c>
      <c r="C2290" s="225" t="s">
        <v>90</v>
      </c>
      <c r="D2290" s="225">
        <v>9.73</v>
      </c>
      <c r="E2290" s="225">
        <v>4.0199999999999996</v>
      </c>
      <c r="F2290" s="225">
        <v>13.75</v>
      </c>
    </row>
    <row r="2291" spans="1:6" ht="15" customHeight="1" x14ac:dyDescent="0.25">
      <c r="A2291" s="225" t="s">
        <v>1248</v>
      </c>
      <c r="B2291" s="225" t="s">
        <v>1249</v>
      </c>
    </row>
    <row r="2292" spans="1:6" ht="15" customHeight="1" x14ac:dyDescent="0.25">
      <c r="A2292" s="225" t="s">
        <v>5324</v>
      </c>
      <c r="B2292" s="225" t="s">
        <v>5325</v>
      </c>
      <c r="C2292" s="225" t="s">
        <v>90</v>
      </c>
      <c r="D2292" s="225">
        <v>1.1599999999999999</v>
      </c>
      <c r="E2292" s="225">
        <v>2.0099999999999998</v>
      </c>
      <c r="F2292" s="225">
        <v>3.17</v>
      </c>
    </row>
    <row r="2293" spans="1:6" ht="15" customHeight="1" x14ac:dyDescent="0.25">
      <c r="A2293" s="225" t="s">
        <v>5326</v>
      </c>
      <c r="B2293" s="225" t="s">
        <v>5327</v>
      </c>
      <c r="C2293" s="225" t="s">
        <v>90</v>
      </c>
      <c r="D2293" s="225">
        <v>1.84</v>
      </c>
      <c r="E2293" s="225">
        <v>2.5099999999999998</v>
      </c>
      <c r="F2293" s="225">
        <v>4.3499999999999996</v>
      </c>
    </row>
    <row r="2294" spans="1:6" ht="15" customHeight="1" x14ac:dyDescent="0.25">
      <c r="A2294" s="225" t="s">
        <v>5328</v>
      </c>
      <c r="B2294" s="225" t="s">
        <v>5329</v>
      </c>
      <c r="C2294" s="225" t="s">
        <v>90</v>
      </c>
      <c r="D2294" s="225">
        <v>2.81</v>
      </c>
      <c r="E2294" s="225">
        <v>3.02</v>
      </c>
      <c r="F2294" s="225">
        <v>5.83</v>
      </c>
    </row>
    <row r="2295" spans="1:6" ht="15" customHeight="1" x14ac:dyDescent="0.25">
      <c r="A2295" s="225" t="s">
        <v>5330</v>
      </c>
      <c r="B2295" s="225" t="s">
        <v>5331</v>
      </c>
      <c r="C2295" s="225" t="s">
        <v>90</v>
      </c>
      <c r="D2295" s="225">
        <v>4.05</v>
      </c>
      <c r="E2295" s="225">
        <v>3.52</v>
      </c>
      <c r="F2295" s="225">
        <v>7.57</v>
      </c>
    </row>
    <row r="2296" spans="1:6" ht="15" customHeight="1" x14ac:dyDescent="0.25">
      <c r="A2296" s="225" t="s">
        <v>5332</v>
      </c>
      <c r="B2296" s="225" t="s">
        <v>5333</v>
      </c>
      <c r="C2296" s="225" t="s">
        <v>90</v>
      </c>
      <c r="D2296" s="225">
        <v>7.4</v>
      </c>
      <c r="E2296" s="225">
        <v>4.0199999999999996</v>
      </c>
      <c r="F2296" s="225">
        <v>11.42</v>
      </c>
    </row>
    <row r="2297" spans="1:6" ht="15" customHeight="1" x14ac:dyDescent="0.25">
      <c r="A2297" s="225" t="s">
        <v>1250</v>
      </c>
      <c r="B2297" s="225" t="s">
        <v>1251</v>
      </c>
    </row>
    <row r="2298" spans="1:6" ht="15" customHeight="1" x14ac:dyDescent="0.25">
      <c r="A2298" s="225" t="s">
        <v>5334</v>
      </c>
      <c r="B2298" s="225" t="s">
        <v>5335</v>
      </c>
      <c r="C2298" s="225" t="s">
        <v>90</v>
      </c>
      <c r="D2298" s="225">
        <v>10.92</v>
      </c>
      <c r="E2298" s="225">
        <v>2.5099999999999998</v>
      </c>
      <c r="F2298" s="225">
        <v>13.43</v>
      </c>
    </row>
    <row r="2299" spans="1:6" ht="15" customHeight="1" x14ac:dyDescent="0.25">
      <c r="A2299" s="225" t="s">
        <v>5336</v>
      </c>
      <c r="B2299" s="225" t="s">
        <v>5337</v>
      </c>
      <c r="C2299" s="225" t="s">
        <v>90</v>
      </c>
      <c r="D2299" s="225">
        <v>15.42</v>
      </c>
      <c r="E2299" s="225">
        <v>2.5099999999999998</v>
      </c>
      <c r="F2299" s="225">
        <v>17.93</v>
      </c>
    </row>
    <row r="2300" spans="1:6" ht="15" customHeight="1" x14ac:dyDescent="0.25">
      <c r="A2300" s="225" t="s">
        <v>5338</v>
      </c>
      <c r="B2300" s="225" t="s">
        <v>5339</v>
      </c>
      <c r="C2300" s="225" t="s">
        <v>90</v>
      </c>
      <c r="D2300" s="225">
        <v>23.63</v>
      </c>
      <c r="E2300" s="225">
        <v>5.0199999999999996</v>
      </c>
      <c r="F2300" s="225">
        <v>28.65</v>
      </c>
    </row>
    <row r="2301" spans="1:6" ht="15" customHeight="1" x14ac:dyDescent="0.25">
      <c r="A2301" s="225" t="s">
        <v>5340</v>
      </c>
      <c r="B2301" s="225" t="s">
        <v>5341</v>
      </c>
      <c r="C2301" s="225" t="s">
        <v>90</v>
      </c>
      <c r="D2301" s="225">
        <v>33.96</v>
      </c>
      <c r="E2301" s="225">
        <v>7.54</v>
      </c>
      <c r="F2301" s="225">
        <v>41.5</v>
      </c>
    </row>
    <row r="2302" spans="1:6" ht="15" customHeight="1" x14ac:dyDescent="0.25">
      <c r="A2302" s="225" t="s">
        <v>229</v>
      </c>
      <c r="B2302" s="225" t="s">
        <v>1252</v>
      </c>
      <c r="C2302" s="225" t="s">
        <v>90</v>
      </c>
      <c r="D2302" s="225">
        <v>47.29</v>
      </c>
      <c r="E2302" s="225">
        <v>10.050000000000001</v>
      </c>
      <c r="F2302" s="225">
        <v>57.34</v>
      </c>
    </row>
    <row r="2303" spans="1:6" ht="15" customHeight="1" x14ac:dyDescent="0.25">
      <c r="A2303" s="225" t="s">
        <v>5342</v>
      </c>
      <c r="B2303" s="225" t="s">
        <v>5343</v>
      </c>
      <c r="C2303" s="225" t="s">
        <v>90</v>
      </c>
      <c r="D2303" s="225">
        <v>65.98</v>
      </c>
      <c r="E2303" s="225">
        <v>12.56</v>
      </c>
      <c r="F2303" s="225">
        <v>78.540000000000006</v>
      </c>
    </row>
    <row r="2304" spans="1:6" ht="15" customHeight="1" x14ac:dyDescent="0.25">
      <c r="A2304" s="225" t="s">
        <v>5344</v>
      </c>
      <c r="B2304" s="225" t="s">
        <v>5345</v>
      </c>
      <c r="C2304" s="225" t="s">
        <v>90</v>
      </c>
      <c r="D2304" s="225">
        <v>90.63</v>
      </c>
      <c r="E2304" s="225">
        <v>15.07</v>
      </c>
      <c r="F2304" s="225">
        <v>105.7</v>
      </c>
    </row>
    <row r="2305" spans="1:6" ht="15" customHeight="1" x14ac:dyDescent="0.25">
      <c r="A2305" s="225" t="s">
        <v>5346</v>
      </c>
      <c r="B2305" s="225" t="s">
        <v>5347</v>
      </c>
      <c r="C2305" s="225" t="s">
        <v>90</v>
      </c>
      <c r="D2305" s="225">
        <v>199.72</v>
      </c>
      <c r="E2305" s="225">
        <v>22.61</v>
      </c>
      <c r="F2305" s="225">
        <v>222.33</v>
      </c>
    </row>
    <row r="2306" spans="1:6" ht="15" customHeight="1" x14ac:dyDescent="0.25">
      <c r="A2306" s="225" t="s">
        <v>1253</v>
      </c>
      <c r="B2306" s="225" t="s">
        <v>1254</v>
      </c>
    </row>
    <row r="2307" spans="1:6" ht="15" customHeight="1" x14ac:dyDescent="0.25">
      <c r="A2307" s="225" t="s">
        <v>5348</v>
      </c>
      <c r="B2307" s="225" t="s">
        <v>5349</v>
      </c>
      <c r="C2307" s="225" t="s">
        <v>90</v>
      </c>
      <c r="D2307" s="225">
        <v>197.14</v>
      </c>
      <c r="E2307" s="225">
        <v>45.56</v>
      </c>
      <c r="F2307" s="225">
        <v>242.7</v>
      </c>
    </row>
    <row r="2308" spans="1:6" ht="15" customHeight="1" x14ac:dyDescent="0.25">
      <c r="A2308" s="225" t="s">
        <v>1255</v>
      </c>
      <c r="B2308" s="225" t="s">
        <v>1256</v>
      </c>
    </row>
    <row r="2309" spans="1:6" ht="15" customHeight="1" x14ac:dyDescent="0.25">
      <c r="A2309" s="225" t="s">
        <v>5350</v>
      </c>
      <c r="B2309" s="225" t="s">
        <v>5351</v>
      </c>
      <c r="C2309" s="225" t="s">
        <v>90</v>
      </c>
      <c r="D2309" s="225">
        <v>57.44</v>
      </c>
      <c r="E2309" s="225">
        <v>27.34</v>
      </c>
      <c r="F2309" s="225">
        <v>84.78</v>
      </c>
    </row>
    <row r="2310" spans="1:6" ht="15" customHeight="1" x14ac:dyDescent="0.25">
      <c r="A2310" s="225" t="s">
        <v>5352</v>
      </c>
      <c r="B2310" s="225" t="s">
        <v>5353</v>
      </c>
      <c r="C2310" s="225" t="s">
        <v>90</v>
      </c>
      <c r="D2310" s="225">
        <v>72.599999999999994</v>
      </c>
      <c r="E2310" s="225">
        <v>32.909999999999997</v>
      </c>
      <c r="F2310" s="225">
        <v>105.51</v>
      </c>
    </row>
    <row r="2311" spans="1:6" ht="15" customHeight="1" x14ac:dyDescent="0.25">
      <c r="A2311" s="225" t="s">
        <v>5354</v>
      </c>
      <c r="B2311" s="225" t="s">
        <v>5355</v>
      </c>
      <c r="C2311" s="225" t="s">
        <v>90</v>
      </c>
      <c r="D2311" s="225">
        <v>84.47</v>
      </c>
      <c r="E2311" s="225">
        <v>45.56</v>
      </c>
      <c r="F2311" s="225">
        <v>130.03</v>
      </c>
    </row>
    <row r="2312" spans="1:6" ht="15" customHeight="1" x14ac:dyDescent="0.25">
      <c r="A2312" s="225" t="s">
        <v>5356</v>
      </c>
      <c r="B2312" s="225" t="s">
        <v>5357</v>
      </c>
      <c r="C2312" s="225" t="s">
        <v>90</v>
      </c>
      <c r="D2312" s="225">
        <v>162.15</v>
      </c>
      <c r="E2312" s="225">
        <v>54.67</v>
      </c>
      <c r="F2312" s="225">
        <v>216.82</v>
      </c>
    </row>
    <row r="2313" spans="1:6" ht="15" customHeight="1" x14ac:dyDescent="0.25">
      <c r="A2313" s="225" t="s">
        <v>1257</v>
      </c>
      <c r="B2313" s="225" t="s">
        <v>1258</v>
      </c>
    </row>
    <row r="2314" spans="1:6" ht="15" customHeight="1" x14ac:dyDescent="0.25">
      <c r="A2314" s="225" t="s">
        <v>5358</v>
      </c>
      <c r="B2314" s="225" t="s">
        <v>5359</v>
      </c>
      <c r="C2314" s="225" t="s">
        <v>61</v>
      </c>
      <c r="D2314" s="225">
        <v>12.23</v>
      </c>
      <c r="E2314" s="225">
        <v>5.0199999999999996</v>
      </c>
      <c r="F2314" s="225">
        <v>17.25</v>
      </c>
    </row>
    <row r="2315" spans="1:6" ht="15" customHeight="1" x14ac:dyDescent="0.25">
      <c r="A2315" s="225" t="s">
        <v>5360</v>
      </c>
      <c r="B2315" s="225" t="s">
        <v>5361</v>
      </c>
      <c r="C2315" s="225" t="s">
        <v>61</v>
      </c>
      <c r="D2315" s="225">
        <v>6.56</v>
      </c>
      <c r="E2315" s="225">
        <v>5.0199999999999996</v>
      </c>
      <c r="F2315" s="225">
        <v>11.58</v>
      </c>
    </row>
    <row r="2316" spans="1:6" ht="15" customHeight="1" x14ac:dyDescent="0.25">
      <c r="A2316" s="225" t="s">
        <v>5362</v>
      </c>
      <c r="B2316" s="225" t="s">
        <v>5363</v>
      </c>
      <c r="C2316" s="225" t="s">
        <v>61</v>
      </c>
      <c r="D2316" s="225">
        <v>9.26</v>
      </c>
      <c r="E2316" s="225">
        <v>5.0199999999999996</v>
      </c>
      <c r="F2316" s="225">
        <v>14.28</v>
      </c>
    </row>
    <row r="2317" spans="1:6" ht="15" customHeight="1" x14ac:dyDescent="0.25">
      <c r="A2317" s="225" t="s">
        <v>5364</v>
      </c>
      <c r="B2317" s="225" t="s">
        <v>5365</v>
      </c>
      <c r="C2317" s="225" t="s">
        <v>61</v>
      </c>
      <c r="D2317" s="225">
        <v>11.52</v>
      </c>
      <c r="E2317" s="225">
        <v>5.0199999999999996</v>
      </c>
      <c r="F2317" s="225">
        <v>16.54</v>
      </c>
    </row>
    <row r="2318" spans="1:6" ht="15" customHeight="1" x14ac:dyDescent="0.25">
      <c r="A2318" s="225" t="s">
        <v>5366</v>
      </c>
      <c r="B2318" s="225" t="s">
        <v>5367</v>
      </c>
      <c r="C2318" s="225" t="s">
        <v>61</v>
      </c>
      <c r="D2318" s="225">
        <v>13.18</v>
      </c>
      <c r="E2318" s="225">
        <v>5.0199999999999996</v>
      </c>
      <c r="F2318" s="225">
        <v>18.2</v>
      </c>
    </row>
    <row r="2319" spans="1:6" ht="15" customHeight="1" x14ac:dyDescent="0.25">
      <c r="A2319" s="225" t="s">
        <v>5368</v>
      </c>
      <c r="B2319" s="225" t="s">
        <v>5369</v>
      </c>
      <c r="C2319" s="225" t="s">
        <v>61</v>
      </c>
      <c r="D2319" s="225">
        <v>13.48</v>
      </c>
      <c r="E2319" s="225">
        <v>5.0199999999999996</v>
      </c>
      <c r="F2319" s="225">
        <v>18.5</v>
      </c>
    </row>
    <row r="2320" spans="1:6" ht="15" customHeight="1" x14ac:dyDescent="0.25">
      <c r="A2320" s="225" t="s">
        <v>5370</v>
      </c>
      <c r="B2320" s="225" t="s">
        <v>5371</v>
      </c>
      <c r="C2320" s="225" t="s">
        <v>61</v>
      </c>
      <c r="D2320" s="225">
        <v>16</v>
      </c>
      <c r="E2320" s="225">
        <v>5.0199999999999996</v>
      </c>
      <c r="F2320" s="225">
        <v>21.02</v>
      </c>
    </row>
    <row r="2321" spans="1:6" ht="15" customHeight="1" x14ac:dyDescent="0.25">
      <c r="A2321" s="225" t="s">
        <v>5372</v>
      </c>
      <c r="B2321" s="225" t="s">
        <v>5373</v>
      </c>
      <c r="C2321" s="225" t="s">
        <v>61</v>
      </c>
      <c r="D2321" s="225">
        <v>18.22</v>
      </c>
      <c r="E2321" s="225">
        <v>5.0199999999999996</v>
      </c>
      <c r="F2321" s="225">
        <v>23.24</v>
      </c>
    </row>
    <row r="2322" spans="1:6" ht="15" customHeight="1" x14ac:dyDescent="0.25">
      <c r="A2322" s="225" t="s">
        <v>1259</v>
      </c>
      <c r="B2322" s="225" t="s">
        <v>1260</v>
      </c>
    </row>
    <row r="2323" spans="1:6" ht="15" customHeight="1" x14ac:dyDescent="0.25">
      <c r="A2323" s="225" t="s">
        <v>5374</v>
      </c>
      <c r="B2323" s="225" t="s">
        <v>5375</v>
      </c>
      <c r="C2323" s="225" t="s">
        <v>61</v>
      </c>
      <c r="D2323" s="225">
        <v>0.98</v>
      </c>
      <c r="E2323" s="225">
        <v>4.0199999999999996</v>
      </c>
      <c r="F2323" s="225">
        <v>5</v>
      </c>
    </row>
    <row r="2324" spans="1:6" ht="15" customHeight="1" x14ac:dyDescent="0.25">
      <c r="A2324" s="225" t="s">
        <v>218</v>
      </c>
      <c r="B2324" s="225" t="s">
        <v>1261</v>
      </c>
      <c r="C2324" s="225" t="s">
        <v>61</v>
      </c>
      <c r="D2324" s="225">
        <v>7.76</v>
      </c>
      <c r="E2324" s="225">
        <v>7.54</v>
      </c>
      <c r="F2324" s="225">
        <v>15.3</v>
      </c>
    </row>
    <row r="2325" spans="1:6" ht="15" customHeight="1" x14ac:dyDescent="0.25">
      <c r="A2325" s="225" t="s">
        <v>219</v>
      </c>
      <c r="B2325" s="225" t="s">
        <v>1262</v>
      </c>
      <c r="C2325" s="225" t="s">
        <v>61</v>
      </c>
      <c r="D2325" s="225">
        <v>8.49</v>
      </c>
      <c r="E2325" s="225">
        <v>7.54</v>
      </c>
      <c r="F2325" s="225">
        <v>16.03</v>
      </c>
    </row>
    <row r="2326" spans="1:6" ht="15" customHeight="1" x14ac:dyDescent="0.25">
      <c r="A2326" s="225" t="s">
        <v>220</v>
      </c>
      <c r="B2326" s="225" t="s">
        <v>1263</v>
      </c>
      <c r="C2326" s="225" t="s">
        <v>61</v>
      </c>
      <c r="D2326" s="225">
        <v>9.35</v>
      </c>
      <c r="E2326" s="225">
        <v>7.54</v>
      </c>
      <c r="F2326" s="225">
        <v>16.89</v>
      </c>
    </row>
    <row r="2327" spans="1:6" ht="15" customHeight="1" x14ac:dyDescent="0.25">
      <c r="A2327" s="225" t="s">
        <v>5376</v>
      </c>
      <c r="B2327" s="225" t="s">
        <v>5377</v>
      </c>
      <c r="C2327" s="225" t="s">
        <v>61</v>
      </c>
      <c r="D2327" s="225">
        <v>9.59</v>
      </c>
      <c r="E2327" s="225">
        <v>7.54</v>
      </c>
      <c r="F2327" s="225">
        <v>17.13</v>
      </c>
    </row>
    <row r="2328" spans="1:6" ht="15" customHeight="1" x14ac:dyDescent="0.25">
      <c r="A2328" s="225" t="s">
        <v>5378</v>
      </c>
      <c r="B2328" s="225" t="s">
        <v>5379</v>
      </c>
      <c r="C2328" s="225" t="s">
        <v>61</v>
      </c>
      <c r="D2328" s="225">
        <v>16.7</v>
      </c>
      <c r="E2328" s="225">
        <v>7.54</v>
      </c>
      <c r="F2328" s="225">
        <v>24.24</v>
      </c>
    </row>
    <row r="2329" spans="1:6" ht="15" customHeight="1" x14ac:dyDescent="0.25">
      <c r="A2329" s="225" t="s">
        <v>221</v>
      </c>
      <c r="B2329" s="225" t="s">
        <v>1264</v>
      </c>
      <c r="C2329" s="225" t="s">
        <v>61</v>
      </c>
      <c r="D2329" s="225">
        <v>15.96</v>
      </c>
      <c r="E2329" s="225">
        <v>7.54</v>
      </c>
      <c r="F2329" s="225">
        <v>23.5</v>
      </c>
    </row>
    <row r="2330" spans="1:6" ht="15" customHeight="1" x14ac:dyDescent="0.25">
      <c r="A2330" s="225" t="s">
        <v>222</v>
      </c>
      <c r="B2330" s="225" t="s">
        <v>1265</v>
      </c>
      <c r="C2330" s="225" t="s">
        <v>61</v>
      </c>
      <c r="D2330" s="225">
        <v>23.38</v>
      </c>
      <c r="E2330" s="225">
        <v>7.54</v>
      </c>
      <c r="F2330" s="225">
        <v>30.92</v>
      </c>
    </row>
    <row r="2331" spans="1:6" ht="15" customHeight="1" x14ac:dyDescent="0.25">
      <c r="A2331" s="225" t="s">
        <v>223</v>
      </c>
      <c r="B2331" s="225" t="s">
        <v>1266</v>
      </c>
      <c r="C2331" s="225" t="s">
        <v>61</v>
      </c>
      <c r="D2331" s="225">
        <v>33.64</v>
      </c>
      <c r="E2331" s="225">
        <v>10.050000000000001</v>
      </c>
      <c r="F2331" s="225">
        <v>43.69</v>
      </c>
    </row>
    <row r="2332" spans="1:6" ht="15" customHeight="1" x14ac:dyDescent="0.25">
      <c r="A2332" s="225" t="s">
        <v>224</v>
      </c>
      <c r="B2332" s="225" t="s">
        <v>1267</v>
      </c>
      <c r="C2332" s="225" t="s">
        <v>61</v>
      </c>
      <c r="D2332" s="225">
        <v>33.799999999999997</v>
      </c>
      <c r="E2332" s="225">
        <v>10.050000000000001</v>
      </c>
      <c r="F2332" s="225">
        <v>43.85</v>
      </c>
    </row>
    <row r="2333" spans="1:6" ht="15" customHeight="1" x14ac:dyDescent="0.25">
      <c r="A2333" s="225" t="s">
        <v>225</v>
      </c>
      <c r="B2333" s="225" t="s">
        <v>1268</v>
      </c>
      <c r="C2333" s="225" t="s">
        <v>61</v>
      </c>
      <c r="D2333" s="225">
        <v>41.13</v>
      </c>
      <c r="E2333" s="225">
        <v>10.050000000000001</v>
      </c>
      <c r="F2333" s="225">
        <v>51.18</v>
      </c>
    </row>
    <row r="2334" spans="1:6" ht="15" customHeight="1" x14ac:dyDescent="0.25">
      <c r="A2334" s="225" t="s">
        <v>5380</v>
      </c>
      <c r="B2334" s="225" t="s">
        <v>5381</v>
      </c>
      <c r="C2334" s="225" t="s">
        <v>61</v>
      </c>
      <c r="D2334" s="225">
        <v>47.77</v>
      </c>
      <c r="E2334" s="225">
        <v>10.050000000000001</v>
      </c>
      <c r="F2334" s="225">
        <v>57.82</v>
      </c>
    </row>
    <row r="2335" spans="1:6" ht="15" customHeight="1" x14ac:dyDescent="0.25">
      <c r="A2335" s="225" t="s">
        <v>1269</v>
      </c>
      <c r="B2335" s="225" t="s">
        <v>1270</v>
      </c>
    </row>
    <row r="2336" spans="1:6" ht="15" customHeight="1" x14ac:dyDescent="0.25">
      <c r="A2336" s="225" t="s">
        <v>5382</v>
      </c>
      <c r="B2336" s="225" t="s">
        <v>5383</v>
      </c>
      <c r="C2336" s="225" t="s">
        <v>90</v>
      </c>
      <c r="D2336" s="225">
        <v>6.57</v>
      </c>
      <c r="E2336" s="225">
        <v>7.54</v>
      </c>
      <c r="F2336" s="225">
        <v>14.11</v>
      </c>
    </row>
    <row r="2337" spans="1:6" ht="15" customHeight="1" x14ac:dyDescent="0.25">
      <c r="A2337" s="225" t="s">
        <v>5384</v>
      </c>
      <c r="B2337" s="225" t="s">
        <v>5385</v>
      </c>
      <c r="C2337" s="225" t="s">
        <v>90</v>
      </c>
      <c r="D2337" s="225">
        <v>12.83</v>
      </c>
      <c r="E2337" s="225">
        <v>7.54</v>
      </c>
      <c r="F2337" s="225">
        <v>20.37</v>
      </c>
    </row>
    <row r="2338" spans="1:6" ht="15" customHeight="1" x14ac:dyDescent="0.25">
      <c r="A2338" s="225" t="s">
        <v>5386</v>
      </c>
      <c r="B2338" s="225" t="s">
        <v>5387</v>
      </c>
      <c r="C2338" s="225" t="s">
        <v>90</v>
      </c>
      <c r="D2338" s="225">
        <v>33.68</v>
      </c>
      <c r="E2338" s="225">
        <v>7.54</v>
      </c>
      <c r="F2338" s="225">
        <v>41.22</v>
      </c>
    </row>
    <row r="2339" spans="1:6" ht="15" customHeight="1" x14ac:dyDescent="0.25">
      <c r="A2339" s="225" t="s">
        <v>8326</v>
      </c>
      <c r="B2339" s="225" t="s">
        <v>8327</v>
      </c>
      <c r="C2339" s="225" t="s">
        <v>90</v>
      </c>
      <c r="D2339" s="225">
        <v>0.83</v>
      </c>
      <c r="E2339" s="225">
        <v>4.0199999999999996</v>
      </c>
      <c r="F2339" s="225">
        <v>4.8499999999999996</v>
      </c>
    </row>
    <row r="2340" spans="1:6" ht="15" customHeight="1" x14ac:dyDescent="0.25">
      <c r="A2340" s="225" t="s">
        <v>5388</v>
      </c>
      <c r="B2340" s="225" t="s">
        <v>5389</v>
      </c>
      <c r="C2340" s="225" t="s">
        <v>90</v>
      </c>
      <c r="D2340" s="225">
        <v>1.91</v>
      </c>
      <c r="E2340" s="225">
        <v>15.07</v>
      </c>
      <c r="F2340" s="225">
        <v>16.98</v>
      </c>
    </row>
    <row r="2341" spans="1:6" ht="15" customHeight="1" x14ac:dyDescent="0.25">
      <c r="A2341" s="225" t="s">
        <v>5390</v>
      </c>
      <c r="B2341" s="225" t="s">
        <v>5391</v>
      </c>
      <c r="C2341" s="225" t="s">
        <v>90</v>
      </c>
      <c r="D2341" s="225">
        <v>7.26</v>
      </c>
      <c r="E2341" s="225">
        <v>6.03</v>
      </c>
      <c r="F2341" s="225">
        <v>13.29</v>
      </c>
    </row>
    <row r="2342" spans="1:6" ht="15" customHeight="1" x14ac:dyDescent="0.25">
      <c r="A2342" s="225" t="s">
        <v>5392</v>
      </c>
      <c r="B2342" s="225" t="s">
        <v>5393</v>
      </c>
      <c r="C2342" s="225" t="s">
        <v>90</v>
      </c>
      <c r="D2342" s="225">
        <v>4.63</v>
      </c>
      <c r="E2342" s="225">
        <v>5.0199999999999996</v>
      </c>
      <c r="F2342" s="225">
        <v>9.65</v>
      </c>
    </row>
    <row r="2343" spans="1:6" ht="15" customHeight="1" x14ac:dyDescent="0.25">
      <c r="A2343" s="225" t="s">
        <v>5394</v>
      </c>
      <c r="B2343" s="225" t="s">
        <v>5395</v>
      </c>
      <c r="C2343" s="225" t="s">
        <v>90</v>
      </c>
      <c r="D2343" s="225">
        <v>15.25</v>
      </c>
      <c r="E2343" s="225">
        <v>6.53</v>
      </c>
      <c r="F2343" s="225">
        <v>21.78</v>
      </c>
    </row>
    <row r="2344" spans="1:6" ht="15" customHeight="1" x14ac:dyDescent="0.25">
      <c r="A2344" s="225" t="s">
        <v>5396</v>
      </c>
      <c r="B2344" s="225" t="s">
        <v>5397</v>
      </c>
      <c r="C2344" s="225" t="s">
        <v>90</v>
      </c>
      <c r="D2344" s="225">
        <v>35.89</v>
      </c>
      <c r="E2344" s="225">
        <v>8.0399999999999991</v>
      </c>
      <c r="F2344" s="225">
        <v>43.93</v>
      </c>
    </row>
    <row r="2345" spans="1:6" ht="15" customHeight="1" x14ac:dyDescent="0.25">
      <c r="A2345" s="225" t="s">
        <v>5398</v>
      </c>
      <c r="B2345" s="225" t="s">
        <v>5399</v>
      </c>
      <c r="C2345" s="225" t="s">
        <v>90</v>
      </c>
      <c r="D2345" s="225">
        <v>66.19</v>
      </c>
      <c r="E2345" s="225">
        <v>10.55</v>
      </c>
      <c r="F2345" s="225">
        <v>76.739999999999995</v>
      </c>
    </row>
    <row r="2346" spans="1:6" ht="15" customHeight="1" x14ac:dyDescent="0.25">
      <c r="A2346" s="225" t="s">
        <v>5400</v>
      </c>
      <c r="B2346" s="225" t="s">
        <v>5401</v>
      </c>
      <c r="C2346" s="225" t="s">
        <v>90</v>
      </c>
      <c r="D2346" s="225">
        <v>12.22</v>
      </c>
      <c r="E2346" s="225">
        <v>6.03</v>
      </c>
      <c r="F2346" s="225">
        <v>18.25</v>
      </c>
    </row>
    <row r="2347" spans="1:6" ht="15" customHeight="1" x14ac:dyDescent="0.25">
      <c r="A2347" s="225" t="s">
        <v>5402</v>
      </c>
      <c r="B2347" s="225" t="s">
        <v>5403</v>
      </c>
      <c r="C2347" s="225" t="s">
        <v>90</v>
      </c>
      <c r="D2347" s="225">
        <v>18.64</v>
      </c>
      <c r="E2347" s="225">
        <v>6.53</v>
      </c>
      <c r="F2347" s="225">
        <v>25.17</v>
      </c>
    </row>
    <row r="2348" spans="1:6" ht="15" customHeight="1" x14ac:dyDescent="0.25">
      <c r="A2348" s="225" t="s">
        <v>5404</v>
      </c>
      <c r="B2348" s="225" t="s">
        <v>5405</v>
      </c>
      <c r="C2348" s="225" t="s">
        <v>90</v>
      </c>
      <c r="D2348" s="225">
        <v>38.71</v>
      </c>
      <c r="E2348" s="225">
        <v>8.0399999999999991</v>
      </c>
      <c r="F2348" s="225">
        <v>46.75</v>
      </c>
    </row>
    <row r="2349" spans="1:6" ht="15" customHeight="1" x14ac:dyDescent="0.25">
      <c r="A2349" s="225" t="s">
        <v>5406</v>
      </c>
      <c r="B2349" s="225" t="s">
        <v>5407</v>
      </c>
      <c r="C2349" s="225" t="s">
        <v>90</v>
      </c>
      <c r="D2349" s="225">
        <v>13.5</v>
      </c>
      <c r="E2349" s="225">
        <v>6.03</v>
      </c>
      <c r="F2349" s="225">
        <v>19.53</v>
      </c>
    </row>
    <row r="2350" spans="1:6" ht="15" customHeight="1" x14ac:dyDescent="0.25">
      <c r="A2350" s="225" t="s">
        <v>5408</v>
      </c>
      <c r="B2350" s="225" t="s">
        <v>5409</v>
      </c>
      <c r="C2350" s="225" t="s">
        <v>90</v>
      </c>
      <c r="D2350" s="225">
        <v>19.23</v>
      </c>
      <c r="E2350" s="225">
        <v>6.53</v>
      </c>
      <c r="F2350" s="225">
        <v>25.76</v>
      </c>
    </row>
    <row r="2351" spans="1:6" ht="15" customHeight="1" x14ac:dyDescent="0.25">
      <c r="A2351" s="225" t="s">
        <v>5410</v>
      </c>
      <c r="B2351" s="225" t="s">
        <v>5411</v>
      </c>
      <c r="C2351" s="225" t="s">
        <v>90</v>
      </c>
      <c r="D2351" s="225">
        <v>45.91</v>
      </c>
      <c r="E2351" s="225">
        <v>8.0399999999999991</v>
      </c>
      <c r="F2351" s="225">
        <v>53.95</v>
      </c>
    </row>
    <row r="2352" spans="1:6" ht="15" customHeight="1" x14ac:dyDescent="0.25">
      <c r="A2352" s="225" t="s">
        <v>1271</v>
      </c>
      <c r="B2352" s="225" t="s">
        <v>1272</v>
      </c>
    </row>
    <row r="2353" spans="1:6" ht="15" customHeight="1" x14ac:dyDescent="0.25">
      <c r="A2353" s="225" t="s">
        <v>301</v>
      </c>
      <c r="B2353" s="225" t="s">
        <v>1273</v>
      </c>
      <c r="C2353" s="225" t="s">
        <v>90</v>
      </c>
      <c r="D2353" s="225">
        <v>5.4</v>
      </c>
      <c r="E2353" s="225">
        <v>5.0199999999999996</v>
      </c>
      <c r="F2353" s="225">
        <v>10.42</v>
      </c>
    </row>
    <row r="2354" spans="1:6" ht="15" customHeight="1" x14ac:dyDescent="0.25">
      <c r="A2354" s="225" t="s">
        <v>5412</v>
      </c>
      <c r="B2354" s="225" t="s">
        <v>5413</v>
      </c>
      <c r="C2354" s="225" t="s">
        <v>90</v>
      </c>
      <c r="D2354" s="225">
        <v>7.51</v>
      </c>
      <c r="E2354" s="225">
        <v>5.0199999999999996</v>
      </c>
      <c r="F2354" s="225">
        <v>12.53</v>
      </c>
    </row>
    <row r="2355" spans="1:6" ht="15" customHeight="1" x14ac:dyDescent="0.25">
      <c r="A2355" s="225" t="s">
        <v>5414</v>
      </c>
      <c r="B2355" s="225" t="s">
        <v>5415</v>
      </c>
      <c r="C2355" s="225" t="s">
        <v>90</v>
      </c>
      <c r="D2355" s="225">
        <v>7.81</v>
      </c>
      <c r="E2355" s="225">
        <v>5.0199999999999996</v>
      </c>
      <c r="F2355" s="225">
        <v>12.83</v>
      </c>
    </row>
    <row r="2356" spans="1:6" ht="15" customHeight="1" x14ac:dyDescent="0.25">
      <c r="A2356" s="225" t="s">
        <v>1274</v>
      </c>
      <c r="B2356" s="225" t="s">
        <v>1275</v>
      </c>
    </row>
    <row r="2357" spans="1:6" ht="15" customHeight="1" x14ac:dyDescent="0.25">
      <c r="A2357" s="225" t="s">
        <v>5416</v>
      </c>
      <c r="B2357" s="225" t="s">
        <v>5417</v>
      </c>
      <c r="C2357" s="225" t="s">
        <v>90</v>
      </c>
      <c r="D2357" s="225">
        <v>6.89</v>
      </c>
      <c r="E2357" s="225">
        <v>7.16</v>
      </c>
      <c r="F2357" s="225">
        <v>14.05</v>
      </c>
    </row>
    <row r="2358" spans="1:6" ht="15" customHeight="1" x14ac:dyDescent="0.25">
      <c r="A2358" s="225" t="s">
        <v>5418</v>
      </c>
      <c r="B2358" s="225" t="s">
        <v>5419</v>
      </c>
      <c r="C2358" s="225" t="s">
        <v>90</v>
      </c>
      <c r="D2358" s="225">
        <v>2.72</v>
      </c>
      <c r="E2358" s="225">
        <v>7.16</v>
      </c>
      <c r="F2358" s="225">
        <v>9.8800000000000008</v>
      </c>
    </row>
    <row r="2359" spans="1:6" ht="15" customHeight="1" x14ac:dyDescent="0.25">
      <c r="A2359" s="225" t="s">
        <v>1276</v>
      </c>
      <c r="B2359" s="225" t="s">
        <v>1277</v>
      </c>
    </row>
    <row r="2360" spans="1:6" ht="15" customHeight="1" x14ac:dyDescent="0.25">
      <c r="A2360" s="225" t="s">
        <v>5420</v>
      </c>
      <c r="B2360" s="225" t="s">
        <v>5421</v>
      </c>
      <c r="C2360" s="225" t="s">
        <v>90</v>
      </c>
      <c r="D2360" s="225">
        <v>2.87</v>
      </c>
      <c r="E2360" s="225">
        <v>7.16</v>
      </c>
      <c r="F2360" s="225">
        <v>10.029999999999999</v>
      </c>
    </row>
    <row r="2361" spans="1:6" ht="15" customHeight="1" x14ac:dyDescent="0.25">
      <c r="A2361" s="225" t="s">
        <v>5422</v>
      </c>
      <c r="B2361" s="225" t="s">
        <v>5423</v>
      </c>
      <c r="C2361" s="225" t="s">
        <v>90</v>
      </c>
      <c r="D2361" s="225">
        <v>5.74</v>
      </c>
      <c r="E2361" s="225">
        <v>7.16</v>
      </c>
      <c r="F2361" s="225">
        <v>12.9</v>
      </c>
    </row>
    <row r="2362" spans="1:6" ht="15" customHeight="1" x14ac:dyDescent="0.25">
      <c r="A2362" s="225" t="s">
        <v>1278</v>
      </c>
      <c r="B2362" s="225" t="s">
        <v>1279</v>
      </c>
    </row>
    <row r="2363" spans="1:6" ht="15" customHeight="1" x14ac:dyDescent="0.25">
      <c r="A2363" s="225" t="s">
        <v>5424</v>
      </c>
      <c r="B2363" s="225" t="s">
        <v>5425</v>
      </c>
      <c r="C2363" s="225" t="s">
        <v>90</v>
      </c>
      <c r="D2363" s="225">
        <v>2.02</v>
      </c>
      <c r="E2363" s="225">
        <v>5.53</v>
      </c>
      <c r="F2363" s="225">
        <v>7.55</v>
      </c>
    </row>
    <row r="2364" spans="1:6" ht="15" customHeight="1" x14ac:dyDescent="0.25">
      <c r="A2364" s="225" t="s">
        <v>5426</v>
      </c>
      <c r="B2364" s="225" t="s">
        <v>5427</v>
      </c>
      <c r="C2364" s="225" t="s">
        <v>90</v>
      </c>
      <c r="D2364" s="225">
        <v>19.22</v>
      </c>
      <c r="E2364" s="225">
        <v>5.53</v>
      </c>
      <c r="F2364" s="225">
        <v>24.75</v>
      </c>
    </row>
    <row r="2365" spans="1:6" ht="15" customHeight="1" x14ac:dyDescent="0.25">
      <c r="A2365" s="225" t="s">
        <v>5428</v>
      </c>
      <c r="B2365" s="225" t="s">
        <v>5429</v>
      </c>
      <c r="C2365" s="225" t="s">
        <v>90</v>
      </c>
      <c r="D2365" s="225">
        <v>8.0299999999999994</v>
      </c>
      <c r="E2365" s="225">
        <v>4.2699999999999996</v>
      </c>
      <c r="F2365" s="225">
        <v>12.3</v>
      </c>
    </row>
    <row r="2366" spans="1:6" ht="15" customHeight="1" x14ac:dyDescent="0.25">
      <c r="A2366" s="225" t="s">
        <v>5430</v>
      </c>
      <c r="B2366" s="225" t="s">
        <v>5431</v>
      </c>
      <c r="C2366" s="225" t="s">
        <v>90</v>
      </c>
      <c r="D2366" s="225">
        <v>3.61</v>
      </c>
      <c r="E2366" s="225">
        <v>5.53</v>
      </c>
      <c r="F2366" s="225">
        <v>9.14</v>
      </c>
    </row>
    <row r="2367" spans="1:6" ht="15" customHeight="1" x14ac:dyDescent="0.25">
      <c r="A2367" s="225" t="s">
        <v>5432</v>
      </c>
      <c r="B2367" s="225" t="s">
        <v>5433</v>
      </c>
      <c r="C2367" s="225" t="s">
        <v>90</v>
      </c>
      <c r="D2367" s="225">
        <v>4.74</v>
      </c>
      <c r="E2367" s="225">
        <v>4.2699999999999996</v>
      </c>
      <c r="F2367" s="225">
        <v>9.01</v>
      </c>
    </row>
    <row r="2368" spans="1:6" ht="15" customHeight="1" x14ac:dyDescent="0.25">
      <c r="A2368" s="225" t="s">
        <v>5434</v>
      </c>
      <c r="B2368" s="225" t="s">
        <v>5435</v>
      </c>
      <c r="C2368" s="225" t="s">
        <v>90</v>
      </c>
      <c r="D2368" s="225">
        <v>18.37</v>
      </c>
      <c r="E2368" s="225">
        <v>7.7</v>
      </c>
      <c r="F2368" s="225">
        <v>26.07</v>
      </c>
    </row>
    <row r="2369" spans="1:6" ht="15" customHeight="1" x14ac:dyDescent="0.25">
      <c r="A2369" s="225" t="s">
        <v>5436</v>
      </c>
      <c r="B2369" s="225" t="s">
        <v>5437</v>
      </c>
      <c r="C2369" s="225" t="s">
        <v>90</v>
      </c>
      <c r="D2369" s="225">
        <v>4.47</v>
      </c>
      <c r="E2369" s="225">
        <v>7.7</v>
      </c>
      <c r="F2369" s="225">
        <v>12.17</v>
      </c>
    </row>
    <row r="2370" spans="1:6" ht="15" customHeight="1" x14ac:dyDescent="0.25">
      <c r="A2370" s="225" t="s">
        <v>1280</v>
      </c>
      <c r="B2370" s="225" t="s">
        <v>1281</v>
      </c>
    </row>
    <row r="2371" spans="1:6" ht="15" customHeight="1" x14ac:dyDescent="0.25">
      <c r="A2371" s="225" t="s">
        <v>5438</v>
      </c>
      <c r="B2371" s="225" t="s">
        <v>5439</v>
      </c>
      <c r="C2371" s="225" t="s">
        <v>61</v>
      </c>
      <c r="D2371" s="225">
        <v>11.05</v>
      </c>
      <c r="E2371" s="225">
        <v>8.3800000000000008</v>
      </c>
      <c r="F2371" s="225">
        <v>19.43</v>
      </c>
    </row>
    <row r="2372" spans="1:6" ht="15" customHeight="1" x14ac:dyDescent="0.25">
      <c r="A2372" s="225" t="s">
        <v>5440</v>
      </c>
      <c r="B2372" s="225" t="s">
        <v>5441</v>
      </c>
      <c r="C2372" s="225" t="s">
        <v>90</v>
      </c>
      <c r="E2372" s="225">
        <v>7.16</v>
      </c>
      <c r="F2372" s="225">
        <v>7.16</v>
      </c>
    </row>
    <row r="2373" spans="1:6" ht="15" customHeight="1" x14ac:dyDescent="0.25">
      <c r="A2373" s="225" t="s">
        <v>5442</v>
      </c>
      <c r="B2373" s="225" t="s">
        <v>5443</v>
      </c>
      <c r="C2373" s="225" t="s">
        <v>90</v>
      </c>
      <c r="E2373" s="225">
        <v>14.33</v>
      </c>
      <c r="F2373" s="225">
        <v>14.33</v>
      </c>
    </row>
    <row r="2374" spans="1:6" ht="15" customHeight="1" x14ac:dyDescent="0.25">
      <c r="A2374" s="225" t="s">
        <v>1282</v>
      </c>
      <c r="B2374" s="225" t="s">
        <v>1283</v>
      </c>
    </row>
    <row r="2375" spans="1:6" ht="15" customHeight="1" x14ac:dyDescent="0.25">
      <c r="A2375" s="225" t="s">
        <v>5444</v>
      </c>
      <c r="B2375" s="225" t="s">
        <v>5445</v>
      </c>
      <c r="C2375" s="225" t="s">
        <v>90</v>
      </c>
      <c r="D2375" s="225">
        <v>1.7</v>
      </c>
      <c r="E2375" s="225">
        <v>1.01</v>
      </c>
      <c r="F2375" s="225">
        <v>2.71</v>
      </c>
    </row>
    <row r="2376" spans="1:6" ht="15" customHeight="1" x14ac:dyDescent="0.25">
      <c r="A2376" s="225" t="s">
        <v>298</v>
      </c>
      <c r="B2376" s="225" t="s">
        <v>1284</v>
      </c>
      <c r="C2376" s="225" t="s">
        <v>90</v>
      </c>
      <c r="D2376" s="225">
        <v>2.44</v>
      </c>
      <c r="E2376" s="225">
        <v>1.01</v>
      </c>
      <c r="F2376" s="225">
        <v>3.45</v>
      </c>
    </row>
    <row r="2377" spans="1:6" ht="15" customHeight="1" x14ac:dyDescent="0.25">
      <c r="A2377" s="225" t="s">
        <v>206</v>
      </c>
      <c r="B2377" s="225" t="s">
        <v>1285</v>
      </c>
      <c r="C2377" s="225" t="s">
        <v>90</v>
      </c>
      <c r="D2377" s="225">
        <v>3.68</v>
      </c>
      <c r="E2377" s="225">
        <v>1.01</v>
      </c>
      <c r="F2377" s="225">
        <v>4.6900000000000004</v>
      </c>
    </row>
    <row r="2378" spans="1:6" ht="15" customHeight="1" x14ac:dyDescent="0.25">
      <c r="A2378" s="225" t="s">
        <v>299</v>
      </c>
      <c r="B2378" s="225" t="s">
        <v>1286</v>
      </c>
      <c r="C2378" s="225" t="s">
        <v>90</v>
      </c>
      <c r="D2378" s="225">
        <v>5.39</v>
      </c>
      <c r="E2378" s="225">
        <v>1.01</v>
      </c>
      <c r="F2378" s="225">
        <v>6.4</v>
      </c>
    </row>
    <row r="2379" spans="1:6" ht="15" customHeight="1" x14ac:dyDescent="0.25">
      <c r="A2379" s="225" t="s">
        <v>207</v>
      </c>
      <c r="B2379" s="225" t="s">
        <v>1287</v>
      </c>
      <c r="C2379" s="225" t="s">
        <v>90</v>
      </c>
      <c r="D2379" s="225">
        <v>8.49</v>
      </c>
      <c r="E2379" s="225">
        <v>4.0199999999999996</v>
      </c>
      <c r="F2379" s="225">
        <v>12.51</v>
      </c>
    </row>
    <row r="2380" spans="1:6" ht="15" customHeight="1" x14ac:dyDescent="0.25">
      <c r="A2380" s="225" t="s">
        <v>208</v>
      </c>
      <c r="B2380" s="225" t="s">
        <v>1288</v>
      </c>
      <c r="C2380" s="225" t="s">
        <v>90</v>
      </c>
      <c r="D2380" s="225">
        <v>13.04</v>
      </c>
      <c r="E2380" s="225">
        <v>4.5199999999999996</v>
      </c>
      <c r="F2380" s="225">
        <v>17.559999999999999</v>
      </c>
    </row>
    <row r="2381" spans="1:6" ht="15" customHeight="1" x14ac:dyDescent="0.25">
      <c r="A2381" s="225" t="s">
        <v>209</v>
      </c>
      <c r="B2381" s="225" t="s">
        <v>1289</v>
      </c>
      <c r="C2381" s="225" t="s">
        <v>90</v>
      </c>
      <c r="D2381" s="225">
        <v>19.899999999999999</v>
      </c>
      <c r="E2381" s="225">
        <v>5.0199999999999996</v>
      </c>
      <c r="F2381" s="225">
        <v>24.92</v>
      </c>
    </row>
    <row r="2382" spans="1:6" ht="15" customHeight="1" x14ac:dyDescent="0.25">
      <c r="A2382" s="225" t="s">
        <v>5446</v>
      </c>
      <c r="B2382" s="225" t="s">
        <v>5447</v>
      </c>
      <c r="C2382" s="225" t="s">
        <v>90</v>
      </c>
      <c r="D2382" s="225">
        <v>27.65</v>
      </c>
      <c r="E2382" s="225">
        <v>7.54</v>
      </c>
      <c r="F2382" s="225">
        <v>35.19</v>
      </c>
    </row>
    <row r="2383" spans="1:6" ht="15" customHeight="1" x14ac:dyDescent="0.25">
      <c r="A2383" s="225" t="s">
        <v>300</v>
      </c>
      <c r="B2383" s="225" t="s">
        <v>1290</v>
      </c>
      <c r="C2383" s="225" t="s">
        <v>90</v>
      </c>
      <c r="D2383" s="225">
        <v>39.909999999999997</v>
      </c>
      <c r="E2383" s="225">
        <v>10.050000000000001</v>
      </c>
      <c r="F2383" s="225">
        <v>49.96</v>
      </c>
    </row>
    <row r="2384" spans="1:6" ht="15" customHeight="1" x14ac:dyDescent="0.25">
      <c r="A2384" s="225" t="s">
        <v>210</v>
      </c>
      <c r="B2384" s="225" t="s">
        <v>1291</v>
      </c>
      <c r="C2384" s="225" t="s">
        <v>90</v>
      </c>
      <c r="D2384" s="225">
        <v>55.08</v>
      </c>
      <c r="E2384" s="225">
        <v>12.56</v>
      </c>
      <c r="F2384" s="225">
        <v>67.64</v>
      </c>
    </row>
    <row r="2385" spans="1:6" ht="15" customHeight="1" x14ac:dyDescent="0.25">
      <c r="A2385" s="225" t="s">
        <v>211</v>
      </c>
      <c r="B2385" s="225" t="s">
        <v>1292</v>
      </c>
      <c r="C2385" s="225" t="s">
        <v>90</v>
      </c>
      <c r="D2385" s="225">
        <v>74.37</v>
      </c>
      <c r="E2385" s="225">
        <v>15.07</v>
      </c>
      <c r="F2385" s="225">
        <v>89.44</v>
      </c>
    </row>
    <row r="2386" spans="1:6" ht="15" customHeight="1" x14ac:dyDescent="0.25">
      <c r="A2386" s="225" t="s">
        <v>212</v>
      </c>
      <c r="B2386" s="225" t="s">
        <v>1293</v>
      </c>
      <c r="C2386" s="225" t="s">
        <v>90</v>
      </c>
      <c r="D2386" s="225">
        <v>91.99</v>
      </c>
      <c r="E2386" s="225">
        <v>17.579999999999998</v>
      </c>
      <c r="F2386" s="225">
        <v>109.57</v>
      </c>
    </row>
    <row r="2387" spans="1:6" ht="15" customHeight="1" x14ac:dyDescent="0.25">
      <c r="A2387" s="225" t="s">
        <v>213</v>
      </c>
      <c r="B2387" s="225" t="s">
        <v>1294</v>
      </c>
      <c r="C2387" s="225" t="s">
        <v>90</v>
      </c>
      <c r="D2387" s="225">
        <v>114.38</v>
      </c>
      <c r="E2387" s="225">
        <v>17.579999999999998</v>
      </c>
      <c r="F2387" s="225">
        <v>131.96</v>
      </c>
    </row>
    <row r="2388" spans="1:6" ht="15" customHeight="1" x14ac:dyDescent="0.25">
      <c r="A2388" s="225" t="s">
        <v>214</v>
      </c>
      <c r="B2388" s="225" t="s">
        <v>1295</v>
      </c>
      <c r="C2388" s="225" t="s">
        <v>90</v>
      </c>
      <c r="D2388" s="225">
        <v>139.21</v>
      </c>
      <c r="E2388" s="225">
        <v>20.100000000000001</v>
      </c>
      <c r="F2388" s="225">
        <v>159.31</v>
      </c>
    </row>
    <row r="2389" spans="1:6" ht="15" customHeight="1" x14ac:dyDescent="0.25">
      <c r="A2389" s="225" t="s">
        <v>5448</v>
      </c>
      <c r="B2389" s="225" t="s">
        <v>5449</v>
      </c>
      <c r="C2389" s="225" t="s">
        <v>90</v>
      </c>
      <c r="D2389" s="225">
        <v>186.14</v>
      </c>
      <c r="E2389" s="225">
        <v>22.61</v>
      </c>
      <c r="F2389" s="225">
        <v>208.75</v>
      </c>
    </row>
    <row r="2390" spans="1:6" ht="15" customHeight="1" x14ac:dyDescent="0.25">
      <c r="A2390" s="225" t="s">
        <v>5450</v>
      </c>
      <c r="B2390" s="225" t="s">
        <v>5451</v>
      </c>
      <c r="C2390" s="225" t="s">
        <v>90</v>
      </c>
      <c r="D2390" s="225">
        <v>5.23</v>
      </c>
      <c r="E2390" s="225">
        <v>2.0099999999999998</v>
      </c>
      <c r="F2390" s="225">
        <v>7.24</v>
      </c>
    </row>
    <row r="2391" spans="1:6" ht="15" customHeight="1" x14ac:dyDescent="0.25">
      <c r="A2391" s="225" t="s">
        <v>5452</v>
      </c>
      <c r="B2391" s="225" t="s">
        <v>5453</v>
      </c>
      <c r="C2391" s="225" t="s">
        <v>90</v>
      </c>
      <c r="D2391" s="225">
        <v>5.24</v>
      </c>
      <c r="E2391" s="225">
        <v>1.01</v>
      </c>
      <c r="F2391" s="225">
        <v>6.25</v>
      </c>
    </row>
    <row r="2392" spans="1:6" ht="15" customHeight="1" x14ac:dyDescent="0.25">
      <c r="A2392" s="225" t="s">
        <v>5454</v>
      </c>
      <c r="B2392" s="225" t="s">
        <v>5455</v>
      </c>
      <c r="C2392" s="225" t="s">
        <v>90</v>
      </c>
      <c r="D2392" s="225">
        <v>7.92</v>
      </c>
      <c r="E2392" s="225">
        <v>2.5099999999999998</v>
      </c>
      <c r="F2392" s="225">
        <v>10.43</v>
      </c>
    </row>
    <row r="2393" spans="1:6" ht="15" customHeight="1" x14ac:dyDescent="0.25">
      <c r="A2393" s="225" t="s">
        <v>5456</v>
      </c>
      <c r="B2393" s="225" t="s">
        <v>5457</v>
      </c>
      <c r="C2393" s="225" t="s">
        <v>90</v>
      </c>
      <c r="D2393" s="225">
        <v>28.48</v>
      </c>
      <c r="E2393" s="225">
        <v>5.0199999999999996</v>
      </c>
      <c r="F2393" s="225">
        <v>33.5</v>
      </c>
    </row>
    <row r="2394" spans="1:6" ht="15" customHeight="1" x14ac:dyDescent="0.25">
      <c r="A2394" s="225" t="s">
        <v>5458</v>
      </c>
      <c r="B2394" s="225" t="s">
        <v>5459</v>
      </c>
      <c r="C2394" s="225" t="s">
        <v>90</v>
      </c>
      <c r="D2394" s="225">
        <v>72.099999999999994</v>
      </c>
      <c r="E2394" s="225">
        <v>15.07</v>
      </c>
      <c r="F2394" s="225">
        <v>87.17</v>
      </c>
    </row>
    <row r="2395" spans="1:6" ht="15" customHeight="1" x14ac:dyDescent="0.25">
      <c r="A2395" s="225" t="s">
        <v>5460</v>
      </c>
      <c r="B2395" s="225" t="s">
        <v>5461</v>
      </c>
      <c r="C2395" s="225" t="s">
        <v>90</v>
      </c>
      <c r="D2395" s="225">
        <v>101.89</v>
      </c>
      <c r="E2395" s="225">
        <v>20.100000000000001</v>
      </c>
      <c r="F2395" s="225">
        <v>121.99</v>
      </c>
    </row>
    <row r="2396" spans="1:6" ht="15" customHeight="1" x14ac:dyDescent="0.25">
      <c r="A2396" s="225" t="s">
        <v>5462</v>
      </c>
      <c r="B2396" s="225" t="s">
        <v>5463</v>
      </c>
      <c r="C2396" s="225" t="s">
        <v>90</v>
      </c>
      <c r="D2396" s="225">
        <v>38.700000000000003</v>
      </c>
      <c r="E2396" s="225">
        <v>6.53</v>
      </c>
      <c r="F2396" s="225">
        <v>45.23</v>
      </c>
    </row>
    <row r="2397" spans="1:6" ht="15" customHeight="1" x14ac:dyDescent="0.25">
      <c r="A2397" s="225" t="s">
        <v>1296</v>
      </c>
      <c r="B2397" s="225" t="s">
        <v>1297</v>
      </c>
    </row>
    <row r="2398" spans="1:6" ht="15" customHeight="1" x14ac:dyDescent="0.25">
      <c r="A2398" s="225" t="s">
        <v>5464</v>
      </c>
      <c r="B2398" s="225" t="s">
        <v>5465</v>
      </c>
      <c r="C2398" s="225" t="s">
        <v>90</v>
      </c>
      <c r="D2398" s="225">
        <v>5.74</v>
      </c>
      <c r="E2398" s="225">
        <v>6.03</v>
      </c>
      <c r="F2398" s="225">
        <v>11.77</v>
      </c>
    </row>
    <row r="2399" spans="1:6" ht="15" customHeight="1" x14ac:dyDescent="0.25">
      <c r="A2399" s="225" t="s">
        <v>5466</v>
      </c>
      <c r="B2399" s="225" t="s">
        <v>5467</v>
      </c>
      <c r="C2399" s="225" t="s">
        <v>90</v>
      </c>
      <c r="D2399" s="225">
        <v>9.57</v>
      </c>
      <c r="E2399" s="225">
        <v>7.54</v>
      </c>
      <c r="F2399" s="225">
        <v>17.11</v>
      </c>
    </row>
    <row r="2400" spans="1:6" ht="15" customHeight="1" x14ac:dyDescent="0.25">
      <c r="A2400" s="225" t="s">
        <v>5468</v>
      </c>
      <c r="B2400" s="225" t="s">
        <v>5469</v>
      </c>
      <c r="C2400" s="225" t="s">
        <v>90</v>
      </c>
      <c r="D2400" s="225">
        <v>14.69</v>
      </c>
      <c r="E2400" s="225">
        <v>9.0399999999999991</v>
      </c>
      <c r="F2400" s="225">
        <v>23.73</v>
      </c>
    </row>
    <row r="2401" spans="1:6" ht="15" customHeight="1" x14ac:dyDescent="0.25">
      <c r="A2401" s="225" t="s">
        <v>5470</v>
      </c>
      <c r="B2401" s="225" t="s">
        <v>5471</v>
      </c>
      <c r="C2401" s="225" t="s">
        <v>90</v>
      </c>
      <c r="D2401" s="225">
        <v>21.51</v>
      </c>
      <c r="E2401" s="225">
        <v>10.55</v>
      </c>
      <c r="F2401" s="225">
        <v>32.06</v>
      </c>
    </row>
    <row r="2402" spans="1:6" ht="15" customHeight="1" x14ac:dyDescent="0.25">
      <c r="A2402" s="225" t="s">
        <v>5472</v>
      </c>
      <c r="B2402" s="225" t="s">
        <v>5473</v>
      </c>
      <c r="C2402" s="225" t="s">
        <v>90</v>
      </c>
      <c r="D2402" s="225">
        <v>18.88</v>
      </c>
      <c r="E2402" s="225">
        <v>6.03</v>
      </c>
      <c r="F2402" s="225">
        <v>24.91</v>
      </c>
    </row>
    <row r="2403" spans="1:6" ht="15" customHeight="1" x14ac:dyDescent="0.25">
      <c r="A2403" s="225" t="s">
        <v>5474</v>
      </c>
      <c r="B2403" s="225" t="s">
        <v>5475</v>
      </c>
      <c r="C2403" s="225" t="s">
        <v>90</v>
      </c>
      <c r="D2403" s="225">
        <v>30.23</v>
      </c>
      <c r="E2403" s="225">
        <v>14.06</v>
      </c>
      <c r="F2403" s="225">
        <v>44.29</v>
      </c>
    </row>
    <row r="2404" spans="1:6" ht="15" customHeight="1" x14ac:dyDescent="0.25">
      <c r="A2404" s="225" t="s">
        <v>1298</v>
      </c>
      <c r="B2404" s="225" t="s">
        <v>1299</v>
      </c>
    </row>
    <row r="2405" spans="1:6" ht="15" customHeight="1" x14ac:dyDescent="0.25">
      <c r="A2405" s="225" t="s">
        <v>5476</v>
      </c>
      <c r="B2405" s="225" t="s">
        <v>5477</v>
      </c>
      <c r="C2405" s="225" t="s">
        <v>90</v>
      </c>
      <c r="D2405" s="225">
        <v>98.85</v>
      </c>
      <c r="E2405" s="225">
        <v>1.5</v>
      </c>
      <c r="F2405" s="225">
        <v>100.35</v>
      </c>
    </row>
    <row r="2406" spans="1:6" ht="15" customHeight="1" x14ac:dyDescent="0.25">
      <c r="A2406" s="225" t="s">
        <v>5478</v>
      </c>
      <c r="B2406" s="225" t="s">
        <v>5479</v>
      </c>
      <c r="C2406" s="225" t="s">
        <v>90</v>
      </c>
      <c r="D2406" s="225">
        <v>112.73</v>
      </c>
      <c r="E2406" s="225">
        <v>1.5</v>
      </c>
      <c r="F2406" s="225">
        <v>114.23</v>
      </c>
    </row>
    <row r="2407" spans="1:6" ht="15" customHeight="1" x14ac:dyDescent="0.25">
      <c r="A2407" s="225" t="s">
        <v>1300</v>
      </c>
      <c r="B2407" s="225" t="s">
        <v>1301</v>
      </c>
    </row>
    <row r="2408" spans="1:6" ht="15" customHeight="1" x14ac:dyDescent="0.25">
      <c r="A2408" s="225" t="s">
        <v>5480</v>
      </c>
      <c r="B2408" s="225" t="s">
        <v>5481</v>
      </c>
      <c r="C2408" s="225" t="s">
        <v>90</v>
      </c>
      <c r="D2408" s="225">
        <v>2.0099999999999998</v>
      </c>
      <c r="E2408" s="225">
        <v>2.0099999999999998</v>
      </c>
      <c r="F2408" s="225">
        <v>4.0199999999999996</v>
      </c>
    </row>
    <row r="2409" spans="1:6" ht="15" customHeight="1" x14ac:dyDescent="0.25">
      <c r="A2409" s="225" t="s">
        <v>5482</v>
      </c>
      <c r="B2409" s="225" t="s">
        <v>5483</v>
      </c>
      <c r="C2409" s="225" t="s">
        <v>90</v>
      </c>
      <c r="D2409" s="225">
        <v>3.1</v>
      </c>
      <c r="E2409" s="225">
        <v>2.5099999999999998</v>
      </c>
      <c r="F2409" s="225">
        <v>5.61</v>
      </c>
    </row>
    <row r="2410" spans="1:6" ht="15" customHeight="1" x14ac:dyDescent="0.25">
      <c r="A2410" s="225" t="s">
        <v>5484</v>
      </c>
      <c r="B2410" s="225" t="s">
        <v>5485</v>
      </c>
      <c r="C2410" s="225" t="s">
        <v>90</v>
      </c>
      <c r="D2410" s="225">
        <v>4.5199999999999996</v>
      </c>
      <c r="E2410" s="225">
        <v>3.02</v>
      </c>
      <c r="F2410" s="225">
        <v>7.54</v>
      </c>
    </row>
    <row r="2411" spans="1:6" ht="15" customHeight="1" x14ac:dyDescent="0.25">
      <c r="A2411" s="225" t="s">
        <v>5486</v>
      </c>
      <c r="B2411" s="225" t="s">
        <v>5487</v>
      </c>
      <c r="C2411" s="225" t="s">
        <v>90</v>
      </c>
      <c r="D2411" s="225">
        <v>6.44</v>
      </c>
      <c r="E2411" s="225">
        <v>3.52</v>
      </c>
      <c r="F2411" s="225">
        <v>9.9600000000000009</v>
      </c>
    </row>
    <row r="2412" spans="1:6" ht="15" customHeight="1" x14ac:dyDescent="0.25">
      <c r="A2412" s="225" t="s">
        <v>5488</v>
      </c>
      <c r="B2412" s="225" t="s">
        <v>5489</v>
      </c>
      <c r="C2412" s="225" t="s">
        <v>90</v>
      </c>
      <c r="D2412" s="225">
        <v>10.19</v>
      </c>
      <c r="E2412" s="225">
        <v>4.0199999999999996</v>
      </c>
      <c r="F2412" s="225">
        <v>14.21</v>
      </c>
    </row>
    <row r="2413" spans="1:6" ht="15" customHeight="1" x14ac:dyDescent="0.25">
      <c r="A2413" s="225" t="s">
        <v>5490</v>
      </c>
      <c r="B2413" s="225" t="s">
        <v>5491</v>
      </c>
      <c r="C2413" s="225" t="s">
        <v>90</v>
      </c>
      <c r="D2413" s="225">
        <v>15.63</v>
      </c>
      <c r="E2413" s="225">
        <v>4.5199999999999996</v>
      </c>
      <c r="F2413" s="225">
        <v>20.149999999999999</v>
      </c>
    </row>
    <row r="2414" spans="1:6" ht="15" customHeight="1" x14ac:dyDescent="0.25">
      <c r="A2414" s="225" t="s">
        <v>5492</v>
      </c>
      <c r="B2414" s="225" t="s">
        <v>5493</v>
      </c>
      <c r="C2414" s="225" t="s">
        <v>90</v>
      </c>
      <c r="D2414" s="225">
        <v>24.08</v>
      </c>
      <c r="E2414" s="225">
        <v>5.0199999999999996</v>
      </c>
      <c r="F2414" s="225">
        <v>29.1</v>
      </c>
    </row>
    <row r="2415" spans="1:6" ht="15" customHeight="1" x14ac:dyDescent="0.25">
      <c r="A2415" s="225" t="s">
        <v>5494</v>
      </c>
      <c r="B2415" s="225" t="s">
        <v>5495</v>
      </c>
      <c r="C2415" s="225" t="s">
        <v>90</v>
      </c>
      <c r="D2415" s="225">
        <v>32.96</v>
      </c>
      <c r="E2415" s="225">
        <v>7.54</v>
      </c>
      <c r="F2415" s="225">
        <v>40.5</v>
      </c>
    </row>
    <row r="2416" spans="1:6" ht="15" customHeight="1" x14ac:dyDescent="0.25">
      <c r="A2416" s="225" t="s">
        <v>5496</v>
      </c>
      <c r="B2416" s="225" t="s">
        <v>5497</v>
      </c>
      <c r="C2416" s="225" t="s">
        <v>90</v>
      </c>
      <c r="D2416" s="225">
        <v>46.92</v>
      </c>
      <c r="E2416" s="225">
        <v>10.050000000000001</v>
      </c>
      <c r="F2416" s="225">
        <v>56.97</v>
      </c>
    </row>
    <row r="2417" spans="1:6" ht="15" customHeight="1" x14ac:dyDescent="0.25">
      <c r="A2417" s="225" t="s">
        <v>5498</v>
      </c>
      <c r="B2417" s="225" t="s">
        <v>5499</v>
      </c>
      <c r="C2417" s="225" t="s">
        <v>90</v>
      </c>
      <c r="D2417" s="225">
        <v>65.17</v>
      </c>
      <c r="E2417" s="225">
        <v>12.56</v>
      </c>
      <c r="F2417" s="225">
        <v>77.73</v>
      </c>
    </row>
    <row r="2418" spans="1:6" ht="15" customHeight="1" x14ac:dyDescent="0.25">
      <c r="A2418" s="225" t="s">
        <v>5500</v>
      </c>
      <c r="B2418" s="225" t="s">
        <v>5501</v>
      </c>
      <c r="C2418" s="225" t="s">
        <v>90</v>
      </c>
      <c r="D2418" s="225">
        <v>87.61</v>
      </c>
      <c r="E2418" s="225">
        <v>15.07</v>
      </c>
      <c r="F2418" s="225">
        <v>102.68</v>
      </c>
    </row>
    <row r="2419" spans="1:6" ht="15" customHeight="1" x14ac:dyDescent="0.25">
      <c r="A2419" s="225" t="s">
        <v>5502</v>
      </c>
      <c r="B2419" s="225" t="s">
        <v>5503</v>
      </c>
      <c r="C2419" s="225" t="s">
        <v>90</v>
      </c>
      <c r="D2419" s="225">
        <v>111.28</v>
      </c>
      <c r="E2419" s="225">
        <v>17.579999999999998</v>
      </c>
      <c r="F2419" s="225">
        <v>128.86000000000001</v>
      </c>
    </row>
    <row r="2420" spans="1:6" ht="15" customHeight="1" x14ac:dyDescent="0.25">
      <c r="A2420" s="225" t="s">
        <v>5504</v>
      </c>
      <c r="B2420" s="225" t="s">
        <v>5505</v>
      </c>
      <c r="C2420" s="225" t="s">
        <v>90</v>
      </c>
      <c r="D2420" s="225">
        <v>138.04</v>
      </c>
      <c r="E2420" s="225">
        <v>20.100000000000001</v>
      </c>
      <c r="F2420" s="225">
        <v>158.13999999999999</v>
      </c>
    </row>
    <row r="2421" spans="1:6" ht="15" customHeight="1" x14ac:dyDescent="0.25">
      <c r="A2421" s="225" t="s">
        <v>5506</v>
      </c>
      <c r="B2421" s="225" t="s">
        <v>5507</v>
      </c>
      <c r="C2421" s="225" t="s">
        <v>90</v>
      </c>
      <c r="D2421" s="225">
        <v>166.54</v>
      </c>
      <c r="E2421" s="225">
        <v>22.61</v>
      </c>
      <c r="F2421" s="225">
        <v>189.15</v>
      </c>
    </row>
    <row r="2422" spans="1:6" ht="15" customHeight="1" x14ac:dyDescent="0.25">
      <c r="A2422" s="225" t="s">
        <v>5508</v>
      </c>
      <c r="B2422" s="225" t="s">
        <v>5509</v>
      </c>
      <c r="C2422" s="225" t="s">
        <v>90</v>
      </c>
      <c r="D2422" s="225">
        <v>219.13</v>
      </c>
      <c r="E2422" s="225">
        <v>25.12</v>
      </c>
      <c r="F2422" s="225">
        <v>244.25</v>
      </c>
    </row>
    <row r="2423" spans="1:6" ht="15" customHeight="1" x14ac:dyDescent="0.25">
      <c r="A2423" s="225" t="s">
        <v>1302</v>
      </c>
      <c r="B2423" s="225" t="s">
        <v>1303</v>
      </c>
    </row>
    <row r="2424" spans="1:6" ht="15" customHeight="1" x14ac:dyDescent="0.25">
      <c r="A2424" s="225" t="s">
        <v>5510</v>
      </c>
      <c r="B2424" s="225" t="s">
        <v>5511</v>
      </c>
      <c r="C2424" s="225" t="s">
        <v>90</v>
      </c>
      <c r="D2424" s="225">
        <v>8.9700000000000006</v>
      </c>
      <c r="E2424" s="225">
        <v>2.5099999999999998</v>
      </c>
      <c r="F2424" s="225">
        <v>11.48</v>
      </c>
    </row>
    <row r="2425" spans="1:6" ht="15" customHeight="1" x14ac:dyDescent="0.25">
      <c r="A2425" s="225" t="s">
        <v>5512</v>
      </c>
      <c r="B2425" s="225" t="s">
        <v>5513</v>
      </c>
      <c r="C2425" s="225" t="s">
        <v>90</v>
      </c>
      <c r="D2425" s="225">
        <v>13.61</v>
      </c>
      <c r="E2425" s="225">
        <v>5.0199999999999996</v>
      </c>
      <c r="F2425" s="225">
        <v>18.63</v>
      </c>
    </row>
    <row r="2426" spans="1:6" ht="15" customHeight="1" x14ac:dyDescent="0.25">
      <c r="A2426" s="225" t="s">
        <v>5514</v>
      </c>
      <c r="B2426" s="225" t="s">
        <v>5515</v>
      </c>
      <c r="C2426" s="225" t="s">
        <v>90</v>
      </c>
      <c r="D2426" s="225">
        <v>17.600000000000001</v>
      </c>
      <c r="E2426" s="225">
        <v>5.0199999999999996</v>
      </c>
      <c r="F2426" s="225">
        <v>22.62</v>
      </c>
    </row>
    <row r="2427" spans="1:6" ht="15" customHeight="1" x14ac:dyDescent="0.25">
      <c r="A2427" s="225" t="s">
        <v>1304</v>
      </c>
      <c r="B2427" s="225" t="s">
        <v>1305</v>
      </c>
    </row>
    <row r="2428" spans="1:6" ht="15" customHeight="1" x14ac:dyDescent="0.25">
      <c r="A2428" s="225" t="s">
        <v>5516</v>
      </c>
      <c r="B2428" s="225" t="s">
        <v>5517</v>
      </c>
      <c r="C2428" s="225" t="s">
        <v>90</v>
      </c>
      <c r="D2428" s="225">
        <v>4.9400000000000004</v>
      </c>
      <c r="E2428" s="225">
        <v>12.56</v>
      </c>
      <c r="F2428" s="225">
        <v>17.5</v>
      </c>
    </row>
    <row r="2429" spans="1:6" ht="15" customHeight="1" x14ac:dyDescent="0.25">
      <c r="A2429" s="225" t="s">
        <v>1306</v>
      </c>
      <c r="B2429" s="225" t="s">
        <v>1307</v>
      </c>
    </row>
    <row r="2430" spans="1:6" ht="15" customHeight="1" x14ac:dyDescent="0.25">
      <c r="A2430" s="225" t="s">
        <v>1308</v>
      </c>
      <c r="B2430" s="225" t="s">
        <v>1309</v>
      </c>
    </row>
    <row r="2431" spans="1:6" ht="15" customHeight="1" x14ac:dyDescent="0.25">
      <c r="A2431" s="225" t="s">
        <v>5518</v>
      </c>
      <c r="B2431" s="225" t="s">
        <v>5519</v>
      </c>
      <c r="C2431" s="225" t="s">
        <v>61</v>
      </c>
      <c r="D2431" s="225">
        <v>1.96</v>
      </c>
      <c r="E2431" s="225">
        <v>12.56</v>
      </c>
      <c r="F2431" s="225">
        <v>14.52</v>
      </c>
    </row>
    <row r="2432" spans="1:6" ht="15" customHeight="1" x14ac:dyDescent="0.25">
      <c r="A2432" s="225" t="s">
        <v>5520</v>
      </c>
      <c r="B2432" s="225" t="s">
        <v>5521</v>
      </c>
      <c r="C2432" s="225" t="s">
        <v>61</v>
      </c>
      <c r="D2432" s="225">
        <v>3.32</v>
      </c>
      <c r="E2432" s="225">
        <v>12.56</v>
      </c>
      <c r="F2432" s="225">
        <v>15.88</v>
      </c>
    </row>
    <row r="2433" spans="1:6" ht="15" customHeight="1" x14ac:dyDescent="0.25">
      <c r="A2433" s="225" t="s">
        <v>5522</v>
      </c>
      <c r="B2433" s="225" t="s">
        <v>5523</v>
      </c>
      <c r="C2433" s="225" t="s">
        <v>61</v>
      </c>
      <c r="D2433" s="225">
        <v>2.84</v>
      </c>
      <c r="E2433" s="225">
        <v>15.07</v>
      </c>
      <c r="F2433" s="225">
        <v>17.91</v>
      </c>
    </row>
    <row r="2434" spans="1:6" ht="15" customHeight="1" x14ac:dyDescent="0.25">
      <c r="A2434" s="225" t="s">
        <v>5524</v>
      </c>
      <c r="B2434" s="225" t="s">
        <v>5525</v>
      </c>
      <c r="C2434" s="225" t="s">
        <v>61</v>
      </c>
      <c r="D2434" s="225">
        <v>2</v>
      </c>
      <c r="E2434" s="225">
        <v>12.56</v>
      </c>
      <c r="F2434" s="225">
        <v>14.56</v>
      </c>
    </row>
    <row r="2435" spans="1:6" ht="15" customHeight="1" x14ac:dyDescent="0.25">
      <c r="A2435" s="225" t="s">
        <v>1310</v>
      </c>
      <c r="B2435" s="225" t="s">
        <v>1311</v>
      </c>
    </row>
    <row r="2436" spans="1:6" ht="15" customHeight="1" x14ac:dyDescent="0.25">
      <c r="A2436" s="225" t="s">
        <v>5526</v>
      </c>
      <c r="B2436" s="225" t="s">
        <v>5527</v>
      </c>
      <c r="C2436" s="225" t="s">
        <v>61</v>
      </c>
      <c r="D2436" s="225">
        <v>42.55</v>
      </c>
      <c r="E2436" s="225">
        <v>40.19</v>
      </c>
      <c r="F2436" s="225">
        <v>82.74</v>
      </c>
    </row>
    <row r="2437" spans="1:6" ht="15" customHeight="1" x14ac:dyDescent="0.25">
      <c r="A2437" s="225" t="s">
        <v>5528</v>
      </c>
      <c r="B2437" s="225" t="s">
        <v>5529</v>
      </c>
      <c r="C2437" s="225" t="s">
        <v>61</v>
      </c>
      <c r="D2437" s="225">
        <v>15.91</v>
      </c>
      <c r="E2437" s="225">
        <v>15.07</v>
      </c>
      <c r="F2437" s="225">
        <v>30.98</v>
      </c>
    </row>
    <row r="2438" spans="1:6" ht="15" customHeight="1" x14ac:dyDescent="0.25">
      <c r="A2438" s="225" t="s">
        <v>5530</v>
      </c>
      <c r="B2438" s="225" t="s">
        <v>5531</v>
      </c>
      <c r="C2438" s="225" t="s">
        <v>61</v>
      </c>
      <c r="D2438" s="225">
        <v>18.239999999999998</v>
      </c>
      <c r="E2438" s="225">
        <v>15.07</v>
      </c>
      <c r="F2438" s="225">
        <v>33.31</v>
      </c>
    </row>
    <row r="2439" spans="1:6" ht="15" customHeight="1" x14ac:dyDescent="0.25">
      <c r="A2439" s="225" t="s">
        <v>5532</v>
      </c>
      <c r="B2439" s="225" t="s">
        <v>5533</v>
      </c>
      <c r="C2439" s="225" t="s">
        <v>61</v>
      </c>
      <c r="D2439" s="225">
        <v>29.82</v>
      </c>
      <c r="E2439" s="225">
        <v>15.07</v>
      </c>
      <c r="F2439" s="225">
        <v>44.89</v>
      </c>
    </row>
    <row r="2440" spans="1:6" ht="15" customHeight="1" x14ac:dyDescent="0.25">
      <c r="A2440" s="225" t="s">
        <v>191</v>
      </c>
      <c r="B2440" s="225" t="s">
        <v>1312</v>
      </c>
      <c r="C2440" s="225" t="s">
        <v>61</v>
      </c>
      <c r="D2440" s="225">
        <v>56.87</v>
      </c>
      <c r="E2440" s="225">
        <v>20.100000000000001</v>
      </c>
      <c r="F2440" s="225">
        <v>76.97</v>
      </c>
    </row>
    <row r="2441" spans="1:6" ht="15" customHeight="1" x14ac:dyDescent="0.25">
      <c r="A2441" s="225" t="s">
        <v>5534</v>
      </c>
      <c r="B2441" s="225" t="s">
        <v>5535</v>
      </c>
      <c r="C2441" s="225" t="s">
        <v>61</v>
      </c>
      <c r="D2441" s="225">
        <v>135.58000000000001</v>
      </c>
      <c r="E2441" s="225">
        <v>20.100000000000001</v>
      </c>
      <c r="F2441" s="225">
        <v>155.68</v>
      </c>
    </row>
    <row r="2442" spans="1:6" ht="15" customHeight="1" x14ac:dyDescent="0.25">
      <c r="A2442" s="225" t="s">
        <v>5536</v>
      </c>
      <c r="B2442" s="225" t="s">
        <v>5537</v>
      </c>
      <c r="C2442" s="225" t="s">
        <v>61</v>
      </c>
      <c r="D2442" s="225">
        <v>181.4</v>
      </c>
      <c r="E2442" s="225">
        <v>25.12</v>
      </c>
      <c r="F2442" s="225">
        <v>206.52</v>
      </c>
    </row>
    <row r="2443" spans="1:6" ht="15" customHeight="1" x14ac:dyDescent="0.25">
      <c r="A2443" s="225" t="s">
        <v>5538</v>
      </c>
      <c r="B2443" s="225" t="s">
        <v>5539</v>
      </c>
      <c r="C2443" s="225" t="s">
        <v>61</v>
      </c>
      <c r="D2443" s="225">
        <v>168.27</v>
      </c>
      <c r="E2443" s="225">
        <v>15.07</v>
      </c>
      <c r="F2443" s="225">
        <v>183.34</v>
      </c>
    </row>
    <row r="2444" spans="1:6" ht="15" customHeight="1" x14ac:dyDescent="0.25">
      <c r="A2444" s="225" t="s">
        <v>5540</v>
      </c>
      <c r="B2444" s="225" t="s">
        <v>5541</v>
      </c>
      <c r="C2444" s="225" t="s">
        <v>61</v>
      </c>
      <c r="D2444" s="225">
        <v>562.73</v>
      </c>
      <c r="E2444" s="225">
        <v>15.07</v>
      </c>
      <c r="F2444" s="225">
        <v>577.79999999999995</v>
      </c>
    </row>
    <row r="2445" spans="1:6" ht="15" customHeight="1" x14ac:dyDescent="0.25">
      <c r="A2445" s="225" t="s">
        <v>5542</v>
      </c>
      <c r="B2445" s="225" t="s">
        <v>5543</v>
      </c>
      <c r="C2445" s="225" t="s">
        <v>61</v>
      </c>
      <c r="D2445" s="225">
        <v>820.75</v>
      </c>
      <c r="E2445" s="225">
        <v>15.07</v>
      </c>
      <c r="F2445" s="225">
        <v>835.82</v>
      </c>
    </row>
    <row r="2446" spans="1:6" ht="15" customHeight="1" x14ac:dyDescent="0.25">
      <c r="A2446" s="225" t="s">
        <v>5544</v>
      </c>
      <c r="B2446" s="225" t="s">
        <v>5545</v>
      </c>
      <c r="C2446" s="225" t="s">
        <v>61</v>
      </c>
      <c r="D2446" s="225">
        <v>1767.42</v>
      </c>
      <c r="E2446" s="225">
        <v>20.100000000000001</v>
      </c>
      <c r="F2446" s="225">
        <v>1787.52</v>
      </c>
    </row>
    <row r="2447" spans="1:6" ht="15" customHeight="1" x14ac:dyDescent="0.25">
      <c r="A2447" s="225" t="s">
        <v>5546</v>
      </c>
      <c r="B2447" s="225" t="s">
        <v>5547</v>
      </c>
      <c r="C2447" s="225" t="s">
        <v>61</v>
      </c>
      <c r="D2447" s="225">
        <v>24.76</v>
      </c>
      <c r="E2447" s="225">
        <v>15.07</v>
      </c>
      <c r="F2447" s="225">
        <v>39.83</v>
      </c>
    </row>
    <row r="2448" spans="1:6" ht="15" customHeight="1" x14ac:dyDescent="0.25">
      <c r="A2448" s="225" t="s">
        <v>5548</v>
      </c>
      <c r="B2448" s="225" t="s">
        <v>5549</v>
      </c>
      <c r="C2448" s="225" t="s">
        <v>61</v>
      </c>
      <c r="D2448" s="225">
        <v>78.27</v>
      </c>
      <c r="E2448" s="225">
        <v>15.07</v>
      </c>
      <c r="F2448" s="225">
        <v>93.34</v>
      </c>
    </row>
    <row r="2449" spans="1:6" ht="15" customHeight="1" x14ac:dyDescent="0.25">
      <c r="A2449" s="225" t="s">
        <v>5550</v>
      </c>
      <c r="B2449" s="225" t="s">
        <v>5551</v>
      </c>
      <c r="C2449" s="225" t="s">
        <v>61</v>
      </c>
      <c r="D2449" s="225">
        <v>205.79</v>
      </c>
      <c r="E2449" s="225">
        <v>20.100000000000001</v>
      </c>
      <c r="F2449" s="225">
        <v>225.89</v>
      </c>
    </row>
    <row r="2450" spans="1:6" ht="15" customHeight="1" x14ac:dyDescent="0.25">
      <c r="A2450" s="225" t="s">
        <v>1313</v>
      </c>
      <c r="B2450" s="225" t="s">
        <v>1314</v>
      </c>
    </row>
    <row r="2451" spans="1:6" ht="15" customHeight="1" x14ac:dyDescent="0.25">
      <c r="A2451" s="225" t="s">
        <v>5552</v>
      </c>
      <c r="B2451" s="225" t="s">
        <v>5553</v>
      </c>
      <c r="C2451" s="225" t="s">
        <v>995</v>
      </c>
      <c r="D2451" s="225">
        <v>26.4</v>
      </c>
      <c r="E2451" s="225">
        <v>15.07</v>
      </c>
      <c r="F2451" s="225">
        <v>41.47</v>
      </c>
    </row>
    <row r="2452" spans="1:6" ht="15" customHeight="1" x14ac:dyDescent="0.25">
      <c r="A2452" s="225" t="s">
        <v>5554</v>
      </c>
      <c r="B2452" s="225" t="s">
        <v>5555</v>
      </c>
      <c r="C2452" s="225" t="s">
        <v>61</v>
      </c>
      <c r="D2452" s="225">
        <v>29.33</v>
      </c>
      <c r="E2452" s="225">
        <v>15.07</v>
      </c>
      <c r="F2452" s="225">
        <v>44.4</v>
      </c>
    </row>
    <row r="2453" spans="1:6" ht="15" customHeight="1" x14ac:dyDescent="0.25">
      <c r="A2453" s="225" t="s">
        <v>205</v>
      </c>
      <c r="B2453" s="225" t="s">
        <v>1315</v>
      </c>
      <c r="C2453" s="225" t="s">
        <v>61</v>
      </c>
      <c r="D2453" s="225">
        <v>67.400000000000006</v>
      </c>
      <c r="E2453" s="225">
        <v>15.07</v>
      </c>
      <c r="F2453" s="225">
        <v>82.47</v>
      </c>
    </row>
    <row r="2454" spans="1:6" ht="15" customHeight="1" x14ac:dyDescent="0.25">
      <c r="A2454" s="225" t="s">
        <v>204</v>
      </c>
      <c r="B2454" s="225" t="s">
        <v>1316</v>
      </c>
      <c r="C2454" s="225" t="s">
        <v>995</v>
      </c>
      <c r="D2454" s="225">
        <v>272.77999999999997</v>
      </c>
      <c r="E2454" s="225">
        <v>15.07</v>
      </c>
      <c r="F2454" s="225">
        <v>287.85000000000002</v>
      </c>
    </row>
    <row r="2455" spans="1:6" ht="15" customHeight="1" x14ac:dyDescent="0.25">
      <c r="A2455" s="225" t="s">
        <v>5556</v>
      </c>
      <c r="B2455" s="225" t="s">
        <v>5557</v>
      </c>
      <c r="C2455" s="225" t="s">
        <v>995</v>
      </c>
      <c r="D2455" s="225">
        <v>277.63</v>
      </c>
      <c r="E2455" s="225">
        <v>15.07</v>
      </c>
      <c r="F2455" s="225">
        <v>292.7</v>
      </c>
    </row>
    <row r="2456" spans="1:6" ht="15" customHeight="1" x14ac:dyDescent="0.25">
      <c r="A2456" s="225" t="s">
        <v>5558</v>
      </c>
      <c r="B2456" s="225" t="s">
        <v>5559</v>
      </c>
      <c r="C2456" s="225" t="s">
        <v>995</v>
      </c>
      <c r="D2456" s="225">
        <v>19.98</v>
      </c>
      <c r="E2456" s="225">
        <v>15.07</v>
      </c>
      <c r="F2456" s="225">
        <v>35.049999999999997</v>
      </c>
    </row>
    <row r="2457" spans="1:6" ht="15" customHeight="1" x14ac:dyDescent="0.25">
      <c r="A2457" s="225" t="s">
        <v>5560</v>
      </c>
      <c r="B2457" s="225" t="s">
        <v>5561</v>
      </c>
      <c r="C2457" s="225" t="s">
        <v>995</v>
      </c>
      <c r="D2457" s="225">
        <v>333.38</v>
      </c>
      <c r="E2457" s="225">
        <v>15.07</v>
      </c>
      <c r="F2457" s="225">
        <v>348.45</v>
      </c>
    </row>
    <row r="2458" spans="1:6" ht="15" customHeight="1" x14ac:dyDescent="0.25">
      <c r="A2458" s="225" t="s">
        <v>5562</v>
      </c>
      <c r="B2458" s="225" t="s">
        <v>5563</v>
      </c>
      <c r="C2458" s="225" t="s">
        <v>61</v>
      </c>
      <c r="D2458" s="225">
        <v>23.17</v>
      </c>
      <c r="E2458" s="225">
        <v>15.07</v>
      </c>
      <c r="F2458" s="225">
        <v>38.24</v>
      </c>
    </row>
    <row r="2459" spans="1:6" ht="15" customHeight="1" x14ac:dyDescent="0.25">
      <c r="A2459" s="225" t="s">
        <v>202</v>
      </c>
      <c r="B2459" s="225" t="s">
        <v>1317</v>
      </c>
      <c r="C2459" s="225" t="s">
        <v>995</v>
      </c>
      <c r="D2459" s="225">
        <v>12.84</v>
      </c>
      <c r="E2459" s="225">
        <v>15.07</v>
      </c>
      <c r="F2459" s="225">
        <v>27.91</v>
      </c>
    </row>
    <row r="2460" spans="1:6" ht="15" customHeight="1" x14ac:dyDescent="0.25">
      <c r="A2460" s="225" t="s">
        <v>203</v>
      </c>
      <c r="B2460" s="225" t="s">
        <v>1318</v>
      </c>
      <c r="C2460" s="225" t="s">
        <v>995</v>
      </c>
      <c r="D2460" s="225">
        <v>13.92</v>
      </c>
      <c r="E2460" s="225">
        <v>15.07</v>
      </c>
      <c r="F2460" s="225">
        <v>28.99</v>
      </c>
    </row>
    <row r="2461" spans="1:6" ht="15" customHeight="1" x14ac:dyDescent="0.25">
      <c r="A2461" s="225" t="s">
        <v>5564</v>
      </c>
      <c r="B2461" s="225" t="s">
        <v>5565</v>
      </c>
      <c r="C2461" s="225" t="s">
        <v>995</v>
      </c>
      <c r="D2461" s="225">
        <v>32.770000000000003</v>
      </c>
      <c r="E2461" s="225">
        <v>15.07</v>
      </c>
      <c r="F2461" s="225">
        <v>47.84</v>
      </c>
    </row>
    <row r="2462" spans="1:6" ht="15" customHeight="1" x14ac:dyDescent="0.25">
      <c r="A2462" s="225" t="s">
        <v>5566</v>
      </c>
      <c r="B2462" s="225" t="s">
        <v>5567</v>
      </c>
      <c r="C2462" s="225" t="s">
        <v>995</v>
      </c>
      <c r="D2462" s="225">
        <v>27.15</v>
      </c>
      <c r="E2462" s="225">
        <v>15.07</v>
      </c>
      <c r="F2462" s="225">
        <v>42.22</v>
      </c>
    </row>
    <row r="2463" spans="1:6" ht="15" customHeight="1" x14ac:dyDescent="0.25">
      <c r="A2463" s="225" t="s">
        <v>5568</v>
      </c>
      <c r="B2463" s="225" t="s">
        <v>5569</v>
      </c>
      <c r="C2463" s="225" t="s">
        <v>995</v>
      </c>
      <c r="D2463" s="225">
        <v>26.02</v>
      </c>
      <c r="E2463" s="225">
        <v>15.07</v>
      </c>
      <c r="F2463" s="225">
        <v>41.09</v>
      </c>
    </row>
    <row r="2464" spans="1:6" ht="15" customHeight="1" x14ac:dyDescent="0.25">
      <c r="A2464" s="225" t="s">
        <v>5570</v>
      </c>
      <c r="B2464" s="225" t="s">
        <v>5571</v>
      </c>
      <c r="C2464" s="225" t="s">
        <v>995</v>
      </c>
      <c r="D2464" s="225">
        <v>37.04</v>
      </c>
      <c r="E2464" s="225">
        <v>18.59</v>
      </c>
      <c r="F2464" s="225">
        <v>55.63</v>
      </c>
    </row>
    <row r="2465" spans="1:6" ht="15" customHeight="1" x14ac:dyDescent="0.25">
      <c r="A2465" s="225" t="s">
        <v>1319</v>
      </c>
      <c r="B2465" s="225" t="s">
        <v>1320</v>
      </c>
    </row>
    <row r="2466" spans="1:6" ht="15" customHeight="1" x14ac:dyDescent="0.25">
      <c r="A2466" s="225" t="s">
        <v>5572</v>
      </c>
      <c r="B2466" s="225" t="s">
        <v>5573</v>
      </c>
      <c r="C2466" s="225" t="s">
        <v>995</v>
      </c>
      <c r="D2466" s="225">
        <v>14.32</v>
      </c>
      <c r="E2466" s="225">
        <v>17.079999999999998</v>
      </c>
      <c r="F2466" s="225">
        <v>31.4</v>
      </c>
    </row>
    <row r="2467" spans="1:6" ht="15" customHeight="1" x14ac:dyDescent="0.25">
      <c r="A2467" s="225" t="s">
        <v>5574</v>
      </c>
      <c r="B2467" s="225" t="s">
        <v>5575</v>
      </c>
      <c r="C2467" s="225" t="s">
        <v>995</v>
      </c>
      <c r="D2467" s="225">
        <v>24.66</v>
      </c>
      <c r="E2467" s="225">
        <v>17.579999999999998</v>
      </c>
      <c r="F2467" s="225">
        <v>42.24</v>
      </c>
    </row>
    <row r="2468" spans="1:6" ht="15" customHeight="1" x14ac:dyDescent="0.25">
      <c r="A2468" s="225" t="s">
        <v>5576</v>
      </c>
      <c r="B2468" s="225" t="s">
        <v>5577</v>
      </c>
      <c r="C2468" s="225" t="s">
        <v>995</v>
      </c>
      <c r="D2468" s="225">
        <v>26.91</v>
      </c>
      <c r="E2468" s="225">
        <v>25.12</v>
      </c>
      <c r="F2468" s="225">
        <v>52.03</v>
      </c>
    </row>
    <row r="2469" spans="1:6" ht="15" customHeight="1" x14ac:dyDescent="0.25">
      <c r="A2469" s="225" t="s">
        <v>5578</v>
      </c>
      <c r="B2469" s="225" t="s">
        <v>5579</v>
      </c>
      <c r="C2469" s="225" t="s">
        <v>995</v>
      </c>
      <c r="D2469" s="225">
        <v>18.64</v>
      </c>
      <c r="E2469" s="225">
        <v>13.57</v>
      </c>
      <c r="F2469" s="225">
        <v>32.21</v>
      </c>
    </row>
    <row r="2470" spans="1:6" ht="15" customHeight="1" x14ac:dyDescent="0.25">
      <c r="A2470" s="225" t="s">
        <v>5580</v>
      </c>
      <c r="B2470" s="225" t="s">
        <v>5581</v>
      </c>
      <c r="C2470" s="225" t="s">
        <v>995</v>
      </c>
      <c r="D2470" s="225">
        <v>12.87</v>
      </c>
      <c r="E2470" s="225">
        <v>22.61</v>
      </c>
      <c r="F2470" s="225">
        <v>35.479999999999997</v>
      </c>
    </row>
    <row r="2471" spans="1:6" ht="15" customHeight="1" x14ac:dyDescent="0.25">
      <c r="A2471" s="225" t="s">
        <v>5582</v>
      </c>
      <c r="B2471" s="225" t="s">
        <v>5583</v>
      </c>
      <c r="C2471" s="225" t="s">
        <v>995</v>
      </c>
      <c r="D2471" s="225">
        <v>23.73</v>
      </c>
      <c r="E2471" s="225">
        <v>19.09</v>
      </c>
      <c r="F2471" s="225">
        <v>42.82</v>
      </c>
    </row>
    <row r="2472" spans="1:6" ht="15" customHeight="1" x14ac:dyDescent="0.25">
      <c r="A2472" s="225" t="s">
        <v>5584</v>
      </c>
      <c r="B2472" s="225" t="s">
        <v>5585</v>
      </c>
      <c r="C2472" s="225" t="s">
        <v>995</v>
      </c>
      <c r="D2472" s="225">
        <v>12.63</v>
      </c>
      <c r="E2472" s="225">
        <v>22.61</v>
      </c>
      <c r="F2472" s="225">
        <v>35.24</v>
      </c>
    </row>
    <row r="2473" spans="1:6" ht="15" customHeight="1" x14ac:dyDescent="0.25">
      <c r="A2473" s="225" t="s">
        <v>5586</v>
      </c>
      <c r="B2473" s="225" t="s">
        <v>5587</v>
      </c>
      <c r="C2473" s="225" t="s">
        <v>995</v>
      </c>
      <c r="D2473" s="225">
        <v>19.5</v>
      </c>
      <c r="E2473" s="225">
        <v>25.12</v>
      </c>
      <c r="F2473" s="225">
        <v>44.62</v>
      </c>
    </row>
    <row r="2474" spans="1:6" ht="15" customHeight="1" x14ac:dyDescent="0.25">
      <c r="A2474" s="225" t="s">
        <v>5588</v>
      </c>
      <c r="B2474" s="225" t="s">
        <v>5589</v>
      </c>
      <c r="C2474" s="225" t="s">
        <v>995</v>
      </c>
      <c r="D2474" s="225">
        <v>53.79</v>
      </c>
      <c r="E2474" s="225">
        <v>17.579999999999998</v>
      </c>
      <c r="F2474" s="225">
        <v>71.37</v>
      </c>
    </row>
    <row r="2475" spans="1:6" ht="15" customHeight="1" x14ac:dyDescent="0.25">
      <c r="A2475" s="225" t="s">
        <v>5590</v>
      </c>
      <c r="B2475" s="225" t="s">
        <v>5591</v>
      </c>
      <c r="C2475" s="225" t="s">
        <v>995</v>
      </c>
      <c r="D2475" s="225">
        <v>45.82</v>
      </c>
      <c r="E2475" s="225">
        <v>17.579999999999998</v>
      </c>
      <c r="F2475" s="225">
        <v>63.4</v>
      </c>
    </row>
    <row r="2476" spans="1:6" ht="15" customHeight="1" x14ac:dyDescent="0.25">
      <c r="A2476" s="225" t="s">
        <v>5592</v>
      </c>
      <c r="B2476" s="225" t="s">
        <v>5593</v>
      </c>
      <c r="C2476" s="225" t="s">
        <v>995</v>
      </c>
      <c r="D2476" s="225">
        <v>18.420000000000002</v>
      </c>
      <c r="E2476" s="225">
        <v>12.56</v>
      </c>
      <c r="F2476" s="225">
        <v>30.98</v>
      </c>
    </row>
    <row r="2477" spans="1:6" ht="15" customHeight="1" x14ac:dyDescent="0.25">
      <c r="A2477" s="225" t="s">
        <v>5594</v>
      </c>
      <c r="B2477" s="225" t="s">
        <v>8328</v>
      </c>
      <c r="C2477" s="225" t="s">
        <v>995</v>
      </c>
      <c r="D2477" s="225">
        <v>54.76</v>
      </c>
      <c r="E2477" s="225">
        <v>19.09</v>
      </c>
      <c r="F2477" s="225">
        <v>73.849999999999994</v>
      </c>
    </row>
    <row r="2478" spans="1:6" ht="15" customHeight="1" x14ac:dyDescent="0.25">
      <c r="A2478" s="225" t="s">
        <v>5595</v>
      </c>
      <c r="B2478" s="225" t="s">
        <v>5596</v>
      </c>
      <c r="C2478" s="225" t="s">
        <v>61</v>
      </c>
      <c r="D2478" s="225">
        <v>35.229999999999997</v>
      </c>
      <c r="E2478" s="225">
        <v>15.07</v>
      </c>
      <c r="F2478" s="225">
        <v>50.3</v>
      </c>
    </row>
    <row r="2479" spans="1:6" ht="15" customHeight="1" x14ac:dyDescent="0.25">
      <c r="A2479" s="225" t="s">
        <v>5597</v>
      </c>
      <c r="B2479" s="225" t="s">
        <v>5598</v>
      </c>
      <c r="C2479" s="225" t="s">
        <v>61</v>
      </c>
      <c r="D2479" s="225">
        <v>99.27</v>
      </c>
      <c r="E2479" s="225">
        <v>25.12</v>
      </c>
      <c r="F2479" s="225">
        <v>124.39</v>
      </c>
    </row>
    <row r="2480" spans="1:6" ht="15" customHeight="1" x14ac:dyDescent="0.25">
      <c r="A2480" s="225" t="s">
        <v>1321</v>
      </c>
      <c r="B2480" s="225" t="s">
        <v>1322</v>
      </c>
    </row>
    <row r="2481" spans="1:6" ht="15" customHeight="1" x14ac:dyDescent="0.25">
      <c r="A2481" s="225" t="s">
        <v>192</v>
      </c>
      <c r="B2481" s="225" t="s">
        <v>1323</v>
      </c>
      <c r="C2481" s="225" t="s">
        <v>995</v>
      </c>
      <c r="D2481" s="225">
        <v>14.49</v>
      </c>
      <c r="E2481" s="225">
        <v>25.12</v>
      </c>
      <c r="F2481" s="225">
        <v>39.61</v>
      </c>
    </row>
    <row r="2482" spans="1:6" ht="15" customHeight="1" x14ac:dyDescent="0.25">
      <c r="A2482" s="225" t="s">
        <v>193</v>
      </c>
      <c r="B2482" s="225" t="s">
        <v>1324</v>
      </c>
      <c r="C2482" s="225" t="s">
        <v>995</v>
      </c>
      <c r="D2482" s="225">
        <v>23.04</v>
      </c>
      <c r="E2482" s="225">
        <v>25.12</v>
      </c>
      <c r="F2482" s="225">
        <v>48.16</v>
      </c>
    </row>
    <row r="2483" spans="1:6" ht="15" customHeight="1" x14ac:dyDescent="0.25">
      <c r="A2483" s="225" t="s">
        <v>5599</v>
      </c>
      <c r="B2483" s="225" t="s">
        <v>5600</v>
      </c>
      <c r="C2483" s="225" t="s">
        <v>995</v>
      </c>
      <c r="D2483" s="225">
        <v>43.22</v>
      </c>
      <c r="E2483" s="225">
        <v>25.12</v>
      </c>
      <c r="F2483" s="225">
        <v>68.34</v>
      </c>
    </row>
    <row r="2484" spans="1:6" ht="15" customHeight="1" x14ac:dyDescent="0.25">
      <c r="A2484" s="225" t="s">
        <v>5601</v>
      </c>
      <c r="B2484" s="225" t="s">
        <v>5602</v>
      </c>
      <c r="C2484" s="225" t="s">
        <v>995</v>
      </c>
      <c r="D2484" s="225">
        <v>54.07</v>
      </c>
      <c r="E2484" s="225">
        <v>25.12</v>
      </c>
      <c r="F2484" s="225">
        <v>79.19</v>
      </c>
    </row>
    <row r="2485" spans="1:6" ht="15" customHeight="1" x14ac:dyDescent="0.25">
      <c r="A2485" s="225" t="s">
        <v>194</v>
      </c>
      <c r="B2485" s="225" t="s">
        <v>1325</v>
      </c>
      <c r="C2485" s="225" t="s">
        <v>995</v>
      </c>
      <c r="D2485" s="225">
        <v>73.760000000000005</v>
      </c>
      <c r="E2485" s="225">
        <v>25.12</v>
      </c>
      <c r="F2485" s="225">
        <v>98.88</v>
      </c>
    </row>
    <row r="2486" spans="1:6" ht="15" customHeight="1" x14ac:dyDescent="0.25">
      <c r="A2486" s="225" t="s">
        <v>5603</v>
      </c>
      <c r="B2486" s="225" t="s">
        <v>5604</v>
      </c>
      <c r="C2486" s="225" t="s">
        <v>995</v>
      </c>
      <c r="D2486" s="225">
        <v>219.66</v>
      </c>
      <c r="E2486" s="225">
        <v>25.12</v>
      </c>
      <c r="F2486" s="225">
        <v>244.78</v>
      </c>
    </row>
    <row r="2487" spans="1:6" ht="15" customHeight="1" x14ac:dyDescent="0.25">
      <c r="A2487" s="225" t="s">
        <v>5605</v>
      </c>
      <c r="B2487" s="225" t="s">
        <v>5606</v>
      </c>
      <c r="C2487" s="225" t="s">
        <v>995</v>
      </c>
      <c r="D2487" s="225">
        <v>271.83999999999997</v>
      </c>
      <c r="E2487" s="225">
        <v>25.12</v>
      </c>
      <c r="F2487" s="225">
        <v>296.95999999999998</v>
      </c>
    </row>
    <row r="2488" spans="1:6" ht="15" customHeight="1" x14ac:dyDescent="0.25">
      <c r="A2488" s="225" t="s">
        <v>5607</v>
      </c>
      <c r="B2488" s="225" t="s">
        <v>5608</v>
      </c>
      <c r="C2488" s="225" t="s">
        <v>995</v>
      </c>
      <c r="D2488" s="225">
        <v>400.46</v>
      </c>
      <c r="E2488" s="225">
        <v>25.12</v>
      </c>
      <c r="F2488" s="225">
        <v>425.58</v>
      </c>
    </row>
    <row r="2489" spans="1:6" ht="15" customHeight="1" x14ac:dyDescent="0.25">
      <c r="A2489" s="225" t="s">
        <v>5609</v>
      </c>
      <c r="B2489" s="225" t="s">
        <v>5610</v>
      </c>
      <c r="C2489" s="225" t="s">
        <v>995</v>
      </c>
      <c r="D2489" s="225">
        <v>18.72</v>
      </c>
      <c r="E2489" s="225">
        <v>25.12</v>
      </c>
      <c r="F2489" s="225">
        <v>43.84</v>
      </c>
    </row>
    <row r="2490" spans="1:6" ht="15" customHeight="1" x14ac:dyDescent="0.25">
      <c r="A2490" s="225" t="s">
        <v>1326</v>
      </c>
      <c r="B2490" s="225" t="s">
        <v>1327</v>
      </c>
    </row>
    <row r="2491" spans="1:6" ht="15" customHeight="1" x14ac:dyDescent="0.25">
      <c r="A2491" s="225" t="s">
        <v>5611</v>
      </c>
      <c r="B2491" s="225" t="s">
        <v>5612</v>
      </c>
      <c r="C2491" s="225" t="s">
        <v>61</v>
      </c>
      <c r="D2491" s="225">
        <v>3.49</v>
      </c>
      <c r="E2491" s="225">
        <v>12.56</v>
      </c>
      <c r="F2491" s="225">
        <v>16.05</v>
      </c>
    </row>
    <row r="2492" spans="1:6" ht="15" customHeight="1" x14ac:dyDescent="0.25">
      <c r="A2492" s="225" t="s">
        <v>5613</v>
      </c>
      <c r="B2492" s="225" t="s">
        <v>5614</v>
      </c>
      <c r="C2492" s="225" t="s">
        <v>61</v>
      </c>
      <c r="D2492" s="225">
        <v>6.82</v>
      </c>
      <c r="E2492" s="225">
        <v>12.56</v>
      </c>
      <c r="F2492" s="225">
        <v>19.38</v>
      </c>
    </row>
    <row r="2493" spans="1:6" ht="15" customHeight="1" x14ac:dyDescent="0.25">
      <c r="A2493" s="225" t="s">
        <v>5615</v>
      </c>
      <c r="B2493" s="225" t="s">
        <v>5616</v>
      </c>
      <c r="C2493" s="225" t="s">
        <v>61</v>
      </c>
      <c r="D2493" s="225">
        <v>8.32</v>
      </c>
      <c r="E2493" s="225">
        <v>12.56</v>
      </c>
      <c r="F2493" s="225">
        <v>20.88</v>
      </c>
    </row>
    <row r="2494" spans="1:6" ht="15" customHeight="1" x14ac:dyDescent="0.25">
      <c r="A2494" s="225" t="s">
        <v>1328</v>
      </c>
      <c r="B2494" s="225" t="s">
        <v>1329</v>
      </c>
    </row>
    <row r="2495" spans="1:6" ht="15" customHeight="1" x14ac:dyDescent="0.25">
      <c r="A2495" s="225" t="s">
        <v>5617</v>
      </c>
      <c r="B2495" s="225" t="s">
        <v>5618</v>
      </c>
      <c r="C2495" s="225" t="s">
        <v>61</v>
      </c>
      <c r="D2495" s="225">
        <v>286.31</v>
      </c>
      <c r="E2495" s="225">
        <v>25.12</v>
      </c>
      <c r="F2495" s="225">
        <v>311.43</v>
      </c>
    </row>
    <row r="2496" spans="1:6" ht="15" customHeight="1" x14ac:dyDescent="0.25">
      <c r="A2496" s="225" t="s">
        <v>5619</v>
      </c>
      <c r="B2496" s="225" t="s">
        <v>5620</v>
      </c>
      <c r="C2496" s="225" t="s">
        <v>61</v>
      </c>
      <c r="D2496" s="225">
        <v>287.99</v>
      </c>
      <c r="E2496" s="225">
        <v>25.12</v>
      </c>
      <c r="F2496" s="225">
        <v>313.11</v>
      </c>
    </row>
    <row r="2497" spans="1:6" ht="15" customHeight="1" x14ac:dyDescent="0.25">
      <c r="A2497" s="225" t="s">
        <v>5621</v>
      </c>
      <c r="B2497" s="225" t="s">
        <v>5622</v>
      </c>
      <c r="C2497" s="225" t="s">
        <v>61</v>
      </c>
      <c r="D2497" s="225">
        <v>308.68</v>
      </c>
      <c r="E2497" s="225">
        <v>25.12</v>
      </c>
      <c r="F2497" s="225">
        <v>333.8</v>
      </c>
    </row>
    <row r="2498" spans="1:6" ht="15" customHeight="1" x14ac:dyDescent="0.25">
      <c r="A2498" s="225" t="s">
        <v>5623</v>
      </c>
      <c r="B2498" s="225" t="s">
        <v>5624</v>
      </c>
      <c r="C2498" s="225" t="s">
        <v>61</v>
      </c>
      <c r="D2498" s="225">
        <v>196.48</v>
      </c>
      <c r="E2498" s="225">
        <v>25.12</v>
      </c>
      <c r="F2498" s="225">
        <v>221.6</v>
      </c>
    </row>
    <row r="2499" spans="1:6" ht="15" customHeight="1" x14ac:dyDescent="0.25">
      <c r="A2499" s="225" t="s">
        <v>5625</v>
      </c>
      <c r="B2499" s="225" t="s">
        <v>5626</v>
      </c>
      <c r="C2499" s="225" t="s">
        <v>61</v>
      </c>
      <c r="D2499" s="225">
        <v>346.97</v>
      </c>
      <c r="E2499" s="225">
        <v>25.12</v>
      </c>
      <c r="F2499" s="225">
        <v>372.09</v>
      </c>
    </row>
    <row r="2500" spans="1:6" ht="15" customHeight="1" x14ac:dyDescent="0.25">
      <c r="A2500" s="225" t="s">
        <v>5627</v>
      </c>
      <c r="B2500" s="225" t="s">
        <v>5628</v>
      </c>
      <c r="C2500" s="225" t="s">
        <v>61</v>
      </c>
      <c r="D2500" s="225">
        <v>575.36</v>
      </c>
      <c r="E2500" s="225">
        <v>25.12</v>
      </c>
      <c r="F2500" s="225">
        <v>600.48</v>
      </c>
    </row>
    <row r="2501" spans="1:6" ht="15" customHeight="1" x14ac:dyDescent="0.25">
      <c r="A2501" s="225" t="s">
        <v>5629</v>
      </c>
      <c r="B2501" s="225" t="s">
        <v>5630</v>
      </c>
      <c r="C2501" s="225" t="s">
        <v>61</v>
      </c>
      <c r="D2501" s="225">
        <v>719.09</v>
      </c>
      <c r="E2501" s="225">
        <v>25.12</v>
      </c>
      <c r="F2501" s="225">
        <v>744.21</v>
      </c>
    </row>
    <row r="2502" spans="1:6" ht="15" customHeight="1" x14ac:dyDescent="0.25">
      <c r="A2502" s="225" t="s">
        <v>5631</v>
      </c>
      <c r="B2502" s="225" t="s">
        <v>5632</v>
      </c>
      <c r="C2502" s="225" t="s">
        <v>61</v>
      </c>
      <c r="D2502" s="225">
        <v>1071.97</v>
      </c>
      <c r="E2502" s="225">
        <v>25.12</v>
      </c>
      <c r="F2502" s="225">
        <v>1097.0899999999999</v>
      </c>
    </row>
    <row r="2503" spans="1:6" ht="15" customHeight="1" x14ac:dyDescent="0.25">
      <c r="A2503" s="225" t="s">
        <v>5633</v>
      </c>
      <c r="B2503" s="225" t="s">
        <v>5634</v>
      </c>
      <c r="C2503" s="225" t="s">
        <v>61</v>
      </c>
      <c r="D2503" s="225">
        <v>1618.61</v>
      </c>
      <c r="E2503" s="225">
        <v>25.12</v>
      </c>
      <c r="F2503" s="225">
        <v>1643.73</v>
      </c>
    </row>
    <row r="2504" spans="1:6" ht="15" customHeight="1" x14ac:dyDescent="0.25">
      <c r="A2504" s="225" t="s">
        <v>5635</v>
      </c>
      <c r="B2504" s="225" t="s">
        <v>5636</v>
      </c>
      <c r="C2504" s="225" t="s">
        <v>61</v>
      </c>
      <c r="D2504" s="225">
        <v>3302.08</v>
      </c>
      <c r="E2504" s="225">
        <v>25.12</v>
      </c>
      <c r="F2504" s="225">
        <v>3327.2</v>
      </c>
    </row>
    <row r="2505" spans="1:6" ht="15" customHeight="1" x14ac:dyDescent="0.25">
      <c r="A2505" s="225" t="s">
        <v>5637</v>
      </c>
      <c r="B2505" s="225" t="s">
        <v>5638</v>
      </c>
      <c r="C2505" s="225" t="s">
        <v>61</v>
      </c>
      <c r="D2505" s="225">
        <v>2148.62</v>
      </c>
      <c r="E2505" s="225">
        <v>25.12</v>
      </c>
      <c r="F2505" s="225">
        <v>2173.7399999999998</v>
      </c>
    </row>
    <row r="2506" spans="1:6" ht="15" customHeight="1" x14ac:dyDescent="0.25">
      <c r="A2506" s="225" t="s">
        <v>5639</v>
      </c>
      <c r="B2506" s="225" t="s">
        <v>5640</v>
      </c>
      <c r="C2506" s="225" t="s">
        <v>61</v>
      </c>
      <c r="D2506" s="225">
        <v>5801.06</v>
      </c>
      <c r="E2506" s="225">
        <v>25.12</v>
      </c>
      <c r="F2506" s="225">
        <v>5826.18</v>
      </c>
    </row>
    <row r="2507" spans="1:6" ht="15" customHeight="1" x14ac:dyDescent="0.25">
      <c r="A2507" s="225" t="s">
        <v>5641</v>
      </c>
      <c r="B2507" s="225" t="s">
        <v>5642</v>
      </c>
      <c r="C2507" s="225" t="s">
        <v>61</v>
      </c>
      <c r="D2507" s="225">
        <v>73.7</v>
      </c>
      <c r="E2507" s="225">
        <v>25.12</v>
      </c>
      <c r="F2507" s="225">
        <v>98.82</v>
      </c>
    </row>
    <row r="2508" spans="1:6" ht="15" customHeight="1" x14ac:dyDescent="0.25">
      <c r="A2508" s="225" t="s">
        <v>5643</v>
      </c>
      <c r="B2508" s="225" t="s">
        <v>5644</v>
      </c>
      <c r="C2508" s="225" t="s">
        <v>61</v>
      </c>
      <c r="D2508" s="225">
        <v>116.46</v>
      </c>
      <c r="E2508" s="225">
        <v>25.12</v>
      </c>
      <c r="F2508" s="225">
        <v>141.58000000000001</v>
      </c>
    </row>
    <row r="2509" spans="1:6" ht="15" customHeight="1" x14ac:dyDescent="0.25">
      <c r="A2509" s="225" t="s">
        <v>5645</v>
      </c>
      <c r="B2509" s="225" t="s">
        <v>5646</v>
      </c>
      <c r="C2509" s="225" t="s">
        <v>61</v>
      </c>
      <c r="D2509" s="225">
        <v>145.38999999999999</v>
      </c>
      <c r="E2509" s="225">
        <v>25.12</v>
      </c>
      <c r="F2509" s="225">
        <v>170.51</v>
      </c>
    </row>
    <row r="2510" spans="1:6" ht="15" customHeight="1" x14ac:dyDescent="0.25">
      <c r="A2510" s="225" t="s">
        <v>1330</v>
      </c>
      <c r="B2510" s="225" t="s">
        <v>1331</v>
      </c>
    </row>
    <row r="2511" spans="1:6" ht="15" customHeight="1" x14ac:dyDescent="0.25">
      <c r="A2511" s="225" t="s">
        <v>5647</v>
      </c>
      <c r="B2511" s="225" t="s">
        <v>5648</v>
      </c>
      <c r="C2511" s="225" t="s">
        <v>61</v>
      </c>
      <c r="D2511" s="225">
        <v>80.06</v>
      </c>
      <c r="E2511" s="225">
        <v>22.61</v>
      </c>
      <c r="F2511" s="225">
        <v>102.67</v>
      </c>
    </row>
    <row r="2512" spans="1:6" ht="15" customHeight="1" x14ac:dyDescent="0.25">
      <c r="A2512" s="225" t="s">
        <v>5649</v>
      </c>
      <c r="B2512" s="225" t="s">
        <v>5650</v>
      </c>
      <c r="C2512" s="225" t="s">
        <v>61</v>
      </c>
      <c r="D2512" s="225">
        <v>258.93</v>
      </c>
      <c r="E2512" s="225">
        <v>25.12</v>
      </c>
      <c r="F2512" s="225">
        <v>284.05</v>
      </c>
    </row>
    <row r="2513" spans="1:6" ht="15" customHeight="1" x14ac:dyDescent="0.25">
      <c r="A2513" s="225" t="s">
        <v>5651</v>
      </c>
      <c r="B2513" s="225" t="s">
        <v>5652</v>
      </c>
      <c r="C2513" s="225" t="s">
        <v>61</v>
      </c>
      <c r="D2513" s="225">
        <v>460.15</v>
      </c>
      <c r="E2513" s="225">
        <v>25.12</v>
      </c>
      <c r="F2513" s="225">
        <v>485.27</v>
      </c>
    </row>
    <row r="2514" spans="1:6" ht="15" customHeight="1" x14ac:dyDescent="0.25">
      <c r="A2514" s="225" t="s">
        <v>5653</v>
      </c>
      <c r="B2514" s="225" t="s">
        <v>5654</v>
      </c>
      <c r="C2514" s="225" t="s">
        <v>61</v>
      </c>
      <c r="D2514" s="225">
        <v>302.06</v>
      </c>
      <c r="E2514" s="225">
        <v>25.12</v>
      </c>
      <c r="F2514" s="225">
        <v>327.18</v>
      </c>
    </row>
    <row r="2515" spans="1:6" ht="15" customHeight="1" x14ac:dyDescent="0.25">
      <c r="A2515" s="225" t="s">
        <v>5655</v>
      </c>
      <c r="B2515" s="225" t="s">
        <v>5656</v>
      </c>
      <c r="C2515" s="225" t="s">
        <v>61</v>
      </c>
      <c r="D2515" s="225">
        <v>94.96</v>
      </c>
      <c r="E2515" s="225">
        <v>50.24</v>
      </c>
      <c r="F2515" s="225">
        <v>145.19999999999999</v>
      </c>
    </row>
    <row r="2516" spans="1:6" ht="15" customHeight="1" x14ac:dyDescent="0.25">
      <c r="A2516" s="225" t="s">
        <v>5657</v>
      </c>
      <c r="B2516" s="225" t="s">
        <v>5658</v>
      </c>
      <c r="C2516" s="225" t="s">
        <v>61</v>
      </c>
      <c r="D2516" s="225">
        <v>4500.34</v>
      </c>
      <c r="E2516" s="225">
        <v>50.24</v>
      </c>
      <c r="F2516" s="225">
        <v>4550.58</v>
      </c>
    </row>
    <row r="2517" spans="1:6" ht="15" customHeight="1" x14ac:dyDescent="0.25">
      <c r="A2517" s="225" t="s">
        <v>5659</v>
      </c>
      <c r="B2517" s="225" t="s">
        <v>5660</v>
      </c>
      <c r="C2517" s="225" t="s">
        <v>61</v>
      </c>
      <c r="D2517" s="225">
        <v>111.35</v>
      </c>
      <c r="E2517" s="225">
        <v>50.24</v>
      </c>
      <c r="F2517" s="225">
        <v>161.59</v>
      </c>
    </row>
    <row r="2518" spans="1:6" ht="15" customHeight="1" x14ac:dyDescent="0.25">
      <c r="A2518" s="225" t="s">
        <v>5661</v>
      </c>
      <c r="B2518" s="225" t="s">
        <v>5662</v>
      </c>
      <c r="C2518" s="225" t="s">
        <v>61</v>
      </c>
      <c r="D2518" s="225">
        <v>2738.12</v>
      </c>
      <c r="E2518" s="225">
        <v>25.12</v>
      </c>
      <c r="F2518" s="225">
        <v>2763.24</v>
      </c>
    </row>
    <row r="2519" spans="1:6" ht="15" customHeight="1" x14ac:dyDescent="0.25">
      <c r="A2519" s="225" t="s">
        <v>5663</v>
      </c>
      <c r="B2519" s="225" t="s">
        <v>5664</v>
      </c>
      <c r="C2519" s="225" t="s">
        <v>61</v>
      </c>
      <c r="D2519" s="225">
        <v>119.63</v>
      </c>
      <c r="E2519" s="225">
        <v>50.24</v>
      </c>
      <c r="F2519" s="225">
        <v>169.87</v>
      </c>
    </row>
    <row r="2520" spans="1:6" ht="15" customHeight="1" x14ac:dyDescent="0.25">
      <c r="A2520" s="225" t="s">
        <v>5665</v>
      </c>
      <c r="B2520" s="225" t="s">
        <v>5666</v>
      </c>
      <c r="C2520" s="225" t="s">
        <v>61</v>
      </c>
      <c r="D2520" s="225">
        <v>270.95</v>
      </c>
      <c r="E2520" s="225">
        <v>30.14</v>
      </c>
      <c r="F2520" s="225">
        <v>301.08999999999997</v>
      </c>
    </row>
    <row r="2521" spans="1:6" ht="15" customHeight="1" x14ac:dyDescent="0.25">
      <c r="A2521" s="225" t="s">
        <v>1332</v>
      </c>
      <c r="B2521" s="225" t="s">
        <v>1333</v>
      </c>
    </row>
    <row r="2522" spans="1:6" ht="15" customHeight="1" x14ac:dyDescent="0.25">
      <c r="A2522" s="225" t="s">
        <v>5667</v>
      </c>
      <c r="B2522" s="225" t="s">
        <v>5668</v>
      </c>
      <c r="C2522" s="225" t="s">
        <v>61</v>
      </c>
      <c r="D2522" s="225">
        <v>652.84</v>
      </c>
      <c r="E2522" s="225">
        <v>20.100000000000001</v>
      </c>
      <c r="F2522" s="225">
        <v>672.94</v>
      </c>
    </row>
    <row r="2523" spans="1:6" ht="15" customHeight="1" x14ac:dyDescent="0.25">
      <c r="A2523" s="225" t="s">
        <v>5669</v>
      </c>
      <c r="B2523" s="225" t="s">
        <v>5670</v>
      </c>
      <c r="C2523" s="225" t="s">
        <v>61</v>
      </c>
      <c r="D2523" s="225">
        <v>323.5</v>
      </c>
      <c r="E2523" s="225">
        <v>20.100000000000001</v>
      </c>
      <c r="F2523" s="225">
        <v>343.6</v>
      </c>
    </row>
    <row r="2524" spans="1:6" ht="15" customHeight="1" x14ac:dyDescent="0.25">
      <c r="A2524" s="225" t="s">
        <v>5671</v>
      </c>
      <c r="B2524" s="225" t="s">
        <v>5672</v>
      </c>
      <c r="C2524" s="225" t="s">
        <v>61</v>
      </c>
      <c r="D2524" s="225">
        <v>175.91</v>
      </c>
      <c r="E2524" s="225">
        <v>20.100000000000001</v>
      </c>
      <c r="F2524" s="225">
        <v>196.01</v>
      </c>
    </row>
    <row r="2525" spans="1:6" ht="15" customHeight="1" x14ac:dyDescent="0.25">
      <c r="A2525" s="225" t="s">
        <v>5673</v>
      </c>
      <c r="B2525" s="225" t="s">
        <v>5674</v>
      </c>
      <c r="C2525" s="225" t="s">
        <v>61</v>
      </c>
      <c r="D2525" s="225">
        <v>459.1</v>
      </c>
      <c r="E2525" s="225">
        <v>20.100000000000001</v>
      </c>
      <c r="F2525" s="225">
        <v>479.2</v>
      </c>
    </row>
    <row r="2526" spans="1:6" ht="15" customHeight="1" x14ac:dyDescent="0.25">
      <c r="A2526" s="225" t="s">
        <v>1334</v>
      </c>
      <c r="B2526" s="225" t="s">
        <v>1335</v>
      </c>
    </row>
    <row r="2527" spans="1:6" ht="15" customHeight="1" x14ac:dyDescent="0.25">
      <c r="A2527" s="225" t="s">
        <v>5675</v>
      </c>
      <c r="B2527" s="225" t="s">
        <v>5676</v>
      </c>
      <c r="C2527" s="225" t="s">
        <v>61</v>
      </c>
      <c r="D2527" s="225">
        <v>166.5</v>
      </c>
      <c r="E2527" s="225">
        <v>20.100000000000001</v>
      </c>
      <c r="F2527" s="225">
        <v>186.6</v>
      </c>
    </row>
    <row r="2528" spans="1:6" ht="15" customHeight="1" x14ac:dyDescent="0.25">
      <c r="A2528" s="225" t="s">
        <v>5677</v>
      </c>
      <c r="B2528" s="225" t="s">
        <v>5678</v>
      </c>
      <c r="C2528" s="225" t="s">
        <v>61</v>
      </c>
      <c r="D2528" s="225">
        <v>402.18</v>
      </c>
      <c r="E2528" s="225">
        <v>12.56</v>
      </c>
      <c r="F2528" s="225">
        <v>414.74</v>
      </c>
    </row>
    <row r="2529" spans="1:6" ht="15" customHeight="1" x14ac:dyDescent="0.25">
      <c r="A2529" s="225" t="s">
        <v>1336</v>
      </c>
      <c r="B2529" s="225" t="s">
        <v>1337</v>
      </c>
    </row>
    <row r="2530" spans="1:6" ht="15" customHeight="1" x14ac:dyDescent="0.25">
      <c r="A2530" s="225" t="s">
        <v>5679</v>
      </c>
      <c r="B2530" s="225" t="s">
        <v>5680</v>
      </c>
      <c r="C2530" s="225" t="s">
        <v>61</v>
      </c>
      <c r="D2530" s="225">
        <v>139.06</v>
      </c>
      <c r="E2530" s="225">
        <v>20.100000000000001</v>
      </c>
      <c r="F2530" s="225">
        <v>159.16</v>
      </c>
    </row>
    <row r="2531" spans="1:6" ht="15" customHeight="1" x14ac:dyDescent="0.25">
      <c r="A2531" s="225" t="s">
        <v>5681</v>
      </c>
      <c r="B2531" s="225" t="s">
        <v>5682</v>
      </c>
      <c r="C2531" s="225" t="s">
        <v>61</v>
      </c>
      <c r="D2531" s="225">
        <v>139.59</v>
      </c>
      <c r="E2531" s="225">
        <v>25.12</v>
      </c>
      <c r="F2531" s="225">
        <v>164.71</v>
      </c>
    </row>
    <row r="2532" spans="1:6" ht="15" customHeight="1" x14ac:dyDescent="0.25">
      <c r="A2532" s="225" t="s">
        <v>1338</v>
      </c>
      <c r="B2532" s="225" t="s">
        <v>1339</v>
      </c>
    </row>
    <row r="2533" spans="1:6" ht="15" customHeight="1" x14ac:dyDescent="0.25">
      <c r="A2533" s="225" t="s">
        <v>5683</v>
      </c>
      <c r="B2533" s="225" t="s">
        <v>5684</v>
      </c>
      <c r="C2533" s="225" t="s">
        <v>61</v>
      </c>
      <c r="D2533" s="225">
        <v>66.72</v>
      </c>
      <c r="E2533" s="225">
        <v>40.19</v>
      </c>
      <c r="F2533" s="225">
        <v>106.91</v>
      </c>
    </row>
    <row r="2534" spans="1:6" ht="15" customHeight="1" x14ac:dyDescent="0.25">
      <c r="A2534" s="225" t="s">
        <v>5685</v>
      </c>
      <c r="B2534" s="225" t="s">
        <v>5686</v>
      </c>
      <c r="C2534" s="225" t="s">
        <v>61</v>
      </c>
      <c r="D2534" s="225">
        <v>54.2</v>
      </c>
      <c r="E2534" s="225">
        <v>40.19</v>
      </c>
      <c r="F2534" s="225">
        <v>94.39</v>
      </c>
    </row>
    <row r="2535" spans="1:6" ht="15" customHeight="1" x14ac:dyDescent="0.25">
      <c r="A2535" s="225" t="s">
        <v>5687</v>
      </c>
      <c r="B2535" s="225" t="s">
        <v>5688</v>
      </c>
      <c r="C2535" s="225" t="s">
        <v>61</v>
      </c>
      <c r="D2535" s="225">
        <v>37.72</v>
      </c>
      <c r="E2535" s="225">
        <v>15.07</v>
      </c>
      <c r="F2535" s="225">
        <v>52.79</v>
      </c>
    </row>
    <row r="2536" spans="1:6" ht="15" customHeight="1" x14ac:dyDescent="0.25">
      <c r="A2536" s="225" t="s">
        <v>5689</v>
      </c>
      <c r="B2536" s="225" t="s">
        <v>5690</v>
      </c>
      <c r="C2536" s="225" t="s">
        <v>61</v>
      </c>
      <c r="D2536" s="225">
        <v>121.35</v>
      </c>
      <c r="E2536" s="225">
        <v>15.07</v>
      </c>
      <c r="F2536" s="225">
        <v>136.41999999999999</v>
      </c>
    </row>
    <row r="2537" spans="1:6" ht="15" customHeight="1" x14ac:dyDescent="0.25">
      <c r="A2537" s="225" t="s">
        <v>5691</v>
      </c>
      <c r="B2537" s="225" t="s">
        <v>5692</v>
      </c>
      <c r="C2537" s="225" t="s">
        <v>61</v>
      </c>
      <c r="D2537" s="225">
        <v>458.73</v>
      </c>
      <c r="E2537" s="225">
        <v>15.07</v>
      </c>
      <c r="F2537" s="225">
        <v>473.8</v>
      </c>
    </row>
    <row r="2538" spans="1:6" ht="15" customHeight="1" x14ac:dyDescent="0.25">
      <c r="A2538" s="225" t="s">
        <v>5693</v>
      </c>
      <c r="B2538" s="225" t="s">
        <v>5694</v>
      </c>
      <c r="C2538" s="225" t="s">
        <v>61</v>
      </c>
      <c r="D2538" s="225">
        <v>4.22</v>
      </c>
      <c r="E2538" s="225">
        <v>1.64</v>
      </c>
      <c r="F2538" s="225">
        <v>5.86</v>
      </c>
    </row>
    <row r="2539" spans="1:6" ht="15" customHeight="1" x14ac:dyDescent="0.25">
      <c r="A2539" s="225" t="s">
        <v>5695</v>
      </c>
      <c r="B2539" s="225" t="s">
        <v>5696</v>
      </c>
      <c r="C2539" s="225" t="s">
        <v>61</v>
      </c>
      <c r="D2539" s="225">
        <v>9.76</v>
      </c>
      <c r="E2539" s="225">
        <v>1.64</v>
      </c>
      <c r="F2539" s="225">
        <v>11.4</v>
      </c>
    </row>
    <row r="2540" spans="1:6" ht="15" customHeight="1" x14ac:dyDescent="0.25">
      <c r="A2540" s="225" t="s">
        <v>5697</v>
      </c>
      <c r="B2540" s="225" t="s">
        <v>5698</v>
      </c>
      <c r="C2540" s="225" t="s">
        <v>61</v>
      </c>
      <c r="D2540" s="225">
        <v>45.65</v>
      </c>
      <c r="E2540" s="225">
        <v>20.100000000000001</v>
      </c>
      <c r="F2540" s="225">
        <v>65.75</v>
      </c>
    </row>
    <row r="2541" spans="1:6" ht="15" customHeight="1" x14ac:dyDescent="0.25">
      <c r="A2541" s="225" t="s">
        <v>5699</v>
      </c>
      <c r="B2541" s="225" t="s">
        <v>5700</v>
      </c>
      <c r="C2541" s="225" t="s">
        <v>61</v>
      </c>
      <c r="D2541" s="225">
        <v>9.26</v>
      </c>
      <c r="E2541" s="225">
        <v>10.050000000000001</v>
      </c>
      <c r="F2541" s="225">
        <v>19.309999999999999</v>
      </c>
    </row>
    <row r="2542" spans="1:6" ht="15" customHeight="1" x14ac:dyDescent="0.25">
      <c r="A2542" s="225" t="s">
        <v>5701</v>
      </c>
      <c r="B2542" s="225" t="s">
        <v>5702</v>
      </c>
      <c r="C2542" s="225" t="s">
        <v>61</v>
      </c>
      <c r="D2542" s="225">
        <v>10.67</v>
      </c>
      <c r="E2542" s="225">
        <v>10.050000000000001</v>
      </c>
      <c r="F2542" s="225">
        <v>20.72</v>
      </c>
    </row>
    <row r="2543" spans="1:6" ht="15" customHeight="1" x14ac:dyDescent="0.25">
      <c r="A2543" s="225" t="s">
        <v>5703</v>
      </c>
      <c r="B2543" s="225" t="s">
        <v>5704</v>
      </c>
      <c r="C2543" s="225" t="s">
        <v>61</v>
      </c>
      <c r="D2543" s="225">
        <v>456.54</v>
      </c>
      <c r="E2543" s="225">
        <v>50.24</v>
      </c>
      <c r="F2543" s="225">
        <v>506.78</v>
      </c>
    </row>
    <row r="2544" spans="1:6" ht="15" customHeight="1" x14ac:dyDescent="0.25">
      <c r="A2544" s="225" t="s">
        <v>5705</v>
      </c>
      <c r="B2544" s="225" t="s">
        <v>5706</v>
      </c>
      <c r="C2544" s="225" t="s">
        <v>61</v>
      </c>
      <c r="D2544" s="225">
        <v>104.01</v>
      </c>
      <c r="E2544" s="225">
        <v>15.07</v>
      </c>
      <c r="F2544" s="225">
        <v>119.08</v>
      </c>
    </row>
    <row r="2545" spans="1:6" ht="15" customHeight="1" x14ac:dyDescent="0.25">
      <c r="A2545" s="225" t="s">
        <v>5707</v>
      </c>
      <c r="B2545" s="225" t="s">
        <v>5708</v>
      </c>
      <c r="C2545" s="225" t="s">
        <v>61</v>
      </c>
      <c r="D2545" s="225">
        <v>53.98</v>
      </c>
      <c r="E2545" s="225">
        <v>22.82</v>
      </c>
      <c r="F2545" s="225">
        <v>76.8</v>
      </c>
    </row>
    <row r="2546" spans="1:6" ht="15" customHeight="1" x14ac:dyDescent="0.25">
      <c r="A2546" s="225" t="s">
        <v>5709</v>
      </c>
      <c r="B2546" s="225" t="s">
        <v>5710</v>
      </c>
      <c r="C2546" s="225" t="s">
        <v>61</v>
      </c>
      <c r="D2546" s="225">
        <v>46.62</v>
      </c>
      <c r="E2546" s="225">
        <v>22.82</v>
      </c>
      <c r="F2546" s="225">
        <v>69.44</v>
      </c>
    </row>
    <row r="2547" spans="1:6" ht="15" customHeight="1" x14ac:dyDescent="0.25">
      <c r="A2547" s="225" t="s">
        <v>1340</v>
      </c>
      <c r="B2547" s="225" t="s">
        <v>1341</v>
      </c>
    </row>
    <row r="2548" spans="1:6" ht="15" customHeight="1" x14ac:dyDescent="0.25">
      <c r="A2548" s="225" t="s">
        <v>1342</v>
      </c>
      <c r="B2548" s="225" t="s">
        <v>1343</v>
      </c>
    </row>
    <row r="2549" spans="1:6" ht="15" customHeight="1" x14ac:dyDescent="0.25">
      <c r="A2549" s="225" t="s">
        <v>5711</v>
      </c>
      <c r="B2549" s="225" t="s">
        <v>5712</v>
      </c>
      <c r="C2549" s="225" t="s">
        <v>61</v>
      </c>
      <c r="D2549" s="225">
        <v>15.93</v>
      </c>
      <c r="E2549" s="225">
        <v>4.09</v>
      </c>
      <c r="F2549" s="225">
        <v>20.02</v>
      </c>
    </row>
    <row r="2550" spans="1:6" ht="15" customHeight="1" x14ac:dyDescent="0.25">
      <c r="A2550" s="225" t="s">
        <v>5713</v>
      </c>
      <c r="B2550" s="225" t="s">
        <v>5714</v>
      </c>
      <c r="C2550" s="225" t="s">
        <v>61</v>
      </c>
      <c r="D2550" s="225">
        <v>18.32</v>
      </c>
      <c r="E2550" s="225">
        <v>4.09</v>
      </c>
      <c r="F2550" s="225">
        <v>22.41</v>
      </c>
    </row>
    <row r="2551" spans="1:6" ht="15" customHeight="1" x14ac:dyDescent="0.25">
      <c r="A2551" s="225" t="s">
        <v>5715</v>
      </c>
      <c r="B2551" s="225" t="s">
        <v>5716</v>
      </c>
      <c r="C2551" s="225" t="s">
        <v>61</v>
      </c>
      <c r="D2551" s="225">
        <v>55.65</v>
      </c>
      <c r="E2551" s="225">
        <v>4.09</v>
      </c>
      <c r="F2551" s="225">
        <v>59.74</v>
      </c>
    </row>
    <row r="2552" spans="1:6" ht="15" customHeight="1" x14ac:dyDescent="0.25">
      <c r="A2552" s="225" t="s">
        <v>227</v>
      </c>
      <c r="B2552" s="225" t="s">
        <v>1344</v>
      </c>
      <c r="C2552" s="225" t="s">
        <v>61</v>
      </c>
      <c r="D2552" s="225">
        <v>14.85</v>
      </c>
      <c r="E2552" s="225">
        <v>4.09</v>
      </c>
      <c r="F2552" s="225">
        <v>18.940000000000001</v>
      </c>
    </row>
    <row r="2553" spans="1:6" ht="15" customHeight="1" x14ac:dyDescent="0.25">
      <c r="A2553" s="225" t="s">
        <v>1345</v>
      </c>
      <c r="B2553" s="225" t="s">
        <v>1346</v>
      </c>
    </row>
    <row r="2554" spans="1:6" ht="15" customHeight="1" x14ac:dyDescent="0.25">
      <c r="A2554" s="225" t="s">
        <v>5717</v>
      </c>
      <c r="B2554" s="225" t="s">
        <v>5718</v>
      </c>
      <c r="C2554" s="225" t="s">
        <v>61</v>
      </c>
      <c r="D2554" s="225">
        <v>7.13</v>
      </c>
      <c r="E2554" s="225">
        <v>4</v>
      </c>
      <c r="F2554" s="225">
        <v>11.13</v>
      </c>
    </row>
    <row r="2555" spans="1:6" ht="15" customHeight="1" x14ac:dyDescent="0.25">
      <c r="A2555" s="225" t="s">
        <v>5719</v>
      </c>
      <c r="B2555" s="225" t="s">
        <v>5720</v>
      </c>
      <c r="C2555" s="225" t="s">
        <v>90</v>
      </c>
      <c r="D2555" s="225">
        <v>86.11</v>
      </c>
      <c r="E2555" s="225">
        <v>20.100000000000001</v>
      </c>
      <c r="F2555" s="225">
        <v>106.21</v>
      </c>
    </row>
    <row r="2556" spans="1:6" ht="15" customHeight="1" x14ac:dyDescent="0.25">
      <c r="A2556" s="225" t="s">
        <v>1347</v>
      </c>
      <c r="B2556" s="225" t="s">
        <v>1348</v>
      </c>
    </row>
    <row r="2557" spans="1:6" ht="15" customHeight="1" x14ac:dyDescent="0.25">
      <c r="A2557" s="225" t="s">
        <v>5721</v>
      </c>
      <c r="B2557" s="225" t="s">
        <v>5722</v>
      </c>
      <c r="C2557" s="225" t="s">
        <v>61</v>
      </c>
      <c r="D2557" s="225">
        <v>21.77</v>
      </c>
      <c r="E2557" s="225">
        <v>4.09</v>
      </c>
      <c r="F2557" s="225">
        <v>25.86</v>
      </c>
    </row>
    <row r="2558" spans="1:6" ht="15" customHeight="1" x14ac:dyDescent="0.25">
      <c r="A2558" s="225" t="s">
        <v>5723</v>
      </c>
      <c r="B2558" s="225" t="s">
        <v>5724</v>
      </c>
      <c r="C2558" s="225" t="s">
        <v>61</v>
      </c>
      <c r="D2558" s="225">
        <v>7.99</v>
      </c>
      <c r="E2558" s="225">
        <v>4.09</v>
      </c>
      <c r="F2558" s="225">
        <v>12.08</v>
      </c>
    </row>
    <row r="2559" spans="1:6" ht="15" customHeight="1" x14ac:dyDescent="0.25">
      <c r="A2559" s="225" t="s">
        <v>5725</v>
      </c>
      <c r="B2559" s="225" t="s">
        <v>5726</v>
      </c>
      <c r="C2559" s="225" t="s">
        <v>61</v>
      </c>
      <c r="D2559" s="225">
        <v>10.93</v>
      </c>
      <c r="E2559" s="225">
        <v>4.09</v>
      </c>
      <c r="F2559" s="225">
        <v>15.02</v>
      </c>
    </row>
    <row r="2560" spans="1:6" ht="15" customHeight="1" x14ac:dyDescent="0.25">
      <c r="A2560" s="225" t="s">
        <v>1349</v>
      </c>
      <c r="B2560" s="225" t="s">
        <v>1350</v>
      </c>
    </row>
    <row r="2561" spans="1:6" ht="15" customHeight="1" x14ac:dyDescent="0.25">
      <c r="A2561" s="225" t="s">
        <v>5727</v>
      </c>
      <c r="B2561" s="225" t="s">
        <v>5728</v>
      </c>
      <c r="C2561" s="225" t="s">
        <v>61</v>
      </c>
      <c r="D2561" s="225">
        <v>18.07</v>
      </c>
      <c r="E2561" s="225">
        <v>4.09</v>
      </c>
      <c r="F2561" s="225">
        <v>22.16</v>
      </c>
    </row>
    <row r="2562" spans="1:6" ht="15" customHeight="1" x14ac:dyDescent="0.25">
      <c r="A2562" s="225" t="s">
        <v>5729</v>
      </c>
      <c r="B2562" s="225" t="s">
        <v>5730</v>
      </c>
      <c r="C2562" s="225" t="s">
        <v>61</v>
      </c>
      <c r="D2562" s="225">
        <v>11.13</v>
      </c>
      <c r="E2562" s="225">
        <v>4.09</v>
      </c>
      <c r="F2562" s="225">
        <v>15.22</v>
      </c>
    </row>
    <row r="2563" spans="1:6" ht="15" customHeight="1" x14ac:dyDescent="0.25">
      <c r="A2563" s="225" t="s">
        <v>5731</v>
      </c>
      <c r="B2563" s="225" t="s">
        <v>5732</v>
      </c>
      <c r="C2563" s="225" t="s">
        <v>61</v>
      </c>
      <c r="D2563" s="225">
        <v>17.71</v>
      </c>
      <c r="E2563" s="225">
        <v>4.09</v>
      </c>
      <c r="F2563" s="225">
        <v>21.8</v>
      </c>
    </row>
    <row r="2564" spans="1:6" ht="15" customHeight="1" x14ac:dyDescent="0.25">
      <c r="A2564" s="225" t="s">
        <v>5733</v>
      </c>
      <c r="B2564" s="225" t="s">
        <v>5734</v>
      </c>
      <c r="C2564" s="225" t="s">
        <v>61</v>
      </c>
      <c r="D2564" s="225">
        <v>17.61</v>
      </c>
      <c r="E2564" s="225">
        <v>4.09</v>
      </c>
      <c r="F2564" s="225">
        <v>21.7</v>
      </c>
    </row>
    <row r="2565" spans="1:6" ht="15" customHeight="1" x14ac:dyDescent="0.25">
      <c r="A2565" s="225" t="s">
        <v>5735</v>
      </c>
      <c r="B2565" s="225" t="s">
        <v>5736</v>
      </c>
      <c r="C2565" s="225" t="s">
        <v>61</v>
      </c>
      <c r="D2565" s="225">
        <v>24.01</v>
      </c>
      <c r="E2565" s="225">
        <v>4.09</v>
      </c>
      <c r="F2565" s="225">
        <v>28.1</v>
      </c>
    </row>
    <row r="2566" spans="1:6" ht="15" customHeight="1" x14ac:dyDescent="0.25">
      <c r="A2566" s="225" t="s">
        <v>5737</v>
      </c>
      <c r="B2566" s="225" t="s">
        <v>5738</v>
      </c>
      <c r="C2566" s="225" t="s">
        <v>61</v>
      </c>
      <c r="D2566" s="225">
        <v>14.8</v>
      </c>
      <c r="E2566" s="225">
        <v>4.09</v>
      </c>
      <c r="F2566" s="225">
        <v>18.89</v>
      </c>
    </row>
    <row r="2567" spans="1:6" ht="15" customHeight="1" x14ac:dyDescent="0.25">
      <c r="A2567" s="225" t="s">
        <v>5739</v>
      </c>
      <c r="B2567" s="225" t="s">
        <v>5740</v>
      </c>
      <c r="C2567" s="225" t="s">
        <v>61</v>
      </c>
      <c r="D2567" s="225">
        <v>15.89</v>
      </c>
      <c r="E2567" s="225">
        <v>4.09</v>
      </c>
      <c r="F2567" s="225">
        <v>19.98</v>
      </c>
    </row>
    <row r="2568" spans="1:6" ht="15" customHeight="1" x14ac:dyDescent="0.25">
      <c r="A2568" s="225" t="s">
        <v>5741</v>
      </c>
      <c r="B2568" s="225" t="s">
        <v>5742</v>
      </c>
      <c r="C2568" s="225" t="s">
        <v>61</v>
      </c>
      <c r="D2568" s="225">
        <v>18.73</v>
      </c>
      <c r="E2568" s="225">
        <v>4.09</v>
      </c>
      <c r="F2568" s="225">
        <v>22.82</v>
      </c>
    </row>
    <row r="2569" spans="1:6" ht="15" customHeight="1" x14ac:dyDescent="0.25">
      <c r="A2569" s="225" t="s">
        <v>5743</v>
      </c>
      <c r="B2569" s="225" t="s">
        <v>5744</v>
      </c>
      <c r="C2569" s="225" t="s">
        <v>61</v>
      </c>
      <c r="D2569" s="225">
        <v>15.54</v>
      </c>
      <c r="E2569" s="225">
        <v>4.09</v>
      </c>
      <c r="F2569" s="225">
        <v>19.63</v>
      </c>
    </row>
    <row r="2570" spans="1:6" ht="15" customHeight="1" x14ac:dyDescent="0.25">
      <c r="A2570" s="225" t="s">
        <v>5745</v>
      </c>
      <c r="B2570" s="225" t="s">
        <v>5746</v>
      </c>
      <c r="C2570" s="225" t="s">
        <v>61</v>
      </c>
      <c r="D2570" s="225">
        <v>15.9</v>
      </c>
      <c r="E2570" s="225">
        <v>4.09</v>
      </c>
      <c r="F2570" s="225">
        <v>19.989999999999998</v>
      </c>
    </row>
    <row r="2571" spans="1:6" ht="15" customHeight="1" x14ac:dyDescent="0.25">
      <c r="A2571" s="225" t="s">
        <v>5747</v>
      </c>
      <c r="B2571" s="225" t="s">
        <v>5748</v>
      </c>
      <c r="C2571" s="225" t="s">
        <v>61</v>
      </c>
      <c r="D2571" s="225">
        <v>14.2</v>
      </c>
      <c r="E2571" s="225">
        <v>4.09</v>
      </c>
      <c r="F2571" s="225">
        <v>18.29</v>
      </c>
    </row>
    <row r="2572" spans="1:6" ht="15" customHeight="1" x14ac:dyDescent="0.25">
      <c r="A2572" s="225" t="s">
        <v>1351</v>
      </c>
      <c r="B2572" s="225" t="s">
        <v>1352</v>
      </c>
    </row>
    <row r="2573" spans="1:6" ht="15" customHeight="1" x14ac:dyDescent="0.25">
      <c r="A2573" s="225" t="s">
        <v>5749</v>
      </c>
      <c r="B2573" s="225" t="s">
        <v>5750</v>
      </c>
      <c r="C2573" s="225" t="s">
        <v>61</v>
      </c>
      <c r="D2573" s="225">
        <v>34.840000000000003</v>
      </c>
      <c r="E2573" s="225">
        <v>10.050000000000001</v>
      </c>
      <c r="F2573" s="225">
        <v>44.89</v>
      </c>
    </row>
    <row r="2574" spans="1:6" ht="15" customHeight="1" x14ac:dyDescent="0.25">
      <c r="A2574" s="225" t="s">
        <v>1353</v>
      </c>
      <c r="B2574" s="225" t="s">
        <v>1354</v>
      </c>
    </row>
    <row r="2575" spans="1:6" ht="15" customHeight="1" x14ac:dyDescent="0.25">
      <c r="A2575" s="225" t="s">
        <v>5751</v>
      </c>
      <c r="B2575" s="225" t="s">
        <v>5752</v>
      </c>
      <c r="C2575" s="225" t="s">
        <v>61</v>
      </c>
      <c r="D2575" s="225">
        <v>54.88</v>
      </c>
      <c r="E2575" s="225">
        <v>20.100000000000001</v>
      </c>
      <c r="F2575" s="225">
        <v>74.98</v>
      </c>
    </row>
    <row r="2576" spans="1:6" ht="15" customHeight="1" x14ac:dyDescent="0.25">
      <c r="A2576" s="225" t="s">
        <v>5753</v>
      </c>
      <c r="B2576" s="225" t="s">
        <v>5754</v>
      </c>
      <c r="C2576" s="225" t="s">
        <v>61</v>
      </c>
      <c r="D2576" s="225">
        <v>102.26</v>
      </c>
      <c r="E2576" s="225">
        <v>10.050000000000001</v>
      </c>
      <c r="F2576" s="225">
        <v>112.31</v>
      </c>
    </row>
    <row r="2577" spans="1:6" ht="15" customHeight="1" x14ac:dyDescent="0.25">
      <c r="A2577" s="225" t="s">
        <v>5755</v>
      </c>
      <c r="B2577" s="225" t="s">
        <v>5756</v>
      </c>
      <c r="C2577" s="225" t="s">
        <v>61</v>
      </c>
      <c r="D2577" s="225">
        <v>46.26</v>
      </c>
      <c r="E2577" s="225">
        <v>20.100000000000001</v>
      </c>
      <c r="F2577" s="225">
        <v>66.36</v>
      </c>
    </row>
    <row r="2578" spans="1:6" ht="15" customHeight="1" x14ac:dyDescent="0.25">
      <c r="A2578" s="225" t="s">
        <v>5757</v>
      </c>
      <c r="B2578" s="225" t="s">
        <v>5758</v>
      </c>
      <c r="C2578" s="225" t="s">
        <v>61</v>
      </c>
      <c r="D2578" s="225">
        <v>86.45</v>
      </c>
      <c r="E2578" s="225">
        <v>20.100000000000001</v>
      </c>
      <c r="F2578" s="225">
        <v>106.55</v>
      </c>
    </row>
    <row r="2579" spans="1:6" ht="15" customHeight="1" x14ac:dyDescent="0.25">
      <c r="A2579" s="225" t="s">
        <v>5759</v>
      </c>
      <c r="B2579" s="225" t="s">
        <v>5760</v>
      </c>
      <c r="C2579" s="225" t="s">
        <v>61</v>
      </c>
      <c r="D2579" s="225">
        <v>55.2</v>
      </c>
      <c r="E2579" s="225">
        <v>10.050000000000001</v>
      </c>
      <c r="F2579" s="225">
        <v>65.25</v>
      </c>
    </row>
    <row r="2580" spans="1:6" ht="15" customHeight="1" x14ac:dyDescent="0.25">
      <c r="A2580" s="225" t="s">
        <v>5761</v>
      </c>
      <c r="B2580" s="225" t="s">
        <v>5762</v>
      </c>
      <c r="C2580" s="225" t="s">
        <v>61</v>
      </c>
      <c r="D2580" s="225">
        <v>60.94</v>
      </c>
      <c r="E2580" s="225">
        <v>20.100000000000001</v>
      </c>
      <c r="F2580" s="225">
        <v>81.040000000000006</v>
      </c>
    </row>
    <row r="2581" spans="1:6" ht="15" customHeight="1" x14ac:dyDescent="0.25">
      <c r="A2581" s="225" t="s">
        <v>1355</v>
      </c>
      <c r="B2581" s="225" t="s">
        <v>1356</v>
      </c>
    </row>
    <row r="2582" spans="1:6" ht="15" customHeight="1" x14ac:dyDescent="0.25">
      <c r="A2582" s="225" t="s">
        <v>5763</v>
      </c>
      <c r="B2582" s="225" t="s">
        <v>5764</v>
      </c>
      <c r="C2582" s="225" t="s">
        <v>61</v>
      </c>
      <c r="D2582" s="225">
        <v>48.39</v>
      </c>
      <c r="E2582" s="225">
        <v>70.680000000000007</v>
      </c>
      <c r="F2582" s="225">
        <v>119.07</v>
      </c>
    </row>
    <row r="2583" spans="1:6" ht="15" customHeight="1" x14ac:dyDescent="0.25">
      <c r="A2583" s="225" t="s">
        <v>5765</v>
      </c>
      <c r="B2583" s="225" t="s">
        <v>5766</v>
      </c>
      <c r="C2583" s="225" t="s">
        <v>61</v>
      </c>
      <c r="D2583" s="225">
        <v>665.48</v>
      </c>
      <c r="E2583" s="225">
        <v>70.680000000000007</v>
      </c>
      <c r="F2583" s="225">
        <v>736.16</v>
      </c>
    </row>
    <row r="2584" spans="1:6" ht="15" customHeight="1" x14ac:dyDescent="0.25">
      <c r="A2584" s="225" t="s">
        <v>5767</v>
      </c>
      <c r="B2584" s="225" t="s">
        <v>5768</v>
      </c>
      <c r="C2584" s="225" t="s">
        <v>61</v>
      </c>
      <c r="D2584" s="225">
        <v>503.75</v>
      </c>
      <c r="E2584" s="225">
        <v>70.680000000000007</v>
      </c>
      <c r="F2584" s="225">
        <v>574.42999999999995</v>
      </c>
    </row>
    <row r="2585" spans="1:6" ht="15" customHeight="1" x14ac:dyDescent="0.25">
      <c r="A2585" s="225" t="s">
        <v>5769</v>
      </c>
      <c r="B2585" s="225" t="s">
        <v>5770</v>
      </c>
      <c r="C2585" s="225" t="s">
        <v>61</v>
      </c>
      <c r="D2585" s="225">
        <v>2023.66</v>
      </c>
      <c r="E2585" s="225">
        <v>306.86</v>
      </c>
      <c r="F2585" s="225">
        <v>2330.52</v>
      </c>
    </row>
    <row r="2586" spans="1:6" ht="15" customHeight="1" x14ac:dyDescent="0.25">
      <c r="A2586" s="225" t="s">
        <v>5771</v>
      </c>
      <c r="B2586" s="225" t="s">
        <v>5772</v>
      </c>
      <c r="C2586" s="225" t="s">
        <v>61</v>
      </c>
      <c r="D2586" s="225">
        <v>2391.11</v>
      </c>
      <c r="E2586" s="225">
        <v>113.53</v>
      </c>
      <c r="F2586" s="225">
        <v>2504.64</v>
      </c>
    </row>
    <row r="2587" spans="1:6" ht="15" customHeight="1" x14ac:dyDescent="0.25">
      <c r="A2587" s="225" t="s">
        <v>5773</v>
      </c>
      <c r="B2587" s="225" t="s">
        <v>5774</v>
      </c>
      <c r="C2587" s="225" t="s">
        <v>61</v>
      </c>
      <c r="D2587" s="225">
        <v>2006.15</v>
      </c>
      <c r="E2587" s="225">
        <v>113.53</v>
      </c>
      <c r="F2587" s="225">
        <v>2119.6799999999998</v>
      </c>
    </row>
    <row r="2588" spans="1:6" ht="15" customHeight="1" x14ac:dyDescent="0.25">
      <c r="A2588" s="225" t="s">
        <v>5775</v>
      </c>
      <c r="B2588" s="225" t="s">
        <v>5776</v>
      </c>
      <c r="C2588" s="225" t="s">
        <v>61</v>
      </c>
      <c r="D2588" s="225">
        <v>620.37</v>
      </c>
      <c r="E2588" s="225">
        <v>73.2</v>
      </c>
      <c r="F2588" s="225">
        <v>693.57</v>
      </c>
    </row>
    <row r="2589" spans="1:6" ht="15" customHeight="1" x14ac:dyDescent="0.25">
      <c r="A2589" s="225" t="s">
        <v>5777</v>
      </c>
      <c r="B2589" s="225" t="s">
        <v>5778</v>
      </c>
      <c r="C2589" s="225" t="s">
        <v>61</v>
      </c>
      <c r="D2589" s="225">
        <v>654.82000000000005</v>
      </c>
      <c r="E2589" s="225">
        <v>73.2</v>
      </c>
      <c r="F2589" s="225">
        <v>728.02</v>
      </c>
    </row>
    <row r="2590" spans="1:6" ht="15" customHeight="1" x14ac:dyDescent="0.25">
      <c r="A2590" s="225" t="s">
        <v>5779</v>
      </c>
      <c r="B2590" s="225" t="s">
        <v>5780</v>
      </c>
      <c r="C2590" s="225" t="s">
        <v>61</v>
      </c>
      <c r="D2590" s="225">
        <v>1519.58</v>
      </c>
      <c r="E2590" s="225">
        <v>113.53</v>
      </c>
      <c r="F2590" s="225">
        <v>1633.11</v>
      </c>
    </row>
    <row r="2591" spans="1:6" ht="15" customHeight="1" x14ac:dyDescent="0.25">
      <c r="A2591" s="225" t="s">
        <v>5781</v>
      </c>
      <c r="B2591" s="225" t="s">
        <v>5782</v>
      </c>
      <c r="C2591" s="225" t="s">
        <v>61</v>
      </c>
      <c r="D2591" s="225">
        <v>1431.6</v>
      </c>
      <c r="E2591" s="225">
        <v>508.08</v>
      </c>
      <c r="F2591" s="225">
        <v>1939.68</v>
      </c>
    </row>
    <row r="2592" spans="1:6" ht="15" customHeight="1" x14ac:dyDescent="0.25">
      <c r="A2592" s="225" t="s">
        <v>5783</v>
      </c>
      <c r="B2592" s="225" t="s">
        <v>5784</v>
      </c>
      <c r="C2592" s="225" t="s">
        <v>61</v>
      </c>
      <c r="D2592" s="225">
        <v>1020.8</v>
      </c>
      <c r="E2592" s="225">
        <v>113.53</v>
      </c>
      <c r="F2592" s="225">
        <v>1134.33</v>
      </c>
    </row>
    <row r="2593" spans="1:6" ht="15" customHeight="1" x14ac:dyDescent="0.25">
      <c r="A2593" s="225" t="s">
        <v>1357</v>
      </c>
      <c r="B2593" s="225" t="s">
        <v>1358</v>
      </c>
    </row>
    <row r="2594" spans="1:6" ht="15" customHeight="1" x14ac:dyDescent="0.25">
      <c r="A2594" s="225" t="s">
        <v>5785</v>
      </c>
      <c r="B2594" s="225" t="s">
        <v>5786</v>
      </c>
      <c r="C2594" s="225" t="s">
        <v>61</v>
      </c>
      <c r="D2594" s="225">
        <v>489.52</v>
      </c>
      <c r="E2594" s="225">
        <v>35.340000000000003</v>
      </c>
      <c r="F2594" s="225">
        <v>524.86</v>
      </c>
    </row>
    <row r="2595" spans="1:6" ht="15" customHeight="1" x14ac:dyDescent="0.25">
      <c r="A2595" s="225" t="s">
        <v>5787</v>
      </c>
      <c r="B2595" s="225" t="s">
        <v>5788</v>
      </c>
      <c r="C2595" s="225" t="s">
        <v>61</v>
      </c>
      <c r="D2595" s="225">
        <v>113.13</v>
      </c>
      <c r="E2595" s="225">
        <v>15.07</v>
      </c>
      <c r="F2595" s="225">
        <v>128.19999999999999</v>
      </c>
    </row>
    <row r="2596" spans="1:6" ht="15" customHeight="1" x14ac:dyDescent="0.25">
      <c r="A2596" s="225" t="s">
        <v>5789</v>
      </c>
      <c r="B2596" s="225" t="s">
        <v>5790</v>
      </c>
      <c r="C2596" s="225" t="s">
        <v>61</v>
      </c>
      <c r="D2596" s="225">
        <v>34.21</v>
      </c>
      <c r="E2596" s="225">
        <v>15.07</v>
      </c>
      <c r="F2596" s="225">
        <v>49.28</v>
      </c>
    </row>
    <row r="2597" spans="1:6" ht="15" customHeight="1" x14ac:dyDescent="0.25">
      <c r="A2597" s="225" t="s">
        <v>5791</v>
      </c>
      <c r="B2597" s="225" t="s">
        <v>5792</v>
      </c>
      <c r="C2597" s="225" t="s">
        <v>61</v>
      </c>
      <c r="D2597" s="225">
        <v>384.24</v>
      </c>
      <c r="E2597" s="225">
        <v>35.340000000000003</v>
      </c>
      <c r="F2597" s="225">
        <v>419.58</v>
      </c>
    </row>
    <row r="2598" spans="1:6" ht="15" customHeight="1" x14ac:dyDescent="0.25">
      <c r="A2598" s="225" t="s">
        <v>5793</v>
      </c>
      <c r="B2598" s="225" t="s">
        <v>5794</v>
      </c>
      <c r="C2598" s="225" t="s">
        <v>61</v>
      </c>
      <c r="D2598" s="225">
        <v>362.85</v>
      </c>
      <c r="E2598" s="225">
        <v>35.340000000000003</v>
      </c>
      <c r="F2598" s="225">
        <v>398.19</v>
      </c>
    </row>
    <row r="2599" spans="1:6" ht="15" customHeight="1" x14ac:dyDescent="0.25">
      <c r="A2599" s="225" t="s">
        <v>5795</v>
      </c>
      <c r="B2599" s="225" t="s">
        <v>5796</v>
      </c>
      <c r="C2599" s="225" t="s">
        <v>61</v>
      </c>
      <c r="D2599" s="225">
        <v>114.97</v>
      </c>
      <c r="E2599" s="225">
        <v>25.12</v>
      </c>
      <c r="F2599" s="225">
        <v>140.09</v>
      </c>
    </row>
    <row r="2600" spans="1:6" ht="15" customHeight="1" x14ac:dyDescent="0.25">
      <c r="A2600" s="225" t="s">
        <v>5797</v>
      </c>
      <c r="B2600" s="225" t="s">
        <v>5798</v>
      </c>
      <c r="C2600" s="225" t="s">
        <v>61</v>
      </c>
      <c r="D2600" s="225">
        <v>235.62</v>
      </c>
      <c r="E2600" s="225">
        <v>35.340000000000003</v>
      </c>
      <c r="F2600" s="225">
        <v>270.95999999999998</v>
      </c>
    </row>
    <row r="2601" spans="1:6" ht="15" customHeight="1" x14ac:dyDescent="0.25">
      <c r="A2601" s="225" t="s">
        <v>5799</v>
      </c>
      <c r="B2601" s="225" t="s">
        <v>5800</v>
      </c>
      <c r="C2601" s="225" t="s">
        <v>61</v>
      </c>
      <c r="D2601" s="225">
        <v>68.69</v>
      </c>
      <c r="E2601" s="225">
        <v>15.07</v>
      </c>
      <c r="F2601" s="225">
        <v>83.76</v>
      </c>
    </row>
    <row r="2602" spans="1:6" ht="15" customHeight="1" x14ac:dyDescent="0.25">
      <c r="A2602" s="225" t="s">
        <v>5801</v>
      </c>
      <c r="B2602" s="225" t="s">
        <v>5802</v>
      </c>
      <c r="C2602" s="225" t="s">
        <v>61</v>
      </c>
      <c r="D2602" s="225">
        <v>94.83</v>
      </c>
      <c r="E2602" s="225">
        <v>15.07</v>
      </c>
      <c r="F2602" s="225">
        <v>109.9</v>
      </c>
    </row>
    <row r="2603" spans="1:6" ht="15" customHeight="1" x14ac:dyDescent="0.25">
      <c r="A2603" s="225" t="s">
        <v>5803</v>
      </c>
      <c r="B2603" s="225" t="s">
        <v>5804</v>
      </c>
      <c r="C2603" s="225" t="s">
        <v>61</v>
      </c>
      <c r="D2603" s="225">
        <v>7861.69</v>
      </c>
      <c r="E2603" s="225">
        <v>35.340000000000003</v>
      </c>
      <c r="F2603" s="225">
        <v>7897.03</v>
      </c>
    </row>
    <row r="2604" spans="1:6" ht="15" customHeight="1" x14ac:dyDescent="0.25">
      <c r="A2604" s="225" t="s">
        <v>5805</v>
      </c>
      <c r="B2604" s="225" t="s">
        <v>8329</v>
      </c>
      <c r="C2604" s="225" t="s">
        <v>61</v>
      </c>
      <c r="D2604" s="225">
        <v>669.83</v>
      </c>
      <c r="E2604" s="225">
        <v>35.340000000000003</v>
      </c>
      <c r="F2604" s="225">
        <v>705.17</v>
      </c>
    </row>
    <row r="2605" spans="1:6" ht="15" customHeight="1" x14ac:dyDescent="0.25">
      <c r="A2605" s="225" t="s">
        <v>5806</v>
      </c>
      <c r="B2605" s="225" t="s">
        <v>8330</v>
      </c>
      <c r="C2605" s="225" t="s">
        <v>61</v>
      </c>
      <c r="D2605" s="225">
        <v>612.9</v>
      </c>
      <c r="E2605" s="225">
        <v>35.340000000000003</v>
      </c>
      <c r="F2605" s="225">
        <v>648.24</v>
      </c>
    </row>
    <row r="2606" spans="1:6" ht="15" customHeight="1" x14ac:dyDescent="0.25">
      <c r="A2606" s="225" t="s">
        <v>5807</v>
      </c>
      <c r="B2606" s="225" t="s">
        <v>8331</v>
      </c>
      <c r="C2606" s="225" t="s">
        <v>61</v>
      </c>
      <c r="D2606" s="225">
        <v>984.82</v>
      </c>
      <c r="E2606" s="225">
        <v>35.340000000000003</v>
      </c>
      <c r="F2606" s="225">
        <v>1020.16</v>
      </c>
    </row>
    <row r="2607" spans="1:6" ht="15" customHeight="1" x14ac:dyDescent="0.25">
      <c r="A2607" s="225" t="s">
        <v>5808</v>
      </c>
      <c r="B2607" s="225" t="s">
        <v>5809</v>
      </c>
      <c r="C2607" s="225" t="s">
        <v>61</v>
      </c>
      <c r="D2607" s="225">
        <v>323.14</v>
      </c>
      <c r="E2607" s="225">
        <v>35.340000000000003</v>
      </c>
      <c r="F2607" s="225">
        <v>358.48</v>
      </c>
    </row>
    <row r="2608" spans="1:6" ht="15" customHeight="1" x14ac:dyDescent="0.25">
      <c r="A2608" s="225" t="s">
        <v>5810</v>
      </c>
      <c r="B2608" s="225" t="s">
        <v>5811</v>
      </c>
      <c r="C2608" s="225" t="s">
        <v>61</v>
      </c>
      <c r="D2608" s="225">
        <v>62.07</v>
      </c>
      <c r="E2608" s="225">
        <v>35.340000000000003</v>
      </c>
      <c r="F2608" s="225">
        <v>97.41</v>
      </c>
    </row>
    <row r="2609" spans="1:6" ht="15" customHeight="1" x14ac:dyDescent="0.25">
      <c r="A2609" s="225" t="s">
        <v>5812</v>
      </c>
      <c r="B2609" s="225" t="s">
        <v>8332</v>
      </c>
      <c r="C2609" s="225" t="s">
        <v>61</v>
      </c>
      <c r="D2609" s="225">
        <v>414.14</v>
      </c>
      <c r="E2609" s="225">
        <v>35.340000000000003</v>
      </c>
      <c r="F2609" s="225">
        <v>449.48</v>
      </c>
    </row>
    <row r="2610" spans="1:6" ht="15" customHeight="1" x14ac:dyDescent="0.25">
      <c r="A2610" s="225" t="s">
        <v>1359</v>
      </c>
      <c r="B2610" s="225" t="s">
        <v>1360</v>
      </c>
    </row>
    <row r="2611" spans="1:6" ht="15" customHeight="1" x14ac:dyDescent="0.25">
      <c r="A2611" s="225" t="s">
        <v>5813</v>
      </c>
      <c r="B2611" s="225" t="s">
        <v>5814</v>
      </c>
      <c r="C2611" s="225" t="s">
        <v>61</v>
      </c>
      <c r="D2611" s="225">
        <v>964.71</v>
      </c>
      <c r="E2611" s="225">
        <v>25.12</v>
      </c>
      <c r="F2611" s="225">
        <v>989.83</v>
      </c>
    </row>
    <row r="2612" spans="1:6" ht="15" customHeight="1" x14ac:dyDescent="0.25">
      <c r="A2612" s="225" t="s">
        <v>1361</v>
      </c>
      <c r="B2612" s="225" t="s">
        <v>1362</v>
      </c>
    </row>
    <row r="2613" spans="1:6" ht="15" customHeight="1" x14ac:dyDescent="0.25">
      <c r="A2613" s="225" t="s">
        <v>5815</v>
      </c>
      <c r="B2613" s="225" t="s">
        <v>5816</v>
      </c>
      <c r="C2613" s="225" t="s">
        <v>61</v>
      </c>
      <c r="D2613" s="225">
        <v>236.36</v>
      </c>
      <c r="E2613" s="225">
        <v>20.100000000000001</v>
      </c>
      <c r="F2613" s="225">
        <v>256.45999999999998</v>
      </c>
    </row>
    <row r="2614" spans="1:6" ht="15" customHeight="1" x14ac:dyDescent="0.25">
      <c r="A2614" s="225" t="s">
        <v>5817</v>
      </c>
      <c r="B2614" s="225" t="s">
        <v>5818</v>
      </c>
      <c r="C2614" s="225" t="s">
        <v>61</v>
      </c>
      <c r="D2614" s="225">
        <v>274.39999999999998</v>
      </c>
      <c r="E2614" s="225">
        <v>20.100000000000001</v>
      </c>
      <c r="F2614" s="225">
        <v>294.5</v>
      </c>
    </row>
    <row r="2615" spans="1:6" ht="15" customHeight="1" x14ac:dyDescent="0.25">
      <c r="A2615" s="225" t="s">
        <v>226</v>
      </c>
      <c r="B2615" s="225" t="s">
        <v>1363</v>
      </c>
      <c r="C2615" s="225" t="s">
        <v>61</v>
      </c>
      <c r="D2615" s="225">
        <v>159.51</v>
      </c>
      <c r="E2615" s="225">
        <v>20.100000000000001</v>
      </c>
      <c r="F2615" s="225">
        <v>179.61</v>
      </c>
    </row>
    <row r="2616" spans="1:6" ht="15" customHeight="1" x14ac:dyDescent="0.25">
      <c r="A2616" s="225" t="s">
        <v>1364</v>
      </c>
      <c r="B2616" s="225" t="s">
        <v>1365</v>
      </c>
    </row>
    <row r="2617" spans="1:6" ht="15" customHeight="1" x14ac:dyDescent="0.25">
      <c r="A2617" s="225" t="s">
        <v>5819</v>
      </c>
      <c r="B2617" s="225" t="s">
        <v>5820</v>
      </c>
      <c r="C2617" s="225" t="s">
        <v>61</v>
      </c>
      <c r="D2617" s="225">
        <v>153.58000000000001</v>
      </c>
      <c r="E2617" s="225">
        <v>20.100000000000001</v>
      </c>
      <c r="F2617" s="225">
        <v>173.68</v>
      </c>
    </row>
    <row r="2618" spans="1:6" ht="15" customHeight="1" x14ac:dyDescent="0.25">
      <c r="A2618" s="225" t="s">
        <v>5821</v>
      </c>
      <c r="B2618" s="225" t="s">
        <v>5822</v>
      </c>
      <c r="C2618" s="225" t="s">
        <v>61</v>
      </c>
      <c r="D2618" s="225">
        <v>48.91</v>
      </c>
      <c r="E2618" s="225">
        <v>20.100000000000001</v>
      </c>
      <c r="F2618" s="225">
        <v>69.010000000000005</v>
      </c>
    </row>
    <row r="2619" spans="1:6" ht="15" customHeight="1" x14ac:dyDescent="0.25">
      <c r="A2619" s="225" t="s">
        <v>5823</v>
      </c>
      <c r="B2619" s="225" t="s">
        <v>5824</v>
      </c>
      <c r="C2619" s="225" t="s">
        <v>61</v>
      </c>
      <c r="D2619" s="225">
        <v>134.82</v>
      </c>
      <c r="E2619" s="225">
        <v>20.100000000000001</v>
      </c>
      <c r="F2619" s="225">
        <v>154.91999999999999</v>
      </c>
    </row>
    <row r="2620" spans="1:6" ht="15" customHeight="1" x14ac:dyDescent="0.25">
      <c r="A2620" s="225" t="s">
        <v>5825</v>
      </c>
      <c r="B2620" s="225" t="s">
        <v>5826</v>
      </c>
      <c r="C2620" s="225" t="s">
        <v>61</v>
      </c>
      <c r="D2620" s="225">
        <v>88.94</v>
      </c>
      <c r="E2620" s="225">
        <v>25.12</v>
      </c>
      <c r="F2620" s="225">
        <v>114.06</v>
      </c>
    </row>
    <row r="2621" spans="1:6" ht="15" customHeight="1" x14ac:dyDescent="0.25">
      <c r="A2621" s="225" t="s">
        <v>5827</v>
      </c>
      <c r="B2621" s="225" t="s">
        <v>8333</v>
      </c>
      <c r="C2621" s="225" t="s">
        <v>61</v>
      </c>
      <c r="D2621" s="225">
        <v>124.15</v>
      </c>
      <c r="E2621" s="225">
        <v>20.100000000000001</v>
      </c>
      <c r="F2621" s="225">
        <v>144.25</v>
      </c>
    </row>
    <row r="2622" spans="1:6" ht="15" customHeight="1" x14ac:dyDescent="0.25">
      <c r="A2622" s="225" t="s">
        <v>5828</v>
      </c>
      <c r="B2622" s="225" t="s">
        <v>5829</v>
      </c>
      <c r="C2622" s="225" t="s">
        <v>61</v>
      </c>
      <c r="D2622" s="225">
        <v>176.49</v>
      </c>
      <c r="E2622" s="225">
        <v>20.100000000000001</v>
      </c>
      <c r="F2622" s="225">
        <v>196.59</v>
      </c>
    </row>
    <row r="2623" spans="1:6" ht="15" customHeight="1" x14ac:dyDescent="0.25">
      <c r="A2623" s="225" t="s">
        <v>5830</v>
      </c>
      <c r="B2623" s="225" t="s">
        <v>5831</v>
      </c>
      <c r="C2623" s="225" t="s">
        <v>61</v>
      </c>
      <c r="D2623" s="225">
        <v>119.69</v>
      </c>
      <c r="E2623" s="225">
        <v>15.07</v>
      </c>
      <c r="F2623" s="225">
        <v>134.76</v>
      </c>
    </row>
    <row r="2624" spans="1:6" ht="15" customHeight="1" x14ac:dyDescent="0.25">
      <c r="A2624" s="225" t="s">
        <v>5832</v>
      </c>
      <c r="B2624" s="225" t="s">
        <v>5833</v>
      </c>
      <c r="C2624" s="225" t="s">
        <v>61</v>
      </c>
      <c r="D2624" s="225">
        <v>148.38</v>
      </c>
      <c r="E2624" s="225">
        <v>20.100000000000001</v>
      </c>
      <c r="F2624" s="225">
        <v>168.48</v>
      </c>
    </row>
    <row r="2625" spans="1:6" ht="15" customHeight="1" x14ac:dyDescent="0.25">
      <c r="A2625" s="225" t="s">
        <v>5834</v>
      </c>
      <c r="B2625" s="225" t="s">
        <v>5835</v>
      </c>
      <c r="C2625" s="225" t="s">
        <v>61</v>
      </c>
      <c r="D2625" s="225">
        <v>85.85</v>
      </c>
      <c r="E2625" s="225">
        <v>25.12</v>
      </c>
      <c r="F2625" s="225">
        <v>110.97</v>
      </c>
    </row>
    <row r="2626" spans="1:6" ht="15" customHeight="1" x14ac:dyDescent="0.25">
      <c r="A2626" s="225" t="s">
        <v>5836</v>
      </c>
      <c r="B2626" s="225" t="s">
        <v>8334</v>
      </c>
      <c r="C2626" s="225" t="s">
        <v>61</v>
      </c>
      <c r="D2626" s="225">
        <v>118.37</v>
      </c>
      <c r="E2626" s="225">
        <v>25.12</v>
      </c>
      <c r="F2626" s="225">
        <v>143.49</v>
      </c>
    </row>
    <row r="2627" spans="1:6" ht="15" customHeight="1" x14ac:dyDescent="0.25">
      <c r="A2627" s="225" t="s">
        <v>5837</v>
      </c>
      <c r="B2627" s="225" t="s">
        <v>5838</v>
      </c>
      <c r="C2627" s="225" t="s">
        <v>61</v>
      </c>
      <c r="D2627" s="225">
        <v>211.19</v>
      </c>
      <c r="E2627" s="225">
        <v>25.12</v>
      </c>
      <c r="F2627" s="225">
        <v>236.31</v>
      </c>
    </row>
    <row r="2628" spans="1:6" ht="15" customHeight="1" x14ac:dyDescent="0.25">
      <c r="A2628" s="225" t="s">
        <v>5839</v>
      </c>
      <c r="B2628" s="225" t="s">
        <v>8335</v>
      </c>
      <c r="C2628" s="225" t="s">
        <v>61</v>
      </c>
      <c r="D2628" s="225">
        <v>143.77000000000001</v>
      </c>
      <c r="E2628" s="225">
        <v>25.12</v>
      </c>
      <c r="F2628" s="225">
        <v>168.89</v>
      </c>
    </row>
    <row r="2629" spans="1:6" ht="15" customHeight="1" x14ac:dyDescent="0.25">
      <c r="A2629" s="225" t="s">
        <v>5840</v>
      </c>
      <c r="B2629" s="225" t="s">
        <v>5841</v>
      </c>
      <c r="C2629" s="225" t="s">
        <v>61</v>
      </c>
      <c r="D2629" s="225">
        <v>71.94</v>
      </c>
      <c r="E2629" s="225">
        <v>25.12</v>
      </c>
      <c r="F2629" s="225">
        <v>97.06</v>
      </c>
    </row>
    <row r="2630" spans="1:6" ht="15" customHeight="1" x14ac:dyDescent="0.25">
      <c r="A2630" s="225" t="s">
        <v>5842</v>
      </c>
      <c r="B2630" s="225" t="s">
        <v>5843</v>
      </c>
      <c r="C2630" s="225" t="s">
        <v>61</v>
      </c>
      <c r="D2630" s="225">
        <v>62.38</v>
      </c>
      <c r="E2630" s="225">
        <v>20.100000000000001</v>
      </c>
      <c r="F2630" s="225">
        <v>82.48</v>
      </c>
    </row>
    <row r="2631" spans="1:6" ht="15" customHeight="1" x14ac:dyDescent="0.25">
      <c r="A2631" s="225" t="s">
        <v>5844</v>
      </c>
      <c r="B2631" s="225" t="s">
        <v>5845</v>
      </c>
      <c r="C2631" s="225" t="s">
        <v>61</v>
      </c>
      <c r="D2631" s="225">
        <v>100.81</v>
      </c>
      <c r="E2631" s="225">
        <v>20.100000000000001</v>
      </c>
      <c r="F2631" s="225">
        <v>120.91</v>
      </c>
    </row>
    <row r="2632" spans="1:6" ht="15" customHeight="1" x14ac:dyDescent="0.25">
      <c r="A2632" s="225" t="s">
        <v>228</v>
      </c>
      <c r="B2632" s="225" t="s">
        <v>8336</v>
      </c>
      <c r="C2632" s="225" t="s">
        <v>61</v>
      </c>
      <c r="D2632" s="225">
        <v>84.81</v>
      </c>
      <c r="E2632" s="225">
        <v>20.100000000000001</v>
      </c>
      <c r="F2632" s="225">
        <v>104.91</v>
      </c>
    </row>
    <row r="2633" spans="1:6" ht="15" customHeight="1" x14ac:dyDescent="0.25">
      <c r="A2633" s="225" t="s">
        <v>5846</v>
      </c>
      <c r="B2633" s="225" t="s">
        <v>5847</v>
      </c>
      <c r="C2633" s="225" t="s">
        <v>61</v>
      </c>
      <c r="D2633" s="225">
        <v>115.42</v>
      </c>
      <c r="E2633" s="225">
        <v>20.100000000000001</v>
      </c>
      <c r="F2633" s="225">
        <v>135.52000000000001</v>
      </c>
    </row>
    <row r="2634" spans="1:6" ht="15" customHeight="1" x14ac:dyDescent="0.25">
      <c r="A2634" s="225" t="s">
        <v>1366</v>
      </c>
      <c r="B2634" s="225" t="s">
        <v>1367</v>
      </c>
    </row>
    <row r="2635" spans="1:6" ht="15" customHeight="1" x14ac:dyDescent="0.25">
      <c r="A2635" s="225" t="s">
        <v>5848</v>
      </c>
      <c r="B2635" s="225" t="s">
        <v>5849</v>
      </c>
      <c r="C2635" s="225" t="s">
        <v>61</v>
      </c>
      <c r="D2635" s="225">
        <v>43.67</v>
      </c>
      <c r="E2635" s="225">
        <v>15.07</v>
      </c>
      <c r="F2635" s="225">
        <v>58.74</v>
      </c>
    </row>
    <row r="2636" spans="1:6" ht="15" customHeight="1" x14ac:dyDescent="0.25">
      <c r="A2636" s="225" t="s">
        <v>1368</v>
      </c>
      <c r="B2636" s="225" t="s">
        <v>1369</v>
      </c>
    </row>
    <row r="2637" spans="1:6" ht="15" customHeight="1" x14ac:dyDescent="0.25">
      <c r="A2637" s="225" t="s">
        <v>5850</v>
      </c>
      <c r="B2637" s="225" t="s">
        <v>5851</v>
      </c>
      <c r="C2637" s="225" t="s">
        <v>61</v>
      </c>
      <c r="D2637" s="225">
        <v>0.48</v>
      </c>
      <c r="E2637" s="225">
        <v>20.100000000000001</v>
      </c>
      <c r="F2637" s="225">
        <v>20.58</v>
      </c>
    </row>
    <row r="2638" spans="1:6" ht="15" customHeight="1" x14ac:dyDescent="0.25">
      <c r="A2638" s="225" t="s">
        <v>5852</v>
      </c>
      <c r="B2638" s="225" t="s">
        <v>5853</v>
      </c>
      <c r="C2638" s="225" t="s">
        <v>61</v>
      </c>
      <c r="D2638" s="225">
        <v>7.44</v>
      </c>
      <c r="E2638" s="225">
        <v>4.09</v>
      </c>
      <c r="F2638" s="225">
        <v>11.53</v>
      </c>
    </row>
    <row r="2639" spans="1:6" ht="15" customHeight="1" x14ac:dyDescent="0.25">
      <c r="A2639" s="225" t="s">
        <v>5854</v>
      </c>
      <c r="B2639" s="225" t="s">
        <v>5855</v>
      </c>
      <c r="C2639" s="225" t="s">
        <v>61</v>
      </c>
      <c r="E2639" s="225">
        <v>20.100000000000001</v>
      </c>
      <c r="F2639" s="225">
        <v>20.100000000000001</v>
      </c>
    </row>
    <row r="2640" spans="1:6" ht="15" customHeight="1" x14ac:dyDescent="0.25">
      <c r="A2640" s="225" t="s">
        <v>5856</v>
      </c>
      <c r="B2640" s="225" t="s">
        <v>5857</v>
      </c>
      <c r="C2640" s="225" t="s">
        <v>61</v>
      </c>
      <c r="E2640" s="225">
        <v>4.09</v>
      </c>
      <c r="F2640" s="225">
        <v>4.09</v>
      </c>
    </row>
    <row r="2641" spans="1:6" ht="15" customHeight="1" x14ac:dyDescent="0.25">
      <c r="A2641" s="225" t="s">
        <v>1370</v>
      </c>
      <c r="B2641" s="225" t="s">
        <v>1371</v>
      </c>
    </row>
    <row r="2642" spans="1:6" ht="15" customHeight="1" x14ac:dyDescent="0.25">
      <c r="A2642" s="225" t="s">
        <v>370</v>
      </c>
      <c r="B2642" s="225" t="s">
        <v>1372</v>
      </c>
      <c r="C2642" s="225" t="s">
        <v>61</v>
      </c>
      <c r="D2642" s="225">
        <v>334.87</v>
      </c>
      <c r="E2642" s="225">
        <v>20.100000000000001</v>
      </c>
      <c r="F2642" s="225">
        <v>354.97</v>
      </c>
    </row>
    <row r="2643" spans="1:6" ht="15" customHeight="1" x14ac:dyDescent="0.25">
      <c r="A2643" s="225" t="s">
        <v>5858</v>
      </c>
      <c r="B2643" s="225" t="s">
        <v>5859</v>
      </c>
      <c r="C2643" s="225" t="s">
        <v>61</v>
      </c>
      <c r="D2643" s="225">
        <v>211.3</v>
      </c>
      <c r="E2643" s="225">
        <v>15.07</v>
      </c>
      <c r="F2643" s="225">
        <v>226.37</v>
      </c>
    </row>
    <row r="2644" spans="1:6" ht="15" customHeight="1" x14ac:dyDescent="0.25">
      <c r="A2644" s="225" t="s">
        <v>5860</v>
      </c>
      <c r="B2644" s="225" t="s">
        <v>5861</v>
      </c>
      <c r="C2644" s="225" t="s">
        <v>61</v>
      </c>
      <c r="D2644" s="225">
        <v>152.35</v>
      </c>
      <c r="E2644" s="225">
        <v>20.100000000000001</v>
      </c>
      <c r="F2644" s="225">
        <v>172.45</v>
      </c>
    </row>
    <row r="2645" spans="1:6" ht="15" customHeight="1" x14ac:dyDescent="0.25">
      <c r="A2645" s="225" t="s">
        <v>5862</v>
      </c>
      <c r="B2645" s="225" t="s">
        <v>8337</v>
      </c>
      <c r="C2645" s="225" t="s">
        <v>61</v>
      </c>
      <c r="D2645" s="225">
        <v>262.64999999999998</v>
      </c>
      <c r="E2645" s="225">
        <v>15.07</v>
      </c>
      <c r="F2645" s="225">
        <v>277.72000000000003</v>
      </c>
    </row>
    <row r="2646" spans="1:6" ht="15" customHeight="1" x14ac:dyDescent="0.25">
      <c r="A2646" s="225" t="s">
        <v>5863</v>
      </c>
      <c r="B2646" s="225" t="s">
        <v>5864</v>
      </c>
      <c r="C2646" s="225" t="s">
        <v>61</v>
      </c>
      <c r="D2646" s="225">
        <v>78.67</v>
      </c>
      <c r="E2646" s="225">
        <v>25.12</v>
      </c>
      <c r="F2646" s="225">
        <v>103.79</v>
      </c>
    </row>
    <row r="2647" spans="1:6" ht="15" customHeight="1" x14ac:dyDescent="0.25">
      <c r="A2647" s="225" t="s">
        <v>1373</v>
      </c>
      <c r="B2647" s="225" t="s">
        <v>1374</v>
      </c>
    </row>
    <row r="2648" spans="1:6" ht="15" customHeight="1" x14ac:dyDescent="0.25">
      <c r="A2648" s="225" t="s">
        <v>1375</v>
      </c>
      <c r="B2648" s="225" t="s">
        <v>1376</v>
      </c>
    </row>
    <row r="2649" spans="1:6" ht="15" customHeight="1" x14ac:dyDescent="0.25">
      <c r="A2649" s="225" t="s">
        <v>5865</v>
      </c>
      <c r="B2649" s="225" t="s">
        <v>5866</v>
      </c>
      <c r="C2649" s="225" t="s">
        <v>61</v>
      </c>
      <c r="D2649" s="225">
        <v>86.7</v>
      </c>
      <c r="E2649" s="225">
        <v>12.56</v>
      </c>
      <c r="F2649" s="225">
        <v>99.26</v>
      </c>
    </row>
    <row r="2650" spans="1:6" ht="15" customHeight="1" x14ac:dyDescent="0.25">
      <c r="A2650" s="225" t="s">
        <v>5867</v>
      </c>
      <c r="B2650" s="225" t="s">
        <v>5868</v>
      </c>
      <c r="C2650" s="225" t="s">
        <v>61</v>
      </c>
      <c r="D2650" s="225">
        <v>90.35</v>
      </c>
      <c r="E2650" s="225">
        <v>12.56</v>
      </c>
      <c r="F2650" s="225">
        <v>102.91</v>
      </c>
    </row>
    <row r="2651" spans="1:6" ht="15" customHeight="1" x14ac:dyDescent="0.25">
      <c r="A2651" s="225" t="s">
        <v>5869</v>
      </c>
      <c r="B2651" s="225" t="s">
        <v>5870</v>
      </c>
      <c r="C2651" s="225" t="s">
        <v>61</v>
      </c>
      <c r="D2651" s="225">
        <v>71.099999999999994</v>
      </c>
      <c r="E2651" s="225">
        <v>12.56</v>
      </c>
      <c r="F2651" s="225">
        <v>83.66</v>
      </c>
    </row>
    <row r="2652" spans="1:6" ht="15" customHeight="1" x14ac:dyDescent="0.25">
      <c r="A2652" s="225" t="s">
        <v>5871</v>
      </c>
      <c r="B2652" s="225" t="s">
        <v>5872</v>
      </c>
      <c r="C2652" s="225" t="s">
        <v>61</v>
      </c>
      <c r="D2652" s="225">
        <v>47.01</v>
      </c>
      <c r="E2652" s="225">
        <v>12.56</v>
      </c>
      <c r="F2652" s="225">
        <v>59.57</v>
      </c>
    </row>
    <row r="2653" spans="1:6" ht="15" customHeight="1" x14ac:dyDescent="0.25">
      <c r="A2653" s="225" t="s">
        <v>5873</v>
      </c>
      <c r="B2653" s="225" t="s">
        <v>5874</v>
      </c>
      <c r="C2653" s="225" t="s">
        <v>61</v>
      </c>
      <c r="D2653" s="225">
        <v>4.22</v>
      </c>
      <c r="E2653" s="225">
        <v>12.56</v>
      </c>
      <c r="F2653" s="225">
        <v>16.78</v>
      </c>
    </row>
    <row r="2654" spans="1:6" ht="15" customHeight="1" x14ac:dyDescent="0.25">
      <c r="A2654" s="225" t="s">
        <v>5875</v>
      </c>
      <c r="B2654" s="225" t="s">
        <v>5876</v>
      </c>
      <c r="C2654" s="225" t="s">
        <v>61</v>
      </c>
      <c r="D2654" s="225">
        <v>29.22</v>
      </c>
      <c r="E2654" s="225">
        <v>12.56</v>
      </c>
      <c r="F2654" s="225">
        <v>41.78</v>
      </c>
    </row>
    <row r="2655" spans="1:6" ht="15" customHeight="1" x14ac:dyDescent="0.25">
      <c r="A2655" s="225" t="s">
        <v>5877</v>
      </c>
      <c r="B2655" s="225" t="s">
        <v>5878</v>
      </c>
      <c r="C2655" s="225" t="s">
        <v>61</v>
      </c>
      <c r="D2655" s="225">
        <v>9.27</v>
      </c>
      <c r="E2655" s="225">
        <v>12.56</v>
      </c>
      <c r="F2655" s="225">
        <v>21.83</v>
      </c>
    </row>
    <row r="2656" spans="1:6" ht="15" customHeight="1" x14ac:dyDescent="0.25">
      <c r="A2656" s="225" t="s">
        <v>5879</v>
      </c>
      <c r="B2656" s="225" t="s">
        <v>5880</v>
      </c>
      <c r="C2656" s="225" t="s">
        <v>61</v>
      </c>
      <c r="D2656" s="225">
        <v>15.12</v>
      </c>
      <c r="E2656" s="225">
        <v>12.56</v>
      </c>
      <c r="F2656" s="225">
        <v>27.68</v>
      </c>
    </row>
    <row r="2657" spans="1:6" ht="15" customHeight="1" x14ac:dyDescent="0.25">
      <c r="A2657" s="225" t="s">
        <v>1377</v>
      </c>
      <c r="B2657" s="225" t="s">
        <v>1378</v>
      </c>
    </row>
    <row r="2658" spans="1:6" ht="15" customHeight="1" x14ac:dyDescent="0.25">
      <c r="A2658" s="225" t="s">
        <v>5881</v>
      </c>
      <c r="B2658" s="225" t="s">
        <v>5882</v>
      </c>
      <c r="C2658" s="225" t="s">
        <v>61</v>
      </c>
      <c r="D2658" s="225">
        <v>6.19</v>
      </c>
      <c r="E2658" s="225">
        <v>12.56</v>
      </c>
      <c r="F2658" s="225">
        <v>18.75</v>
      </c>
    </row>
    <row r="2659" spans="1:6" ht="15" customHeight="1" x14ac:dyDescent="0.25">
      <c r="A2659" s="225" t="s">
        <v>5883</v>
      </c>
      <c r="B2659" s="225" t="s">
        <v>5884</v>
      </c>
      <c r="C2659" s="225" t="s">
        <v>61</v>
      </c>
      <c r="D2659" s="225">
        <v>17.36</v>
      </c>
      <c r="E2659" s="225">
        <v>12.56</v>
      </c>
      <c r="F2659" s="225">
        <v>29.92</v>
      </c>
    </row>
    <row r="2660" spans="1:6" ht="15" customHeight="1" x14ac:dyDescent="0.25">
      <c r="A2660" s="225" t="s">
        <v>5885</v>
      </c>
      <c r="B2660" s="225" t="s">
        <v>5886</v>
      </c>
      <c r="C2660" s="225" t="s">
        <v>61</v>
      </c>
      <c r="D2660" s="225">
        <v>5.99</v>
      </c>
      <c r="E2660" s="225">
        <v>12.56</v>
      </c>
      <c r="F2660" s="225">
        <v>18.55</v>
      </c>
    </row>
    <row r="2661" spans="1:6" ht="15" customHeight="1" x14ac:dyDescent="0.25">
      <c r="A2661" s="225" t="s">
        <v>5887</v>
      </c>
      <c r="B2661" s="225" t="s">
        <v>5888</v>
      </c>
      <c r="C2661" s="225" t="s">
        <v>61</v>
      </c>
      <c r="D2661" s="225">
        <v>9.0399999999999991</v>
      </c>
      <c r="E2661" s="225">
        <v>12.56</v>
      </c>
      <c r="F2661" s="225">
        <v>21.6</v>
      </c>
    </row>
    <row r="2662" spans="1:6" ht="15" customHeight="1" x14ac:dyDescent="0.25">
      <c r="A2662" s="225" t="s">
        <v>5889</v>
      </c>
      <c r="B2662" s="225" t="s">
        <v>5890</v>
      </c>
      <c r="C2662" s="225" t="s">
        <v>61</v>
      </c>
      <c r="D2662" s="225">
        <v>14.81</v>
      </c>
      <c r="E2662" s="225">
        <v>12.56</v>
      </c>
      <c r="F2662" s="225">
        <v>27.37</v>
      </c>
    </row>
    <row r="2663" spans="1:6" ht="15" customHeight="1" x14ac:dyDescent="0.25">
      <c r="A2663" s="225" t="s">
        <v>5891</v>
      </c>
      <c r="B2663" s="225" t="s">
        <v>5892</v>
      </c>
      <c r="C2663" s="225" t="s">
        <v>61</v>
      </c>
      <c r="D2663" s="225">
        <v>18.82</v>
      </c>
      <c r="E2663" s="225">
        <v>12.56</v>
      </c>
      <c r="F2663" s="225">
        <v>31.38</v>
      </c>
    </row>
    <row r="2664" spans="1:6" ht="15" customHeight="1" x14ac:dyDescent="0.25">
      <c r="A2664" s="225" t="s">
        <v>1379</v>
      </c>
      <c r="B2664" s="225" t="s">
        <v>1380</v>
      </c>
    </row>
    <row r="2665" spans="1:6" ht="15" customHeight="1" x14ac:dyDescent="0.25">
      <c r="A2665" s="225" t="s">
        <v>5893</v>
      </c>
      <c r="B2665" s="225" t="s">
        <v>5894</v>
      </c>
      <c r="C2665" s="225" t="s">
        <v>61</v>
      </c>
      <c r="D2665" s="225">
        <v>11.31</v>
      </c>
      <c r="E2665" s="225">
        <v>12.56</v>
      </c>
      <c r="F2665" s="225">
        <v>23.87</v>
      </c>
    </row>
    <row r="2666" spans="1:6" ht="15" customHeight="1" x14ac:dyDescent="0.25">
      <c r="A2666" s="225" t="s">
        <v>5895</v>
      </c>
      <c r="B2666" s="225" t="s">
        <v>5896</v>
      </c>
      <c r="C2666" s="225" t="s">
        <v>61</v>
      </c>
      <c r="D2666" s="225">
        <v>17.2</v>
      </c>
      <c r="E2666" s="225">
        <v>12.56</v>
      </c>
      <c r="F2666" s="225">
        <v>29.76</v>
      </c>
    </row>
    <row r="2667" spans="1:6" ht="15" customHeight="1" x14ac:dyDescent="0.25">
      <c r="A2667" s="225" t="s">
        <v>5897</v>
      </c>
      <c r="B2667" s="225" t="s">
        <v>5898</v>
      </c>
      <c r="C2667" s="225" t="s">
        <v>61</v>
      </c>
      <c r="D2667" s="225">
        <v>15.34</v>
      </c>
      <c r="E2667" s="225">
        <v>12.56</v>
      </c>
      <c r="F2667" s="225">
        <v>27.9</v>
      </c>
    </row>
    <row r="2668" spans="1:6" ht="15" customHeight="1" x14ac:dyDescent="0.25">
      <c r="A2668" s="225" t="s">
        <v>5899</v>
      </c>
      <c r="B2668" s="225" t="s">
        <v>5900</v>
      </c>
      <c r="C2668" s="225" t="s">
        <v>61</v>
      </c>
      <c r="D2668" s="225">
        <v>19.55</v>
      </c>
      <c r="E2668" s="225">
        <v>12.56</v>
      </c>
      <c r="F2668" s="225">
        <v>32.11</v>
      </c>
    </row>
    <row r="2669" spans="1:6" ht="15" customHeight="1" x14ac:dyDescent="0.25">
      <c r="A2669" s="225" t="s">
        <v>1381</v>
      </c>
      <c r="B2669" s="225" t="s">
        <v>1382</v>
      </c>
    </row>
    <row r="2670" spans="1:6" ht="15" customHeight="1" x14ac:dyDescent="0.25">
      <c r="A2670" s="225" t="s">
        <v>5901</v>
      </c>
      <c r="B2670" s="225" t="s">
        <v>5902</v>
      </c>
      <c r="C2670" s="225" t="s">
        <v>61</v>
      </c>
      <c r="D2670" s="225">
        <v>12.94</v>
      </c>
      <c r="E2670" s="225">
        <v>12.56</v>
      </c>
      <c r="F2670" s="225">
        <v>25.5</v>
      </c>
    </row>
    <row r="2671" spans="1:6" ht="15" customHeight="1" x14ac:dyDescent="0.25">
      <c r="A2671" s="225" t="s">
        <v>5903</v>
      </c>
      <c r="B2671" s="225" t="s">
        <v>5904</v>
      </c>
      <c r="C2671" s="225" t="s">
        <v>61</v>
      </c>
      <c r="D2671" s="225">
        <v>11.82</v>
      </c>
      <c r="E2671" s="225">
        <v>12.56</v>
      </c>
      <c r="F2671" s="225">
        <v>24.38</v>
      </c>
    </row>
    <row r="2672" spans="1:6" ht="15" customHeight="1" x14ac:dyDescent="0.25">
      <c r="A2672" s="225" t="s">
        <v>5905</v>
      </c>
      <c r="B2672" s="225" t="s">
        <v>5906</v>
      </c>
      <c r="C2672" s="225" t="s">
        <v>61</v>
      </c>
      <c r="D2672" s="225">
        <v>54.12</v>
      </c>
      <c r="E2672" s="225">
        <v>12.56</v>
      </c>
      <c r="F2672" s="225">
        <v>66.680000000000007</v>
      </c>
    </row>
    <row r="2673" spans="1:6" ht="15" customHeight="1" x14ac:dyDescent="0.25">
      <c r="A2673" s="225" t="s">
        <v>5907</v>
      </c>
      <c r="B2673" s="225" t="s">
        <v>5908</v>
      </c>
      <c r="C2673" s="225" t="s">
        <v>61</v>
      </c>
      <c r="D2673" s="225">
        <v>148.4</v>
      </c>
      <c r="E2673" s="225">
        <v>15.07</v>
      </c>
      <c r="F2673" s="225">
        <v>163.47</v>
      </c>
    </row>
    <row r="2674" spans="1:6" ht="15" customHeight="1" x14ac:dyDescent="0.25">
      <c r="A2674" s="225" t="s">
        <v>5909</v>
      </c>
      <c r="B2674" s="225" t="s">
        <v>5910</v>
      </c>
      <c r="C2674" s="225" t="s">
        <v>90</v>
      </c>
      <c r="D2674" s="225">
        <v>71.209999999999994</v>
      </c>
      <c r="E2674" s="225">
        <v>15.07</v>
      </c>
      <c r="F2674" s="225">
        <v>86.28</v>
      </c>
    </row>
    <row r="2675" spans="1:6" ht="15" customHeight="1" x14ac:dyDescent="0.25">
      <c r="A2675" s="225" t="s">
        <v>5911</v>
      </c>
      <c r="B2675" s="225" t="s">
        <v>5912</v>
      </c>
      <c r="C2675" s="225" t="s">
        <v>61</v>
      </c>
      <c r="D2675" s="225">
        <v>17.52</v>
      </c>
      <c r="E2675" s="225">
        <v>12.56</v>
      </c>
      <c r="F2675" s="225">
        <v>30.08</v>
      </c>
    </row>
    <row r="2676" spans="1:6" ht="15" customHeight="1" x14ac:dyDescent="0.25">
      <c r="A2676" s="225" t="s">
        <v>5913</v>
      </c>
      <c r="B2676" s="225" t="s">
        <v>5914</v>
      </c>
      <c r="C2676" s="225" t="s">
        <v>61</v>
      </c>
      <c r="D2676" s="225">
        <v>30.14</v>
      </c>
      <c r="E2676" s="225">
        <v>12.56</v>
      </c>
      <c r="F2676" s="225">
        <v>42.7</v>
      </c>
    </row>
    <row r="2677" spans="1:6" ht="15" customHeight="1" x14ac:dyDescent="0.25">
      <c r="A2677" s="225" t="s">
        <v>1383</v>
      </c>
      <c r="B2677" s="225" t="s">
        <v>1384</v>
      </c>
    </row>
    <row r="2678" spans="1:6" ht="15" customHeight="1" x14ac:dyDescent="0.25">
      <c r="A2678" s="225" t="s">
        <v>5915</v>
      </c>
      <c r="B2678" s="225" t="s">
        <v>5916</v>
      </c>
      <c r="C2678" s="225" t="s">
        <v>61</v>
      </c>
      <c r="D2678" s="225">
        <v>37.43</v>
      </c>
      <c r="E2678" s="225">
        <v>12.56</v>
      </c>
      <c r="F2678" s="225">
        <v>49.99</v>
      </c>
    </row>
    <row r="2679" spans="1:6" ht="15" customHeight="1" x14ac:dyDescent="0.25">
      <c r="A2679" s="225" t="s">
        <v>5917</v>
      </c>
      <c r="B2679" s="225" t="s">
        <v>5918</v>
      </c>
      <c r="C2679" s="225" t="s">
        <v>61</v>
      </c>
      <c r="D2679" s="225">
        <v>15.4</v>
      </c>
      <c r="E2679" s="225">
        <v>12.56</v>
      </c>
      <c r="F2679" s="225">
        <v>27.96</v>
      </c>
    </row>
    <row r="2680" spans="1:6" ht="15" customHeight="1" x14ac:dyDescent="0.25">
      <c r="A2680" s="225" t="s">
        <v>5919</v>
      </c>
      <c r="B2680" s="225" t="s">
        <v>5920</v>
      </c>
      <c r="C2680" s="225" t="s">
        <v>61</v>
      </c>
      <c r="D2680" s="225">
        <v>87.54</v>
      </c>
      <c r="E2680" s="225">
        <v>12.56</v>
      </c>
      <c r="F2680" s="225">
        <v>100.1</v>
      </c>
    </row>
    <row r="2681" spans="1:6" ht="15" customHeight="1" x14ac:dyDescent="0.25">
      <c r="A2681" s="225" t="s">
        <v>5921</v>
      </c>
      <c r="B2681" s="225" t="s">
        <v>5922</v>
      </c>
      <c r="C2681" s="225" t="s">
        <v>61</v>
      </c>
      <c r="D2681" s="225">
        <v>64.47</v>
      </c>
      <c r="E2681" s="225">
        <v>12.56</v>
      </c>
      <c r="F2681" s="225">
        <v>77.03</v>
      </c>
    </row>
    <row r="2682" spans="1:6" ht="15" customHeight="1" x14ac:dyDescent="0.25">
      <c r="A2682" s="225" t="s">
        <v>5923</v>
      </c>
      <c r="B2682" s="225" t="s">
        <v>5924</v>
      </c>
      <c r="C2682" s="225" t="s">
        <v>61</v>
      </c>
      <c r="D2682" s="225">
        <v>146.97999999999999</v>
      </c>
      <c r="E2682" s="225">
        <v>12.56</v>
      </c>
      <c r="F2682" s="225">
        <v>159.54</v>
      </c>
    </row>
    <row r="2683" spans="1:6" ht="15" customHeight="1" x14ac:dyDescent="0.25">
      <c r="A2683" s="225" t="s">
        <v>5925</v>
      </c>
      <c r="B2683" s="225" t="s">
        <v>5926</v>
      </c>
      <c r="C2683" s="225" t="s">
        <v>61</v>
      </c>
      <c r="D2683" s="225">
        <v>20.93</v>
      </c>
      <c r="E2683" s="225">
        <v>50.24</v>
      </c>
      <c r="F2683" s="225">
        <v>71.17</v>
      </c>
    </row>
    <row r="2684" spans="1:6" ht="15" customHeight="1" x14ac:dyDescent="0.25">
      <c r="A2684" s="225" t="s">
        <v>5927</v>
      </c>
      <c r="B2684" s="225" t="s">
        <v>5928</v>
      </c>
      <c r="C2684" s="225" t="s">
        <v>61</v>
      </c>
      <c r="D2684" s="225">
        <v>20.149999999999999</v>
      </c>
      <c r="E2684" s="225">
        <v>5.0199999999999996</v>
      </c>
      <c r="F2684" s="225">
        <v>25.17</v>
      </c>
    </row>
    <row r="2685" spans="1:6" ht="15" customHeight="1" x14ac:dyDescent="0.25">
      <c r="A2685" s="225" t="s">
        <v>5929</v>
      </c>
      <c r="B2685" s="225" t="s">
        <v>5930</v>
      </c>
      <c r="C2685" s="225" t="s">
        <v>61</v>
      </c>
      <c r="D2685" s="225">
        <v>26.31</v>
      </c>
      <c r="E2685" s="225">
        <v>5.0199999999999996</v>
      </c>
      <c r="F2685" s="225">
        <v>31.33</v>
      </c>
    </row>
    <row r="2686" spans="1:6" ht="15" customHeight="1" x14ac:dyDescent="0.25">
      <c r="A2686" s="225" t="s">
        <v>5931</v>
      </c>
      <c r="B2686" s="225" t="s">
        <v>5932</v>
      </c>
      <c r="C2686" s="225" t="s">
        <v>61</v>
      </c>
      <c r="D2686" s="225">
        <v>18.260000000000002</v>
      </c>
      <c r="E2686" s="225">
        <v>5.0199999999999996</v>
      </c>
      <c r="F2686" s="225">
        <v>23.28</v>
      </c>
    </row>
    <row r="2687" spans="1:6" ht="15" customHeight="1" x14ac:dyDescent="0.25">
      <c r="A2687" s="225" t="s">
        <v>5933</v>
      </c>
      <c r="B2687" s="225" t="s">
        <v>5934</v>
      </c>
      <c r="C2687" s="225" t="s">
        <v>61</v>
      </c>
      <c r="D2687" s="225">
        <v>3.76</v>
      </c>
      <c r="E2687" s="225">
        <v>5.0199999999999996</v>
      </c>
      <c r="F2687" s="225">
        <v>8.7799999999999994</v>
      </c>
    </row>
    <row r="2688" spans="1:6" ht="15" customHeight="1" x14ac:dyDescent="0.25">
      <c r="A2688" s="225" t="s">
        <v>230</v>
      </c>
      <c r="B2688" s="225" t="s">
        <v>1385</v>
      </c>
      <c r="C2688" s="225" t="s">
        <v>90</v>
      </c>
      <c r="D2688" s="225">
        <v>13.36</v>
      </c>
      <c r="E2688" s="225">
        <v>20.100000000000001</v>
      </c>
      <c r="F2688" s="225">
        <v>33.46</v>
      </c>
    </row>
    <row r="2689" spans="1:6" ht="15" customHeight="1" x14ac:dyDescent="0.25">
      <c r="A2689" s="225" t="s">
        <v>5935</v>
      </c>
      <c r="B2689" s="225" t="s">
        <v>5936</v>
      </c>
      <c r="C2689" s="225" t="s">
        <v>61</v>
      </c>
      <c r="D2689" s="225">
        <v>20.350000000000001</v>
      </c>
      <c r="E2689" s="225">
        <v>12.56</v>
      </c>
      <c r="F2689" s="225">
        <v>32.909999999999997</v>
      </c>
    </row>
    <row r="2690" spans="1:6" ht="15" customHeight="1" x14ac:dyDescent="0.25">
      <c r="A2690" s="225" t="s">
        <v>5937</v>
      </c>
      <c r="B2690" s="225" t="s">
        <v>5938</v>
      </c>
      <c r="C2690" s="225" t="s">
        <v>61</v>
      </c>
      <c r="D2690" s="225">
        <v>279.74</v>
      </c>
      <c r="E2690" s="225">
        <v>25.12</v>
      </c>
      <c r="F2690" s="225">
        <v>304.86</v>
      </c>
    </row>
    <row r="2691" spans="1:6" ht="15" customHeight="1" x14ac:dyDescent="0.25">
      <c r="A2691" s="225" t="s">
        <v>233</v>
      </c>
      <c r="B2691" s="225" t="s">
        <v>1386</v>
      </c>
      <c r="C2691" s="225" t="s">
        <v>61</v>
      </c>
      <c r="D2691" s="225">
        <v>181.02</v>
      </c>
      <c r="E2691" s="225">
        <v>25.12</v>
      </c>
      <c r="F2691" s="225">
        <v>206.14</v>
      </c>
    </row>
    <row r="2692" spans="1:6" ht="15" customHeight="1" x14ac:dyDescent="0.25">
      <c r="A2692" s="225" t="s">
        <v>5939</v>
      </c>
      <c r="B2692" s="225" t="s">
        <v>5940</v>
      </c>
      <c r="C2692" s="225" t="s">
        <v>61</v>
      </c>
      <c r="D2692" s="225">
        <v>171.84</v>
      </c>
      <c r="E2692" s="225">
        <v>25.12</v>
      </c>
      <c r="F2692" s="225">
        <v>196.96</v>
      </c>
    </row>
    <row r="2693" spans="1:6" ht="15" customHeight="1" x14ac:dyDescent="0.25">
      <c r="A2693" s="225" t="s">
        <v>5941</v>
      </c>
      <c r="B2693" s="225" t="s">
        <v>5942</v>
      </c>
      <c r="C2693" s="225" t="s">
        <v>61</v>
      </c>
      <c r="D2693" s="225">
        <v>50.49</v>
      </c>
      <c r="E2693" s="225">
        <v>12.56</v>
      </c>
      <c r="F2693" s="225">
        <v>63.05</v>
      </c>
    </row>
    <row r="2694" spans="1:6" ht="15" customHeight="1" x14ac:dyDescent="0.25">
      <c r="A2694" s="225" t="s">
        <v>5943</v>
      </c>
      <c r="B2694" s="225" t="s">
        <v>5944</v>
      </c>
      <c r="C2694" s="225" t="s">
        <v>61</v>
      </c>
      <c r="D2694" s="225">
        <v>2.78</v>
      </c>
      <c r="E2694" s="225">
        <v>10.050000000000001</v>
      </c>
      <c r="F2694" s="225">
        <v>12.83</v>
      </c>
    </row>
    <row r="2695" spans="1:6" ht="15" customHeight="1" x14ac:dyDescent="0.25">
      <c r="A2695" s="225" t="s">
        <v>5945</v>
      </c>
      <c r="B2695" s="225" t="s">
        <v>5946</v>
      </c>
      <c r="C2695" s="225" t="s">
        <v>61</v>
      </c>
      <c r="D2695" s="225">
        <v>10.91</v>
      </c>
      <c r="E2695" s="225">
        <v>12.56</v>
      </c>
      <c r="F2695" s="225">
        <v>23.47</v>
      </c>
    </row>
    <row r="2696" spans="1:6" ht="15" customHeight="1" x14ac:dyDescent="0.25">
      <c r="A2696" s="225" t="s">
        <v>5947</v>
      </c>
      <c r="B2696" s="225" t="s">
        <v>5948</v>
      </c>
      <c r="C2696" s="225" t="s">
        <v>90</v>
      </c>
      <c r="D2696" s="225">
        <v>15.62</v>
      </c>
      <c r="E2696" s="225">
        <v>25.12</v>
      </c>
      <c r="F2696" s="225">
        <v>40.74</v>
      </c>
    </row>
    <row r="2697" spans="1:6" ht="15" customHeight="1" x14ac:dyDescent="0.25">
      <c r="A2697" s="225" t="s">
        <v>5949</v>
      </c>
      <c r="B2697" s="225" t="s">
        <v>5950</v>
      </c>
      <c r="C2697" s="225" t="s">
        <v>61</v>
      </c>
      <c r="D2697" s="225">
        <v>10.38</v>
      </c>
      <c r="E2697" s="225">
        <v>12.56</v>
      </c>
      <c r="F2697" s="225">
        <v>22.94</v>
      </c>
    </row>
    <row r="2698" spans="1:6" ht="15" customHeight="1" x14ac:dyDescent="0.25">
      <c r="A2698" s="225" t="s">
        <v>5951</v>
      </c>
      <c r="B2698" s="225" t="s">
        <v>5952</v>
      </c>
      <c r="C2698" s="225" t="s">
        <v>61</v>
      </c>
      <c r="D2698" s="225">
        <v>47.83</v>
      </c>
      <c r="E2698" s="225">
        <v>10.050000000000001</v>
      </c>
      <c r="F2698" s="225">
        <v>57.88</v>
      </c>
    </row>
    <row r="2699" spans="1:6" ht="15" customHeight="1" x14ac:dyDescent="0.25">
      <c r="A2699" s="225" t="s">
        <v>5953</v>
      </c>
      <c r="B2699" s="225" t="s">
        <v>5954</v>
      </c>
      <c r="C2699" s="225" t="s">
        <v>61</v>
      </c>
      <c r="D2699" s="225">
        <v>5.32</v>
      </c>
      <c r="E2699" s="225">
        <v>12.56</v>
      </c>
      <c r="F2699" s="225">
        <v>17.88</v>
      </c>
    </row>
    <row r="2700" spans="1:6" ht="15" customHeight="1" x14ac:dyDescent="0.25">
      <c r="A2700" s="225" t="s">
        <v>5955</v>
      </c>
      <c r="B2700" s="225" t="s">
        <v>5956</v>
      </c>
      <c r="C2700" s="225" t="s">
        <v>61</v>
      </c>
      <c r="D2700" s="225">
        <v>48.69</v>
      </c>
      <c r="E2700" s="225">
        <v>2.5099999999999998</v>
      </c>
      <c r="F2700" s="225">
        <v>51.2</v>
      </c>
    </row>
    <row r="2701" spans="1:6" ht="15" customHeight="1" x14ac:dyDescent="0.25">
      <c r="A2701" s="225" t="s">
        <v>231</v>
      </c>
      <c r="B2701" s="225" t="s">
        <v>1387</v>
      </c>
      <c r="C2701" s="225" t="s">
        <v>61</v>
      </c>
      <c r="D2701" s="225">
        <v>18.829999999999998</v>
      </c>
      <c r="E2701" s="225">
        <v>12.56</v>
      </c>
      <c r="F2701" s="225">
        <v>31.39</v>
      </c>
    </row>
    <row r="2702" spans="1:6" ht="15" customHeight="1" x14ac:dyDescent="0.25">
      <c r="A2702" s="225" t="s">
        <v>5957</v>
      </c>
      <c r="B2702" s="225" t="s">
        <v>5958</v>
      </c>
      <c r="C2702" s="225" t="s">
        <v>61</v>
      </c>
      <c r="D2702" s="225">
        <v>32.82</v>
      </c>
      <c r="E2702" s="225">
        <v>12.56</v>
      </c>
      <c r="F2702" s="225">
        <v>45.38</v>
      </c>
    </row>
    <row r="2703" spans="1:6" ht="15" customHeight="1" x14ac:dyDescent="0.25">
      <c r="A2703" s="225" t="s">
        <v>5959</v>
      </c>
      <c r="B2703" s="225" t="s">
        <v>5960</v>
      </c>
      <c r="C2703" s="225" t="s">
        <v>61</v>
      </c>
      <c r="D2703" s="225">
        <v>56.18</v>
      </c>
      <c r="E2703" s="225">
        <v>12.56</v>
      </c>
      <c r="F2703" s="225">
        <v>68.739999999999995</v>
      </c>
    </row>
    <row r="2704" spans="1:6" ht="15" customHeight="1" x14ac:dyDescent="0.25">
      <c r="A2704" s="225" t="s">
        <v>5961</v>
      </c>
      <c r="B2704" s="225" t="s">
        <v>5962</v>
      </c>
      <c r="C2704" s="225" t="s">
        <v>90</v>
      </c>
      <c r="D2704" s="225">
        <v>201.03</v>
      </c>
      <c r="E2704" s="225">
        <v>25.12</v>
      </c>
      <c r="F2704" s="225">
        <v>226.15</v>
      </c>
    </row>
    <row r="2705" spans="1:6" ht="15" customHeight="1" x14ac:dyDescent="0.25">
      <c r="A2705" s="225" t="s">
        <v>5963</v>
      </c>
      <c r="B2705" s="225" t="s">
        <v>5964</v>
      </c>
      <c r="C2705" s="225" t="s">
        <v>61</v>
      </c>
      <c r="D2705" s="225">
        <v>434.78</v>
      </c>
      <c r="E2705" s="225">
        <v>50.24</v>
      </c>
      <c r="F2705" s="225">
        <v>485.02</v>
      </c>
    </row>
    <row r="2706" spans="1:6" ht="15" customHeight="1" x14ac:dyDescent="0.25">
      <c r="A2706" s="225" t="s">
        <v>5965</v>
      </c>
      <c r="B2706" s="225" t="s">
        <v>5966</v>
      </c>
      <c r="C2706" s="225" t="s">
        <v>61</v>
      </c>
      <c r="D2706" s="225">
        <v>293.44</v>
      </c>
      <c r="E2706" s="225">
        <v>50.24</v>
      </c>
      <c r="F2706" s="225">
        <v>343.68</v>
      </c>
    </row>
    <row r="2707" spans="1:6" ht="15" customHeight="1" x14ac:dyDescent="0.25">
      <c r="A2707" s="225" t="s">
        <v>5967</v>
      </c>
      <c r="B2707" s="225" t="s">
        <v>5968</v>
      </c>
      <c r="C2707" s="225" t="s">
        <v>61</v>
      </c>
      <c r="D2707" s="225">
        <v>1.0900000000000001</v>
      </c>
      <c r="E2707" s="225">
        <v>2.04</v>
      </c>
      <c r="F2707" s="225">
        <v>3.13</v>
      </c>
    </row>
    <row r="2708" spans="1:6" ht="15" customHeight="1" x14ac:dyDescent="0.25">
      <c r="A2708" s="225" t="s">
        <v>5969</v>
      </c>
      <c r="B2708" s="225" t="s">
        <v>5970</v>
      </c>
      <c r="C2708" s="225" t="s">
        <v>61</v>
      </c>
      <c r="D2708" s="225">
        <v>7.81</v>
      </c>
      <c r="E2708" s="225">
        <v>12.56</v>
      </c>
      <c r="F2708" s="225">
        <v>20.37</v>
      </c>
    </row>
    <row r="2709" spans="1:6" ht="15" customHeight="1" x14ac:dyDescent="0.25">
      <c r="A2709" s="225" t="s">
        <v>232</v>
      </c>
      <c r="B2709" s="225" t="s">
        <v>1388</v>
      </c>
      <c r="C2709" s="225" t="s">
        <v>90</v>
      </c>
      <c r="D2709" s="225">
        <v>9.11</v>
      </c>
      <c r="E2709" s="225">
        <v>25.12</v>
      </c>
      <c r="F2709" s="225">
        <v>34.229999999999997</v>
      </c>
    </row>
    <row r="2710" spans="1:6" ht="15" customHeight="1" x14ac:dyDescent="0.25">
      <c r="A2710" s="225" t="s">
        <v>5971</v>
      </c>
      <c r="B2710" s="225" t="s">
        <v>5972</v>
      </c>
      <c r="C2710" s="225" t="s">
        <v>61</v>
      </c>
      <c r="D2710" s="225">
        <v>16.21</v>
      </c>
      <c r="E2710" s="225">
        <v>5.0199999999999996</v>
      </c>
      <c r="F2710" s="225">
        <v>21.23</v>
      </c>
    </row>
    <row r="2711" spans="1:6" ht="15" customHeight="1" x14ac:dyDescent="0.25">
      <c r="A2711" s="225" t="s">
        <v>5973</v>
      </c>
      <c r="B2711" s="225" t="s">
        <v>5974</v>
      </c>
      <c r="C2711" s="225" t="s">
        <v>61</v>
      </c>
      <c r="D2711" s="225">
        <v>7.66</v>
      </c>
      <c r="E2711" s="225">
        <v>12.56</v>
      </c>
      <c r="F2711" s="225">
        <v>20.22</v>
      </c>
    </row>
    <row r="2712" spans="1:6" ht="15" customHeight="1" x14ac:dyDescent="0.25">
      <c r="A2712" s="225" t="s">
        <v>5975</v>
      </c>
      <c r="B2712" s="225" t="s">
        <v>5976</v>
      </c>
      <c r="C2712" s="225" t="s">
        <v>61</v>
      </c>
      <c r="D2712" s="225">
        <v>6.77</v>
      </c>
      <c r="E2712" s="225">
        <v>12.56</v>
      </c>
      <c r="F2712" s="225">
        <v>19.329999999999998</v>
      </c>
    </row>
    <row r="2713" spans="1:6" ht="15" customHeight="1" x14ac:dyDescent="0.25">
      <c r="A2713" s="225" t="s">
        <v>5977</v>
      </c>
      <c r="B2713" s="225" t="s">
        <v>8338</v>
      </c>
      <c r="C2713" s="225" t="s">
        <v>90</v>
      </c>
      <c r="D2713" s="225">
        <v>61.42</v>
      </c>
      <c r="E2713" s="225">
        <v>12.56</v>
      </c>
      <c r="F2713" s="225">
        <v>73.98</v>
      </c>
    </row>
    <row r="2714" spans="1:6" ht="15" customHeight="1" x14ac:dyDescent="0.25">
      <c r="A2714" s="225" t="s">
        <v>5978</v>
      </c>
      <c r="B2714" s="225" t="s">
        <v>5979</v>
      </c>
      <c r="C2714" s="225" t="s">
        <v>61</v>
      </c>
      <c r="D2714" s="225">
        <v>46.94</v>
      </c>
      <c r="E2714" s="225">
        <v>12.56</v>
      </c>
      <c r="F2714" s="225">
        <v>59.5</v>
      </c>
    </row>
    <row r="2715" spans="1:6" ht="15" customHeight="1" x14ac:dyDescent="0.25">
      <c r="A2715" s="225" t="s">
        <v>5980</v>
      </c>
      <c r="B2715" s="225" t="s">
        <v>5981</v>
      </c>
      <c r="C2715" s="225" t="s">
        <v>61</v>
      </c>
      <c r="D2715" s="225">
        <v>55.36</v>
      </c>
      <c r="E2715" s="225">
        <v>12.56</v>
      </c>
      <c r="F2715" s="225">
        <v>67.92</v>
      </c>
    </row>
    <row r="2716" spans="1:6" ht="15" customHeight="1" x14ac:dyDescent="0.25">
      <c r="A2716" s="225" t="s">
        <v>5982</v>
      </c>
      <c r="B2716" s="225" t="s">
        <v>5983</v>
      </c>
      <c r="C2716" s="225" t="s">
        <v>61</v>
      </c>
      <c r="D2716" s="225">
        <v>4.3099999999999996</v>
      </c>
      <c r="E2716" s="225">
        <v>12.56</v>
      </c>
      <c r="F2716" s="225">
        <v>16.87</v>
      </c>
    </row>
    <row r="2717" spans="1:6" ht="15" customHeight="1" x14ac:dyDescent="0.25">
      <c r="A2717" s="225" t="s">
        <v>5984</v>
      </c>
      <c r="B2717" s="225" t="s">
        <v>5985</v>
      </c>
      <c r="C2717" s="225" t="s">
        <v>61</v>
      </c>
      <c r="D2717" s="225">
        <v>6.36</v>
      </c>
      <c r="E2717" s="225">
        <v>12.56</v>
      </c>
      <c r="F2717" s="225">
        <v>18.920000000000002</v>
      </c>
    </row>
    <row r="2718" spans="1:6" ht="15" customHeight="1" x14ac:dyDescent="0.25">
      <c r="A2718" s="225" t="s">
        <v>5986</v>
      </c>
      <c r="B2718" s="225" t="s">
        <v>5987</v>
      </c>
      <c r="C2718" s="225" t="s">
        <v>61</v>
      </c>
      <c r="D2718" s="225">
        <v>9.41</v>
      </c>
      <c r="E2718" s="225">
        <v>12.56</v>
      </c>
      <c r="F2718" s="225">
        <v>21.97</v>
      </c>
    </row>
    <row r="2719" spans="1:6" ht="15" customHeight="1" x14ac:dyDescent="0.25">
      <c r="A2719" s="225" t="s">
        <v>5988</v>
      </c>
      <c r="B2719" s="225" t="s">
        <v>5989</v>
      </c>
      <c r="C2719" s="225" t="s">
        <v>61</v>
      </c>
      <c r="D2719" s="225">
        <v>9.36</v>
      </c>
      <c r="E2719" s="225">
        <v>12.56</v>
      </c>
      <c r="F2719" s="225">
        <v>21.92</v>
      </c>
    </row>
    <row r="2720" spans="1:6" ht="15" customHeight="1" x14ac:dyDescent="0.25">
      <c r="A2720" s="225" t="s">
        <v>5990</v>
      </c>
      <c r="B2720" s="225" t="s">
        <v>5991</v>
      </c>
      <c r="C2720" s="225" t="s">
        <v>61</v>
      </c>
      <c r="D2720" s="225">
        <v>104.02</v>
      </c>
      <c r="E2720" s="225">
        <v>12.56</v>
      </c>
      <c r="F2720" s="225">
        <v>116.58</v>
      </c>
    </row>
    <row r="2721" spans="1:6" ht="15" customHeight="1" x14ac:dyDescent="0.25">
      <c r="A2721" s="225" t="s">
        <v>5992</v>
      </c>
      <c r="B2721" s="225" t="s">
        <v>5993</v>
      </c>
      <c r="C2721" s="225" t="s">
        <v>89</v>
      </c>
      <c r="D2721" s="225">
        <v>208.25</v>
      </c>
      <c r="E2721" s="225">
        <v>5.1100000000000003</v>
      </c>
      <c r="F2721" s="225">
        <v>213.36</v>
      </c>
    </row>
    <row r="2722" spans="1:6" ht="15" customHeight="1" x14ac:dyDescent="0.25">
      <c r="A2722" s="225" t="s">
        <v>1389</v>
      </c>
      <c r="B2722" s="225" t="s">
        <v>1390</v>
      </c>
    </row>
    <row r="2723" spans="1:6" ht="15" customHeight="1" x14ac:dyDescent="0.25">
      <c r="A2723" s="225" t="s">
        <v>5994</v>
      </c>
      <c r="B2723" s="225" t="s">
        <v>5995</v>
      </c>
      <c r="C2723" s="225" t="s">
        <v>61</v>
      </c>
      <c r="D2723" s="225">
        <v>11.22</v>
      </c>
      <c r="E2723" s="225">
        <v>25.12</v>
      </c>
      <c r="F2723" s="225">
        <v>36.340000000000003</v>
      </c>
    </row>
    <row r="2724" spans="1:6" ht="15" customHeight="1" x14ac:dyDescent="0.25">
      <c r="A2724" s="225" t="s">
        <v>5996</v>
      </c>
      <c r="B2724" s="225" t="s">
        <v>5997</v>
      </c>
      <c r="C2724" s="225" t="s">
        <v>61</v>
      </c>
      <c r="D2724" s="225">
        <v>21.01</v>
      </c>
      <c r="E2724" s="225">
        <v>25.12</v>
      </c>
      <c r="F2724" s="225">
        <v>46.13</v>
      </c>
    </row>
    <row r="2725" spans="1:6" ht="15" customHeight="1" x14ac:dyDescent="0.25">
      <c r="A2725" s="225" t="s">
        <v>5998</v>
      </c>
      <c r="B2725" s="225" t="s">
        <v>5999</v>
      </c>
      <c r="C2725" s="225" t="s">
        <v>61</v>
      </c>
      <c r="D2725" s="225">
        <v>21.28</v>
      </c>
      <c r="E2725" s="225">
        <v>25.12</v>
      </c>
      <c r="F2725" s="225">
        <v>46.4</v>
      </c>
    </row>
    <row r="2726" spans="1:6" ht="15" customHeight="1" x14ac:dyDescent="0.25">
      <c r="A2726" s="225" t="s">
        <v>6000</v>
      </c>
      <c r="B2726" s="225" t="s">
        <v>6001</v>
      </c>
      <c r="C2726" s="225" t="s">
        <v>61</v>
      </c>
      <c r="D2726" s="225">
        <v>42.19</v>
      </c>
      <c r="E2726" s="225">
        <v>25.12</v>
      </c>
      <c r="F2726" s="225">
        <v>67.31</v>
      </c>
    </row>
    <row r="2727" spans="1:6" ht="15" customHeight="1" x14ac:dyDescent="0.25">
      <c r="A2727" s="225" t="s">
        <v>6002</v>
      </c>
      <c r="B2727" s="225" t="s">
        <v>6003</v>
      </c>
      <c r="C2727" s="225" t="s">
        <v>61</v>
      </c>
      <c r="D2727" s="225">
        <v>11.11</v>
      </c>
      <c r="E2727" s="225">
        <v>25.12</v>
      </c>
      <c r="F2727" s="225">
        <v>36.229999999999997</v>
      </c>
    </row>
    <row r="2728" spans="1:6" ht="15" customHeight="1" x14ac:dyDescent="0.25">
      <c r="A2728" s="225" t="s">
        <v>6004</v>
      </c>
      <c r="B2728" s="225" t="s">
        <v>6005</v>
      </c>
      <c r="C2728" s="225" t="s">
        <v>61</v>
      </c>
      <c r="D2728" s="225">
        <v>20.5</v>
      </c>
      <c r="E2728" s="225">
        <v>25.12</v>
      </c>
      <c r="F2728" s="225">
        <v>45.62</v>
      </c>
    </row>
    <row r="2729" spans="1:6" ht="15" customHeight="1" x14ac:dyDescent="0.25">
      <c r="A2729" s="225" t="s">
        <v>6006</v>
      </c>
      <c r="B2729" s="225" t="s">
        <v>6007</v>
      </c>
      <c r="C2729" s="225" t="s">
        <v>61</v>
      </c>
      <c r="D2729" s="225">
        <v>11.23</v>
      </c>
      <c r="E2729" s="225">
        <v>25.12</v>
      </c>
      <c r="F2729" s="225">
        <v>36.35</v>
      </c>
    </row>
    <row r="2730" spans="1:6" ht="15" customHeight="1" x14ac:dyDescent="0.25">
      <c r="A2730" s="225" t="s">
        <v>6008</v>
      </c>
      <c r="B2730" s="225" t="s">
        <v>6009</v>
      </c>
      <c r="C2730" s="225" t="s">
        <v>61</v>
      </c>
      <c r="D2730" s="225">
        <v>42.63</v>
      </c>
      <c r="E2730" s="225">
        <v>25.12</v>
      </c>
      <c r="F2730" s="225">
        <v>67.75</v>
      </c>
    </row>
    <row r="2731" spans="1:6" ht="15" customHeight="1" x14ac:dyDescent="0.25">
      <c r="A2731" s="225" t="s">
        <v>6010</v>
      </c>
      <c r="B2731" s="225" t="s">
        <v>6011</v>
      </c>
      <c r="C2731" s="225" t="s">
        <v>61</v>
      </c>
      <c r="D2731" s="225">
        <v>21.77</v>
      </c>
      <c r="E2731" s="225">
        <v>25.12</v>
      </c>
      <c r="F2731" s="225">
        <v>46.89</v>
      </c>
    </row>
    <row r="2732" spans="1:6" ht="15" customHeight="1" x14ac:dyDescent="0.25">
      <c r="A2732" s="225" t="s">
        <v>6012</v>
      </c>
      <c r="B2732" s="225" t="s">
        <v>6013</v>
      </c>
      <c r="C2732" s="225" t="s">
        <v>61</v>
      </c>
      <c r="D2732" s="225">
        <v>42.68</v>
      </c>
      <c r="E2732" s="225">
        <v>25.12</v>
      </c>
      <c r="F2732" s="225">
        <v>67.8</v>
      </c>
    </row>
    <row r="2733" spans="1:6" ht="15" customHeight="1" x14ac:dyDescent="0.25">
      <c r="A2733" s="225" t="s">
        <v>6014</v>
      </c>
      <c r="B2733" s="225" t="s">
        <v>6015</v>
      </c>
      <c r="C2733" s="225" t="s">
        <v>61</v>
      </c>
      <c r="D2733" s="225">
        <v>21.93</v>
      </c>
      <c r="E2733" s="225">
        <v>25.12</v>
      </c>
      <c r="F2733" s="225">
        <v>47.05</v>
      </c>
    </row>
    <row r="2734" spans="1:6" ht="15" customHeight="1" x14ac:dyDescent="0.25">
      <c r="A2734" s="225" t="s">
        <v>6016</v>
      </c>
      <c r="B2734" s="225" t="s">
        <v>6017</v>
      </c>
      <c r="C2734" s="225" t="s">
        <v>61</v>
      </c>
      <c r="D2734" s="225">
        <v>20.95</v>
      </c>
      <c r="E2734" s="225">
        <v>25.12</v>
      </c>
      <c r="F2734" s="225">
        <v>46.07</v>
      </c>
    </row>
    <row r="2735" spans="1:6" ht="15" customHeight="1" x14ac:dyDescent="0.25">
      <c r="A2735" s="225" t="s">
        <v>6018</v>
      </c>
      <c r="B2735" s="225" t="s">
        <v>6019</v>
      </c>
      <c r="C2735" s="225" t="s">
        <v>61</v>
      </c>
      <c r="D2735" s="225">
        <v>20.82</v>
      </c>
      <c r="E2735" s="225">
        <v>25.12</v>
      </c>
      <c r="F2735" s="225">
        <v>45.94</v>
      </c>
    </row>
    <row r="2736" spans="1:6" ht="15" customHeight="1" x14ac:dyDescent="0.25">
      <c r="A2736" s="225" t="s">
        <v>6020</v>
      </c>
      <c r="B2736" s="225" t="s">
        <v>6021</v>
      </c>
      <c r="C2736" s="225" t="s">
        <v>61</v>
      </c>
      <c r="D2736" s="225">
        <v>10.94</v>
      </c>
      <c r="E2736" s="225">
        <v>25.12</v>
      </c>
      <c r="F2736" s="225">
        <v>36.06</v>
      </c>
    </row>
    <row r="2737" spans="1:6" ht="15" customHeight="1" x14ac:dyDescent="0.25">
      <c r="A2737" s="225" t="s">
        <v>6022</v>
      </c>
      <c r="B2737" s="225" t="s">
        <v>6023</v>
      </c>
      <c r="C2737" s="225" t="s">
        <v>61</v>
      </c>
      <c r="D2737" s="225">
        <v>23.3</v>
      </c>
      <c r="E2737" s="225">
        <v>25.12</v>
      </c>
      <c r="F2737" s="225">
        <v>48.42</v>
      </c>
    </row>
    <row r="2738" spans="1:6" ht="15" customHeight="1" x14ac:dyDescent="0.25">
      <c r="A2738" s="225" t="s">
        <v>6024</v>
      </c>
      <c r="B2738" s="225" t="s">
        <v>6025</v>
      </c>
      <c r="C2738" s="225" t="s">
        <v>61</v>
      </c>
      <c r="D2738" s="225">
        <v>21.38</v>
      </c>
      <c r="E2738" s="225">
        <v>25.12</v>
      </c>
      <c r="F2738" s="225">
        <v>46.5</v>
      </c>
    </row>
    <row r="2739" spans="1:6" ht="15" customHeight="1" x14ac:dyDescent="0.25">
      <c r="A2739" s="225" t="s">
        <v>6026</v>
      </c>
      <c r="B2739" s="225" t="s">
        <v>6027</v>
      </c>
      <c r="C2739" s="225" t="s">
        <v>61</v>
      </c>
      <c r="D2739" s="225">
        <v>21.37</v>
      </c>
      <c r="E2739" s="225">
        <v>25.12</v>
      </c>
      <c r="F2739" s="225">
        <v>46.49</v>
      </c>
    </row>
    <row r="2740" spans="1:6" ht="15" customHeight="1" x14ac:dyDescent="0.25">
      <c r="A2740" s="225" t="s">
        <v>6028</v>
      </c>
      <c r="B2740" s="225" t="s">
        <v>6029</v>
      </c>
      <c r="C2740" s="225" t="s">
        <v>61</v>
      </c>
      <c r="D2740" s="225">
        <v>11.25</v>
      </c>
      <c r="E2740" s="225">
        <v>25.12</v>
      </c>
      <c r="F2740" s="225">
        <v>36.369999999999997</v>
      </c>
    </row>
    <row r="2741" spans="1:6" ht="15" customHeight="1" x14ac:dyDescent="0.25">
      <c r="A2741" s="225" t="s">
        <v>6030</v>
      </c>
      <c r="B2741" s="225" t="s">
        <v>6031</v>
      </c>
      <c r="C2741" s="225" t="s">
        <v>61</v>
      </c>
      <c r="D2741" s="225">
        <v>10.81</v>
      </c>
      <c r="E2741" s="225">
        <v>25.12</v>
      </c>
      <c r="F2741" s="225">
        <v>35.93</v>
      </c>
    </row>
    <row r="2742" spans="1:6" ht="15" customHeight="1" x14ac:dyDescent="0.25">
      <c r="A2742" s="225" t="s">
        <v>6032</v>
      </c>
      <c r="B2742" s="225" t="s">
        <v>6033</v>
      </c>
      <c r="C2742" s="225" t="s">
        <v>61</v>
      </c>
      <c r="D2742" s="225">
        <v>20.85</v>
      </c>
      <c r="E2742" s="225">
        <v>25.12</v>
      </c>
      <c r="F2742" s="225">
        <v>45.97</v>
      </c>
    </row>
    <row r="2743" spans="1:6" ht="15" customHeight="1" x14ac:dyDescent="0.25">
      <c r="A2743" s="225" t="s">
        <v>1391</v>
      </c>
      <c r="B2743" s="225" t="s">
        <v>1392</v>
      </c>
    </row>
    <row r="2744" spans="1:6" ht="15" customHeight="1" x14ac:dyDescent="0.25">
      <c r="A2744" s="225" t="s">
        <v>1393</v>
      </c>
      <c r="B2744" s="225" t="s">
        <v>1394</v>
      </c>
    </row>
    <row r="2745" spans="1:6" ht="15" customHeight="1" x14ac:dyDescent="0.25">
      <c r="A2745" s="225" t="s">
        <v>6034</v>
      </c>
      <c r="B2745" s="225" t="s">
        <v>6035</v>
      </c>
      <c r="C2745" s="225" t="s">
        <v>61</v>
      </c>
      <c r="D2745" s="225">
        <v>1305.68</v>
      </c>
      <c r="E2745" s="225">
        <v>70.680000000000007</v>
      </c>
      <c r="F2745" s="225">
        <v>1376.36</v>
      </c>
    </row>
    <row r="2746" spans="1:6" ht="15" customHeight="1" x14ac:dyDescent="0.25">
      <c r="A2746" s="225" t="s">
        <v>6036</v>
      </c>
      <c r="B2746" s="225" t="s">
        <v>6037</v>
      </c>
      <c r="C2746" s="225" t="s">
        <v>61</v>
      </c>
      <c r="D2746" s="225">
        <v>1671.92</v>
      </c>
      <c r="E2746" s="225">
        <v>70.680000000000007</v>
      </c>
      <c r="F2746" s="225">
        <v>1742.6</v>
      </c>
    </row>
    <row r="2747" spans="1:6" ht="15" customHeight="1" x14ac:dyDescent="0.25">
      <c r="A2747" s="225" t="s">
        <v>1395</v>
      </c>
      <c r="B2747" s="225" t="s">
        <v>1396</v>
      </c>
    </row>
    <row r="2748" spans="1:6" ht="15" customHeight="1" x14ac:dyDescent="0.25">
      <c r="A2748" s="225" t="s">
        <v>6038</v>
      </c>
      <c r="B2748" s="225" t="s">
        <v>6039</v>
      </c>
      <c r="C2748" s="225" t="s">
        <v>61</v>
      </c>
      <c r="D2748" s="225">
        <v>25.92</v>
      </c>
      <c r="E2748" s="225">
        <v>25.12</v>
      </c>
      <c r="F2748" s="225">
        <v>51.04</v>
      </c>
    </row>
    <row r="2749" spans="1:6" ht="15" customHeight="1" x14ac:dyDescent="0.25">
      <c r="A2749" s="225" t="s">
        <v>6040</v>
      </c>
      <c r="B2749" s="225" t="s">
        <v>6041</v>
      </c>
      <c r="C2749" s="225" t="s">
        <v>61</v>
      </c>
      <c r="D2749" s="225">
        <v>1239.74</v>
      </c>
      <c r="E2749" s="225">
        <v>47.73</v>
      </c>
      <c r="F2749" s="225">
        <v>1287.47</v>
      </c>
    </row>
    <row r="2750" spans="1:6" ht="15" customHeight="1" x14ac:dyDescent="0.25">
      <c r="A2750" s="225" t="s">
        <v>6042</v>
      </c>
      <c r="B2750" s="225" t="s">
        <v>6043</v>
      </c>
      <c r="C2750" s="225" t="s">
        <v>61</v>
      </c>
      <c r="D2750" s="225">
        <v>305.3</v>
      </c>
      <c r="E2750" s="225">
        <v>40.020000000000003</v>
      </c>
      <c r="F2750" s="225">
        <v>345.32</v>
      </c>
    </row>
    <row r="2751" spans="1:6" ht="15" customHeight="1" x14ac:dyDescent="0.25">
      <c r="A2751" s="225" t="s">
        <v>6044</v>
      </c>
      <c r="B2751" s="225" t="s">
        <v>6045</v>
      </c>
      <c r="C2751" s="225" t="s">
        <v>61</v>
      </c>
      <c r="D2751" s="225">
        <v>162.47</v>
      </c>
      <c r="E2751" s="225">
        <v>25.12</v>
      </c>
      <c r="F2751" s="225">
        <v>187.59</v>
      </c>
    </row>
    <row r="2752" spans="1:6" ht="15" customHeight="1" x14ac:dyDescent="0.25">
      <c r="A2752" s="225" t="s">
        <v>6046</v>
      </c>
      <c r="B2752" s="225" t="s">
        <v>6047</v>
      </c>
      <c r="C2752" s="225" t="s">
        <v>61</v>
      </c>
      <c r="D2752" s="225">
        <v>15.98</v>
      </c>
      <c r="E2752" s="225">
        <v>30.23</v>
      </c>
      <c r="F2752" s="225">
        <v>46.21</v>
      </c>
    </row>
    <row r="2753" spans="1:6" ht="15" customHeight="1" x14ac:dyDescent="0.25">
      <c r="A2753" s="225" t="s">
        <v>6048</v>
      </c>
      <c r="B2753" s="225" t="s">
        <v>6049</v>
      </c>
      <c r="C2753" s="225" t="s">
        <v>61</v>
      </c>
      <c r="D2753" s="225">
        <v>92.9</v>
      </c>
      <c r="E2753" s="225">
        <v>40.020000000000003</v>
      </c>
      <c r="F2753" s="225">
        <v>132.91999999999999</v>
      </c>
    </row>
    <row r="2754" spans="1:6" ht="15" customHeight="1" x14ac:dyDescent="0.25">
      <c r="A2754" s="225" t="s">
        <v>182</v>
      </c>
      <c r="B2754" s="225" t="s">
        <v>1397</v>
      </c>
      <c r="C2754" s="225" t="s">
        <v>61</v>
      </c>
      <c r="D2754" s="225">
        <v>2089.62</v>
      </c>
      <c r="E2754" s="225">
        <v>100.48</v>
      </c>
      <c r="F2754" s="225">
        <v>2190.1</v>
      </c>
    </row>
    <row r="2755" spans="1:6" ht="15" customHeight="1" x14ac:dyDescent="0.25">
      <c r="A2755" s="225" t="s">
        <v>6050</v>
      </c>
      <c r="B2755" s="225" t="s">
        <v>6051</v>
      </c>
      <c r="C2755" s="225" t="s">
        <v>61</v>
      </c>
      <c r="D2755" s="225">
        <v>165.77</v>
      </c>
      <c r="E2755" s="225">
        <v>40.020000000000003</v>
      </c>
      <c r="F2755" s="225">
        <v>205.79</v>
      </c>
    </row>
    <row r="2756" spans="1:6" ht="15" customHeight="1" x14ac:dyDescent="0.25">
      <c r="A2756" s="225" t="s">
        <v>1398</v>
      </c>
      <c r="B2756" s="225" t="s">
        <v>1399</v>
      </c>
    </row>
    <row r="2757" spans="1:6" ht="15" customHeight="1" x14ac:dyDescent="0.25">
      <c r="A2757" s="225" t="s">
        <v>6052</v>
      </c>
      <c r="B2757" s="225" t="s">
        <v>6053</v>
      </c>
      <c r="C2757" s="225" t="s">
        <v>61</v>
      </c>
      <c r="D2757" s="225">
        <v>39849.949999999997</v>
      </c>
      <c r="E2757" s="225">
        <v>200.96</v>
      </c>
      <c r="F2757" s="225">
        <v>40050.910000000003</v>
      </c>
    </row>
    <row r="2758" spans="1:6" ht="15" customHeight="1" x14ac:dyDescent="0.25">
      <c r="A2758" s="225" t="s">
        <v>6054</v>
      </c>
      <c r="B2758" s="225" t="s">
        <v>6055</v>
      </c>
      <c r="C2758" s="225" t="s">
        <v>61</v>
      </c>
      <c r="D2758" s="225">
        <v>43145.8</v>
      </c>
      <c r="E2758" s="225">
        <v>226.08</v>
      </c>
      <c r="F2758" s="225">
        <v>43371.88</v>
      </c>
    </row>
    <row r="2759" spans="1:6" ht="15" customHeight="1" x14ac:dyDescent="0.25">
      <c r="A2759" s="225" t="s">
        <v>6056</v>
      </c>
      <c r="B2759" s="225" t="s">
        <v>6057</v>
      </c>
      <c r="C2759" s="225" t="s">
        <v>61</v>
      </c>
      <c r="D2759" s="225">
        <v>595.38</v>
      </c>
      <c r="E2759" s="225">
        <v>251.2</v>
      </c>
      <c r="F2759" s="225">
        <v>846.58</v>
      </c>
    </row>
    <row r="2760" spans="1:6" ht="15" customHeight="1" x14ac:dyDescent="0.25">
      <c r="A2760" s="225" t="s">
        <v>6058</v>
      </c>
      <c r="B2760" s="225" t="s">
        <v>6059</v>
      </c>
      <c r="C2760" s="225" t="s">
        <v>995</v>
      </c>
      <c r="D2760" s="225">
        <v>20877.580000000002</v>
      </c>
      <c r="F2760" s="225">
        <v>20877.580000000002</v>
      </c>
    </row>
    <row r="2761" spans="1:6" ht="15" customHeight="1" x14ac:dyDescent="0.25">
      <c r="A2761" s="225" t="s">
        <v>8339</v>
      </c>
      <c r="B2761" s="225" t="s">
        <v>8340</v>
      </c>
      <c r="C2761" s="225" t="s">
        <v>995</v>
      </c>
      <c r="D2761" s="225">
        <v>16122.48</v>
      </c>
      <c r="F2761" s="225">
        <v>16122.48</v>
      </c>
    </row>
    <row r="2762" spans="1:6" ht="15" customHeight="1" x14ac:dyDescent="0.25">
      <c r="A2762" s="225" t="s">
        <v>6060</v>
      </c>
      <c r="B2762" s="225" t="s">
        <v>6061</v>
      </c>
      <c r="C2762" s="225" t="s">
        <v>61</v>
      </c>
      <c r="D2762" s="225">
        <v>1260.8800000000001</v>
      </c>
      <c r="E2762" s="225">
        <v>52.11</v>
      </c>
      <c r="F2762" s="225">
        <v>1312.99</v>
      </c>
    </row>
    <row r="2763" spans="1:6" ht="15" customHeight="1" x14ac:dyDescent="0.25">
      <c r="A2763" s="225" t="s">
        <v>6062</v>
      </c>
      <c r="B2763" s="225" t="s">
        <v>6063</v>
      </c>
      <c r="C2763" s="225" t="s">
        <v>61</v>
      </c>
      <c r="D2763" s="225">
        <v>1852.11</v>
      </c>
      <c r="E2763" s="225">
        <v>65.14</v>
      </c>
      <c r="F2763" s="225">
        <v>1917.25</v>
      </c>
    </row>
    <row r="2764" spans="1:6" ht="15" customHeight="1" x14ac:dyDescent="0.25">
      <c r="A2764" s="225" t="s">
        <v>6064</v>
      </c>
      <c r="B2764" s="225" t="s">
        <v>6065</v>
      </c>
      <c r="C2764" s="225" t="s">
        <v>61</v>
      </c>
      <c r="D2764" s="225">
        <v>3516.53</v>
      </c>
      <c r="E2764" s="225">
        <v>70.680000000000007</v>
      </c>
      <c r="F2764" s="225">
        <v>3587.21</v>
      </c>
    </row>
    <row r="2765" spans="1:6" ht="15" customHeight="1" x14ac:dyDescent="0.25">
      <c r="A2765" s="225" t="s">
        <v>1400</v>
      </c>
      <c r="B2765" s="225" t="s">
        <v>1401</v>
      </c>
    </row>
    <row r="2766" spans="1:6" ht="15" customHeight="1" x14ac:dyDescent="0.25">
      <c r="A2766" s="225" t="s">
        <v>6066</v>
      </c>
      <c r="B2766" s="225" t="s">
        <v>6067</v>
      </c>
      <c r="C2766" s="225" t="s">
        <v>61</v>
      </c>
      <c r="D2766" s="225">
        <v>207.23</v>
      </c>
      <c r="E2766" s="225">
        <v>40.020000000000003</v>
      </c>
      <c r="F2766" s="225">
        <v>247.25</v>
      </c>
    </row>
    <row r="2767" spans="1:6" ht="15" customHeight="1" x14ac:dyDescent="0.25">
      <c r="A2767" s="225" t="s">
        <v>1402</v>
      </c>
      <c r="B2767" s="225" t="s">
        <v>1403</v>
      </c>
    </row>
    <row r="2768" spans="1:6" ht="15" customHeight="1" x14ac:dyDescent="0.25">
      <c r="A2768" s="225" t="s">
        <v>6068</v>
      </c>
      <c r="B2768" s="225" t="s">
        <v>6069</v>
      </c>
      <c r="C2768" s="225" t="s">
        <v>61</v>
      </c>
      <c r="D2768" s="225">
        <v>419.75</v>
      </c>
      <c r="E2768" s="225">
        <v>50.24</v>
      </c>
      <c r="F2768" s="225">
        <v>469.99</v>
      </c>
    </row>
    <row r="2769" spans="1:6" ht="15" customHeight="1" x14ac:dyDescent="0.25">
      <c r="A2769" s="225" t="s">
        <v>6070</v>
      </c>
      <c r="B2769" s="225" t="s">
        <v>6071</v>
      </c>
      <c r="C2769" s="225" t="s">
        <v>61</v>
      </c>
      <c r="D2769" s="225">
        <v>322.39999999999998</v>
      </c>
      <c r="E2769" s="225">
        <v>50.24</v>
      </c>
      <c r="F2769" s="225">
        <v>372.64</v>
      </c>
    </row>
    <row r="2770" spans="1:6" ht="15" customHeight="1" x14ac:dyDescent="0.25">
      <c r="A2770" s="225" t="s">
        <v>1404</v>
      </c>
      <c r="B2770" s="225" t="s">
        <v>1405</v>
      </c>
    </row>
    <row r="2771" spans="1:6" ht="15" customHeight="1" x14ac:dyDescent="0.25">
      <c r="A2771" s="225" t="s">
        <v>6072</v>
      </c>
      <c r="B2771" s="225" t="s">
        <v>6073</v>
      </c>
      <c r="C2771" s="225" t="s">
        <v>61</v>
      </c>
      <c r="D2771" s="225">
        <v>39.15</v>
      </c>
      <c r="E2771" s="225">
        <v>25.12</v>
      </c>
      <c r="F2771" s="225">
        <v>64.27</v>
      </c>
    </row>
    <row r="2772" spans="1:6" ht="15" customHeight="1" x14ac:dyDescent="0.25">
      <c r="A2772" s="225" t="s">
        <v>1406</v>
      </c>
      <c r="B2772" s="225" t="s">
        <v>1407</v>
      </c>
    </row>
    <row r="2773" spans="1:6" ht="15" customHeight="1" x14ac:dyDescent="0.25">
      <c r="A2773" s="225" t="s">
        <v>6074</v>
      </c>
      <c r="B2773" s="225" t="s">
        <v>6075</v>
      </c>
      <c r="C2773" s="225" t="s">
        <v>995</v>
      </c>
      <c r="D2773" s="225">
        <v>14770.14</v>
      </c>
      <c r="E2773" s="225">
        <v>407.75</v>
      </c>
      <c r="F2773" s="225">
        <v>15177.89</v>
      </c>
    </row>
    <row r="2774" spans="1:6" ht="15" customHeight="1" x14ac:dyDescent="0.25">
      <c r="A2774" s="225" t="s">
        <v>6076</v>
      </c>
      <c r="B2774" s="225" t="s">
        <v>6077</v>
      </c>
      <c r="C2774" s="225" t="s">
        <v>995</v>
      </c>
      <c r="D2774" s="225">
        <v>8730.01</v>
      </c>
      <c r="E2774" s="225">
        <v>394.95</v>
      </c>
      <c r="F2774" s="225">
        <v>9124.9599999999991</v>
      </c>
    </row>
    <row r="2775" spans="1:6" ht="15" customHeight="1" x14ac:dyDescent="0.25">
      <c r="A2775" s="225" t="s">
        <v>6078</v>
      </c>
      <c r="B2775" s="225" t="s">
        <v>6079</v>
      </c>
      <c r="C2775" s="225" t="s">
        <v>995</v>
      </c>
      <c r="D2775" s="225">
        <v>10435.969999999999</v>
      </c>
      <c r="E2775" s="225">
        <v>407.75</v>
      </c>
      <c r="F2775" s="225">
        <v>10843.72</v>
      </c>
    </row>
    <row r="2776" spans="1:6" ht="15" customHeight="1" x14ac:dyDescent="0.25">
      <c r="A2776" s="225" t="s">
        <v>6080</v>
      </c>
      <c r="B2776" s="225" t="s">
        <v>6081</v>
      </c>
      <c r="C2776" s="225" t="s">
        <v>995</v>
      </c>
      <c r="D2776" s="225">
        <v>14648.34</v>
      </c>
      <c r="E2776" s="225">
        <v>407.75</v>
      </c>
      <c r="F2776" s="225">
        <v>15056.09</v>
      </c>
    </row>
    <row r="2777" spans="1:6" ht="15" customHeight="1" x14ac:dyDescent="0.25">
      <c r="A2777" s="225" t="s">
        <v>6082</v>
      </c>
      <c r="B2777" s="225" t="s">
        <v>6083</v>
      </c>
      <c r="C2777" s="225" t="s">
        <v>995</v>
      </c>
      <c r="D2777" s="225">
        <v>3711.01</v>
      </c>
      <c r="E2777" s="225">
        <v>394.95</v>
      </c>
      <c r="F2777" s="225">
        <v>4105.96</v>
      </c>
    </row>
    <row r="2778" spans="1:6" ht="15" customHeight="1" x14ac:dyDescent="0.25">
      <c r="A2778" s="225" t="s">
        <v>6084</v>
      </c>
      <c r="B2778" s="225" t="s">
        <v>6085</v>
      </c>
      <c r="C2778" s="225" t="s">
        <v>995</v>
      </c>
      <c r="D2778" s="225">
        <v>5101.3500000000004</v>
      </c>
      <c r="E2778" s="225">
        <v>394.95</v>
      </c>
      <c r="F2778" s="225">
        <v>5496.3</v>
      </c>
    </row>
    <row r="2779" spans="1:6" ht="15" customHeight="1" x14ac:dyDescent="0.25">
      <c r="A2779" s="225" t="s">
        <v>6086</v>
      </c>
      <c r="B2779" s="225" t="s">
        <v>6087</v>
      </c>
      <c r="C2779" s="225" t="s">
        <v>995</v>
      </c>
      <c r="D2779" s="225">
        <v>8285.0400000000009</v>
      </c>
      <c r="E2779" s="225">
        <v>407.75</v>
      </c>
      <c r="F2779" s="225">
        <v>8692.7900000000009</v>
      </c>
    </row>
    <row r="2780" spans="1:6" ht="15" customHeight="1" x14ac:dyDescent="0.25">
      <c r="A2780" s="225" t="s">
        <v>6088</v>
      </c>
      <c r="B2780" s="225" t="s">
        <v>6089</v>
      </c>
      <c r="C2780" s="225" t="s">
        <v>995</v>
      </c>
      <c r="D2780" s="225">
        <v>8615.59</v>
      </c>
      <c r="E2780" s="225">
        <v>407.75</v>
      </c>
      <c r="F2780" s="225">
        <v>9023.34</v>
      </c>
    </row>
    <row r="2781" spans="1:6" ht="15" customHeight="1" x14ac:dyDescent="0.25">
      <c r="A2781" s="225" t="s">
        <v>6090</v>
      </c>
      <c r="B2781" s="225" t="s">
        <v>6091</v>
      </c>
      <c r="C2781" s="225" t="s">
        <v>995</v>
      </c>
      <c r="D2781" s="225">
        <v>7878.75</v>
      </c>
      <c r="E2781" s="225">
        <v>407.75</v>
      </c>
      <c r="F2781" s="225">
        <v>8286.5</v>
      </c>
    </row>
    <row r="2782" spans="1:6" ht="15" customHeight="1" x14ac:dyDescent="0.25">
      <c r="A2782" s="225" t="s">
        <v>382</v>
      </c>
      <c r="B2782" s="225" t="s">
        <v>1408</v>
      </c>
      <c r="C2782" s="225" t="s">
        <v>995</v>
      </c>
      <c r="D2782" s="225">
        <v>11800.74</v>
      </c>
      <c r="E2782" s="225">
        <v>407.75</v>
      </c>
      <c r="F2782" s="225">
        <v>12208.49</v>
      </c>
    </row>
    <row r="2783" spans="1:6" ht="15" customHeight="1" x14ac:dyDescent="0.25">
      <c r="A2783" s="225" t="s">
        <v>1409</v>
      </c>
      <c r="B2783" s="225" t="s">
        <v>1410</v>
      </c>
    </row>
    <row r="2784" spans="1:6" ht="15" customHeight="1" x14ac:dyDescent="0.25">
      <c r="A2784" s="225" t="s">
        <v>6092</v>
      </c>
      <c r="B2784" s="225" t="s">
        <v>6093</v>
      </c>
      <c r="C2784" s="225" t="s">
        <v>61</v>
      </c>
      <c r="D2784" s="225">
        <v>45653.72</v>
      </c>
      <c r="E2784" s="225">
        <v>922.16</v>
      </c>
      <c r="F2784" s="225">
        <v>46575.88</v>
      </c>
    </row>
    <row r="2785" spans="1:6" ht="15" customHeight="1" x14ac:dyDescent="0.25">
      <c r="A2785" s="225" t="s">
        <v>6094</v>
      </c>
      <c r="B2785" s="225" t="s">
        <v>6095</v>
      </c>
      <c r="C2785" s="225" t="s">
        <v>61</v>
      </c>
      <c r="D2785" s="225">
        <v>52773.67</v>
      </c>
      <c r="E2785" s="225">
        <v>922.16</v>
      </c>
      <c r="F2785" s="225">
        <v>53695.83</v>
      </c>
    </row>
    <row r="2786" spans="1:6" ht="15" customHeight="1" x14ac:dyDescent="0.25">
      <c r="A2786" s="225" t="s">
        <v>6096</v>
      </c>
      <c r="B2786" s="225" t="s">
        <v>6097</v>
      </c>
      <c r="C2786" s="225" t="s">
        <v>61</v>
      </c>
      <c r="D2786" s="225">
        <v>60976.09</v>
      </c>
      <c r="E2786" s="225">
        <v>922.16</v>
      </c>
      <c r="F2786" s="225">
        <v>61898.25</v>
      </c>
    </row>
    <row r="2787" spans="1:6" ht="15" customHeight="1" x14ac:dyDescent="0.25">
      <c r="A2787" s="225" t="s">
        <v>302</v>
      </c>
      <c r="B2787" s="225" t="s">
        <v>1411</v>
      </c>
      <c r="C2787" s="225" t="s">
        <v>61</v>
      </c>
      <c r="D2787" s="225">
        <v>67950.960000000006</v>
      </c>
      <c r="E2787" s="225">
        <v>922.16</v>
      </c>
      <c r="F2787" s="225">
        <v>68873.119999999995</v>
      </c>
    </row>
    <row r="2788" spans="1:6" ht="15" customHeight="1" x14ac:dyDescent="0.25">
      <c r="A2788" s="225" t="s">
        <v>303</v>
      </c>
      <c r="B2788" s="225" t="s">
        <v>1412</v>
      </c>
      <c r="C2788" s="225" t="s">
        <v>61</v>
      </c>
      <c r="D2788" s="225">
        <v>4389.62</v>
      </c>
      <c r="E2788" s="225">
        <v>806.89</v>
      </c>
      <c r="F2788" s="225">
        <v>5196.51</v>
      </c>
    </row>
    <row r="2789" spans="1:6" ht="15" customHeight="1" x14ac:dyDescent="0.25">
      <c r="A2789" s="225" t="s">
        <v>6098</v>
      </c>
      <c r="B2789" s="225" t="s">
        <v>6099</v>
      </c>
      <c r="C2789" s="225" t="s">
        <v>61</v>
      </c>
      <c r="D2789" s="225">
        <v>5675.02</v>
      </c>
      <c r="E2789" s="225">
        <v>806.89</v>
      </c>
      <c r="F2789" s="225">
        <v>6481.91</v>
      </c>
    </row>
    <row r="2790" spans="1:6" ht="15" customHeight="1" x14ac:dyDescent="0.25">
      <c r="A2790" s="225" t="s">
        <v>6100</v>
      </c>
      <c r="B2790" s="225" t="s">
        <v>6101</v>
      </c>
      <c r="C2790" s="225" t="s">
        <v>61</v>
      </c>
      <c r="D2790" s="225">
        <v>7630.65</v>
      </c>
      <c r="E2790" s="225">
        <v>806.89</v>
      </c>
      <c r="F2790" s="225">
        <v>8437.5400000000009</v>
      </c>
    </row>
    <row r="2791" spans="1:6" ht="15" customHeight="1" x14ac:dyDescent="0.25">
      <c r="A2791" s="225" t="s">
        <v>304</v>
      </c>
      <c r="B2791" s="225" t="s">
        <v>1413</v>
      </c>
      <c r="C2791" s="225" t="s">
        <v>61</v>
      </c>
      <c r="D2791" s="225">
        <v>4886.66</v>
      </c>
      <c r="E2791" s="225">
        <v>806.89</v>
      </c>
      <c r="F2791" s="225">
        <v>5693.55</v>
      </c>
    </row>
    <row r="2792" spans="1:6" ht="15" customHeight="1" x14ac:dyDescent="0.25">
      <c r="A2792" s="225" t="s">
        <v>305</v>
      </c>
      <c r="B2792" s="225" t="s">
        <v>1414</v>
      </c>
      <c r="C2792" s="225" t="s">
        <v>61</v>
      </c>
      <c r="D2792" s="225">
        <v>5626.81</v>
      </c>
      <c r="E2792" s="225">
        <v>806.89</v>
      </c>
      <c r="F2792" s="225">
        <v>6433.7</v>
      </c>
    </row>
    <row r="2793" spans="1:6" ht="15" customHeight="1" x14ac:dyDescent="0.25">
      <c r="A2793" s="225" t="s">
        <v>306</v>
      </c>
      <c r="B2793" s="225" t="s">
        <v>1415</v>
      </c>
      <c r="C2793" s="225" t="s">
        <v>61</v>
      </c>
      <c r="D2793" s="225">
        <v>6680.42</v>
      </c>
      <c r="E2793" s="225">
        <v>806.89</v>
      </c>
      <c r="F2793" s="225">
        <v>7487.31</v>
      </c>
    </row>
    <row r="2794" spans="1:6" ht="15" customHeight="1" x14ac:dyDescent="0.25">
      <c r="A2794" s="225" t="s">
        <v>6102</v>
      </c>
      <c r="B2794" s="225" t="s">
        <v>6103</v>
      </c>
      <c r="C2794" s="225" t="s">
        <v>61</v>
      </c>
      <c r="D2794" s="225">
        <v>7737.41</v>
      </c>
      <c r="E2794" s="225">
        <v>806.89</v>
      </c>
      <c r="F2794" s="225">
        <v>8544.2999999999993</v>
      </c>
    </row>
    <row r="2795" spans="1:6" ht="15" customHeight="1" x14ac:dyDescent="0.25">
      <c r="A2795" s="225" t="s">
        <v>6104</v>
      </c>
      <c r="B2795" s="225" t="s">
        <v>6105</v>
      </c>
      <c r="C2795" s="225" t="s">
        <v>61</v>
      </c>
      <c r="D2795" s="225">
        <v>4509.9399999999996</v>
      </c>
      <c r="E2795" s="225">
        <v>806.89</v>
      </c>
      <c r="F2795" s="225">
        <v>5316.83</v>
      </c>
    </row>
    <row r="2796" spans="1:6" ht="15" customHeight="1" x14ac:dyDescent="0.25">
      <c r="A2796" s="225" t="s">
        <v>6106</v>
      </c>
      <c r="B2796" s="225" t="s">
        <v>6107</v>
      </c>
      <c r="C2796" s="225" t="s">
        <v>61</v>
      </c>
      <c r="D2796" s="225">
        <v>5123.88</v>
      </c>
      <c r="E2796" s="225">
        <v>806.89</v>
      </c>
      <c r="F2796" s="225">
        <v>5930.77</v>
      </c>
    </row>
    <row r="2797" spans="1:6" ht="15" customHeight="1" x14ac:dyDescent="0.25">
      <c r="A2797" s="225" t="s">
        <v>6108</v>
      </c>
      <c r="B2797" s="225" t="s">
        <v>6109</v>
      </c>
      <c r="C2797" s="225" t="s">
        <v>61</v>
      </c>
      <c r="D2797" s="225">
        <v>5561.41</v>
      </c>
      <c r="E2797" s="225">
        <v>806.89</v>
      </c>
      <c r="F2797" s="225">
        <v>6368.3</v>
      </c>
    </row>
    <row r="2798" spans="1:6" ht="15" customHeight="1" x14ac:dyDescent="0.25">
      <c r="A2798" s="225" t="s">
        <v>6110</v>
      </c>
      <c r="B2798" s="225" t="s">
        <v>6111</v>
      </c>
      <c r="C2798" s="225" t="s">
        <v>61</v>
      </c>
      <c r="D2798" s="225">
        <v>5743.82</v>
      </c>
      <c r="E2798" s="225">
        <v>806.89</v>
      </c>
      <c r="F2798" s="225">
        <v>6550.71</v>
      </c>
    </row>
    <row r="2799" spans="1:6" ht="15" customHeight="1" x14ac:dyDescent="0.25">
      <c r="A2799" s="225" t="s">
        <v>1416</v>
      </c>
      <c r="B2799" s="225" t="s">
        <v>1417</v>
      </c>
    </row>
    <row r="2800" spans="1:6" ht="15" customHeight="1" x14ac:dyDescent="0.25">
      <c r="A2800" s="225" t="s">
        <v>6112</v>
      </c>
      <c r="B2800" s="225" t="s">
        <v>6113</v>
      </c>
      <c r="C2800" s="225" t="s">
        <v>61</v>
      </c>
      <c r="D2800" s="225">
        <v>11389.2</v>
      </c>
      <c r="E2800" s="225">
        <v>282.72000000000003</v>
      </c>
      <c r="F2800" s="225">
        <v>11671.92</v>
      </c>
    </row>
    <row r="2801" spans="1:6" ht="15" customHeight="1" x14ac:dyDescent="0.25">
      <c r="A2801" s="225" t="s">
        <v>6114</v>
      </c>
      <c r="B2801" s="225" t="s">
        <v>6115</v>
      </c>
      <c r="C2801" s="225" t="s">
        <v>61</v>
      </c>
      <c r="D2801" s="225">
        <v>19927.3</v>
      </c>
      <c r="E2801" s="225">
        <v>282.72000000000003</v>
      </c>
      <c r="F2801" s="225">
        <v>20210.02</v>
      </c>
    </row>
    <row r="2802" spans="1:6" ht="15" customHeight="1" x14ac:dyDescent="0.25">
      <c r="A2802" s="225" t="s">
        <v>6116</v>
      </c>
      <c r="B2802" s="225" t="s">
        <v>6117</v>
      </c>
      <c r="C2802" s="225" t="s">
        <v>61</v>
      </c>
      <c r="D2802" s="225">
        <v>5642.45</v>
      </c>
      <c r="E2802" s="225">
        <v>282.72000000000003</v>
      </c>
      <c r="F2802" s="225">
        <v>5925.17</v>
      </c>
    </row>
    <row r="2803" spans="1:6" ht="15" customHeight="1" x14ac:dyDescent="0.25">
      <c r="A2803" s="225" t="s">
        <v>6118</v>
      </c>
      <c r="B2803" s="225" t="s">
        <v>6119</v>
      </c>
      <c r="C2803" s="225" t="s">
        <v>61</v>
      </c>
      <c r="D2803" s="225">
        <v>2653.06</v>
      </c>
      <c r="E2803" s="225">
        <v>282.72000000000003</v>
      </c>
      <c r="F2803" s="225">
        <v>2935.78</v>
      </c>
    </row>
    <row r="2804" spans="1:6" ht="15" customHeight="1" x14ac:dyDescent="0.25">
      <c r="A2804" s="225" t="s">
        <v>6120</v>
      </c>
      <c r="B2804" s="225" t="s">
        <v>6121</v>
      </c>
      <c r="C2804" s="225" t="s">
        <v>61</v>
      </c>
      <c r="D2804" s="225">
        <v>49329.82</v>
      </c>
      <c r="E2804" s="225">
        <v>282.72000000000003</v>
      </c>
      <c r="F2804" s="225">
        <v>49612.54</v>
      </c>
    </row>
    <row r="2805" spans="1:6" ht="15" customHeight="1" x14ac:dyDescent="0.25">
      <c r="A2805" s="225" t="s">
        <v>6122</v>
      </c>
      <c r="B2805" s="225" t="s">
        <v>6123</v>
      </c>
      <c r="C2805" s="225" t="s">
        <v>61</v>
      </c>
      <c r="D2805" s="225">
        <v>3890.11</v>
      </c>
      <c r="E2805" s="225">
        <v>282.72000000000003</v>
      </c>
      <c r="F2805" s="225">
        <v>4172.83</v>
      </c>
    </row>
    <row r="2806" spans="1:6" ht="15" customHeight="1" x14ac:dyDescent="0.25">
      <c r="A2806" s="225" t="s">
        <v>6124</v>
      </c>
      <c r="B2806" s="225" t="s">
        <v>6125</v>
      </c>
      <c r="C2806" s="225" t="s">
        <v>61</v>
      </c>
      <c r="D2806" s="225">
        <v>12057.6</v>
      </c>
      <c r="E2806" s="225">
        <v>282.72000000000003</v>
      </c>
      <c r="F2806" s="225">
        <v>12340.32</v>
      </c>
    </row>
    <row r="2807" spans="1:6" ht="15" customHeight="1" x14ac:dyDescent="0.25">
      <c r="A2807" s="225" t="s">
        <v>6126</v>
      </c>
      <c r="B2807" s="225" t="s">
        <v>6127</v>
      </c>
      <c r="C2807" s="225" t="s">
        <v>61</v>
      </c>
      <c r="D2807" s="225">
        <v>5348.16</v>
      </c>
      <c r="E2807" s="225">
        <v>282.72000000000003</v>
      </c>
      <c r="F2807" s="225">
        <v>5630.88</v>
      </c>
    </row>
    <row r="2808" spans="1:6" ht="15" customHeight="1" x14ac:dyDescent="0.25">
      <c r="A2808" s="225" t="s">
        <v>6128</v>
      </c>
      <c r="B2808" s="225" t="s">
        <v>6129</v>
      </c>
      <c r="C2808" s="225" t="s">
        <v>61</v>
      </c>
      <c r="D2808" s="225">
        <v>18666.05</v>
      </c>
      <c r="E2808" s="225">
        <v>282.72000000000003</v>
      </c>
      <c r="F2808" s="225">
        <v>18948.77</v>
      </c>
    </row>
    <row r="2809" spans="1:6" ht="15" customHeight="1" x14ac:dyDescent="0.25">
      <c r="A2809" s="225" t="s">
        <v>6130</v>
      </c>
      <c r="B2809" s="225" t="s">
        <v>6131</v>
      </c>
      <c r="C2809" s="225" t="s">
        <v>61</v>
      </c>
      <c r="D2809" s="225">
        <v>3896.77</v>
      </c>
      <c r="E2809" s="225">
        <v>282.72000000000003</v>
      </c>
      <c r="F2809" s="225">
        <v>4179.49</v>
      </c>
    </row>
    <row r="2810" spans="1:6" ht="15" customHeight="1" x14ac:dyDescent="0.25">
      <c r="A2810" s="225" t="s">
        <v>6132</v>
      </c>
      <c r="B2810" s="225" t="s">
        <v>6133</v>
      </c>
      <c r="C2810" s="225" t="s">
        <v>61</v>
      </c>
      <c r="D2810" s="225">
        <v>6086.12</v>
      </c>
      <c r="E2810" s="225">
        <v>282.72000000000003</v>
      </c>
      <c r="F2810" s="225">
        <v>6368.84</v>
      </c>
    </row>
    <row r="2811" spans="1:6" ht="15" customHeight="1" x14ac:dyDescent="0.25">
      <c r="A2811" s="225" t="s">
        <v>6134</v>
      </c>
      <c r="B2811" s="225" t="s">
        <v>6135</v>
      </c>
      <c r="C2811" s="225" t="s">
        <v>61</v>
      </c>
      <c r="D2811" s="225">
        <v>6093.44</v>
      </c>
      <c r="E2811" s="225">
        <v>282.72000000000003</v>
      </c>
      <c r="F2811" s="225">
        <v>6376.16</v>
      </c>
    </row>
    <row r="2812" spans="1:6" ht="15" customHeight="1" x14ac:dyDescent="0.25">
      <c r="A2812" s="225" t="s">
        <v>6136</v>
      </c>
      <c r="B2812" s="225" t="s">
        <v>6137</v>
      </c>
      <c r="C2812" s="225" t="s">
        <v>61</v>
      </c>
      <c r="D2812" s="225">
        <v>9453.07</v>
      </c>
      <c r="E2812" s="225">
        <v>282.72000000000003</v>
      </c>
      <c r="F2812" s="225">
        <v>9735.7900000000009</v>
      </c>
    </row>
    <row r="2813" spans="1:6" ht="15" customHeight="1" x14ac:dyDescent="0.25">
      <c r="A2813" s="225" t="s">
        <v>264</v>
      </c>
      <c r="B2813" s="225" t="s">
        <v>1418</v>
      </c>
      <c r="C2813" s="225" t="s">
        <v>61</v>
      </c>
      <c r="D2813" s="225">
        <v>6546.32</v>
      </c>
      <c r="E2813" s="225">
        <v>282.72000000000003</v>
      </c>
      <c r="F2813" s="225">
        <v>6829.04</v>
      </c>
    </row>
    <row r="2814" spans="1:6" ht="15" customHeight="1" x14ac:dyDescent="0.25">
      <c r="A2814" s="225" t="s">
        <v>6138</v>
      </c>
      <c r="B2814" s="225" t="s">
        <v>6139</v>
      </c>
      <c r="C2814" s="225" t="s">
        <v>61</v>
      </c>
      <c r="D2814" s="225">
        <v>2153.12</v>
      </c>
      <c r="E2814" s="225">
        <v>282.72000000000003</v>
      </c>
      <c r="F2814" s="225">
        <v>2435.84</v>
      </c>
    </row>
    <row r="2815" spans="1:6" ht="15" customHeight="1" x14ac:dyDescent="0.25">
      <c r="A2815" s="225" t="s">
        <v>245</v>
      </c>
      <c r="B2815" s="225" t="s">
        <v>1419</v>
      </c>
      <c r="C2815" s="225" t="s">
        <v>61</v>
      </c>
      <c r="D2815" s="225">
        <v>1448.49</v>
      </c>
      <c r="E2815" s="225">
        <v>282.72000000000003</v>
      </c>
      <c r="F2815" s="225">
        <v>1731.21</v>
      </c>
    </row>
    <row r="2816" spans="1:6" ht="15" customHeight="1" x14ac:dyDescent="0.25">
      <c r="A2816" s="225" t="s">
        <v>6140</v>
      </c>
      <c r="B2816" s="225" t="s">
        <v>6141</v>
      </c>
      <c r="C2816" s="225" t="s">
        <v>61</v>
      </c>
      <c r="D2816" s="225">
        <v>22698.25</v>
      </c>
      <c r="E2816" s="225">
        <v>282.72000000000003</v>
      </c>
      <c r="F2816" s="225">
        <v>22980.97</v>
      </c>
    </row>
    <row r="2817" spans="1:6" ht="15" customHeight="1" x14ac:dyDescent="0.25">
      <c r="A2817" s="225" t="s">
        <v>6142</v>
      </c>
      <c r="B2817" s="225" t="s">
        <v>6143</v>
      </c>
      <c r="C2817" s="225" t="s">
        <v>61</v>
      </c>
      <c r="D2817" s="225">
        <v>16137.2</v>
      </c>
      <c r="E2817" s="225">
        <v>282.72000000000003</v>
      </c>
      <c r="F2817" s="225">
        <v>16419.919999999998</v>
      </c>
    </row>
    <row r="2818" spans="1:6" ht="15" customHeight="1" x14ac:dyDescent="0.25">
      <c r="A2818" s="225" t="s">
        <v>6144</v>
      </c>
      <c r="B2818" s="225" t="s">
        <v>6145</v>
      </c>
      <c r="C2818" s="225" t="s">
        <v>61</v>
      </c>
      <c r="D2818" s="225">
        <v>2759.73</v>
      </c>
      <c r="E2818" s="225">
        <v>282.72000000000003</v>
      </c>
      <c r="F2818" s="225">
        <v>3042.45</v>
      </c>
    </row>
    <row r="2819" spans="1:6" ht="15" customHeight="1" x14ac:dyDescent="0.25">
      <c r="A2819" s="225" t="s">
        <v>6146</v>
      </c>
      <c r="B2819" s="225" t="s">
        <v>6147</v>
      </c>
      <c r="C2819" s="225" t="s">
        <v>61</v>
      </c>
      <c r="D2819" s="225">
        <v>25082.45</v>
      </c>
      <c r="E2819" s="225">
        <v>282.72000000000003</v>
      </c>
      <c r="F2819" s="225">
        <v>25365.17</v>
      </c>
    </row>
    <row r="2820" spans="1:6" ht="15" customHeight="1" x14ac:dyDescent="0.25">
      <c r="A2820" s="225" t="s">
        <v>6148</v>
      </c>
      <c r="B2820" s="225" t="s">
        <v>6149</v>
      </c>
      <c r="C2820" s="225" t="s">
        <v>61</v>
      </c>
      <c r="D2820" s="225">
        <v>29695.03</v>
      </c>
      <c r="E2820" s="225">
        <v>282.72000000000003</v>
      </c>
      <c r="F2820" s="225">
        <v>29977.75</v>
      </c>
    </row>
    <row r="2821" spans="1:6" ht="15" customHeight="1" x14ac:dyDescent="0.25">
      <c r="A2821" s="225" t="s">
        <v>6150</v>
      </c>
      <c r="B2821" s="225" t="s">
        <v>6151</v>
      </c>
      <c r="C2821" s="225" t="s">
        <v>61</v>
      </c>
      <c r="D2821" s="225">
        <v>2126.14</v>
      </c>
      <c r="E2821" s="225">
        <v>282.72000000000003</v>
      </c>
      <c r="F2821" s="225">
        <v>2408.86</v>
      </c>
    </row>
    <row r="2822" spans="1:6" ht="15" customHeight="1" x14ac:dyDescent="0.25">
      <c r="A2822" s="225" t="s">
        <v>6152</v>
      </c>
      <c r="B2822" s="225" t="s">
        <v>6153</v>
      </c>
      <c r="C2822" s="225" t="s">
        <v>61</v>
      </c>
      <c r="D2822" s="225">
        <v>4656.82</v>
      </c>
      <c r="E2822" s="225">
        <v>282.72000000000003</v>
      </c>
      <c r="F2822" s="225">
        <v>4939.54</v>
      </c>
    </row>
    <row r="2823" spans="1:6" ht="15" customHeight="1" x14ac:dyDescent="0.25">
      <c r="A2823" s="225" t="s">
        <v>1420</v>
      </c>
      <c r="B2823" s="225" t="s">
        <v>1421</v>
      </c>
    </row>
    <row r="2824" spans="1:6" ht="15" customHeight="1" x14ac:dyDescent="0.25">
      <c r="A2824" s="225" t="s">
        <v>6154</v>
      </c>
      <c r="B2824" s="225" t="s">
        <v>6155</v>
      </c>
      <c r="C2824" s="225" t="s">
        <v>61</v>
      </c>
      <c r="D2824" s="225">
        <v>11100.55</v>
      </c>
      <c r="E2824" s="225">
        <v>602.88</v>
      </c>
      <c r="F2824" s="225">
        <v>11703.43</v>
      </c>
    </row>
    <row r="2825" spans="1:6" ht="15" customHeight="1" x14ac:dyDescent="0.25">
      <c r="A2825" s="225" t="s">
        <v>6156</v>
      </c>
      <c r="B2825" s="225" t="s">
        <v>6157</v>
      </c>
      <c r="C2825" s="225" t="s">
        <v>61</v>
      </c>
      <c r="D2825" s="225">
        <v>10291.41</v>
      </c>
      <c r="E2825" s="225">
        <v>602.88</v>
      </c>
      <c r="F2825" s="225">
        <v>10894.29</v>
      </c>
    </row>
    <row r="2826" spans="1:6" ht="15" customHeight="1" x14ac:dyDescent="0.25">
      <c r="A2826" s="225" t="s">
        <v>6158</v>
      </c>
      <c r="B2826" s="225" t="s">
        <v>6159</v>
      </c>
      <c r="C2826" s="225" t="s">
        <v>61</v>
      </c>
      <c r="D2826" s="225">
        <v>18729.54</v>
      </c>
      <c r="E2826" s="225">
        <v>602.88</v>
      </c>
      <c r="F2826" s="225">
        <v>19332.419999999998</v>
      </c>
    </row>
    <row r="2827" spans="1:6" ht="15" customHeight="1" x14ac:dyDescent="0.25">
      <c r="A2827" s="225" t="s">
        <v>6160</v>
      </c>
      <c r="B2827" s="225" t="s">
        <v>6161</v>
      </c>
      <c r="C2827" s="225" t="s">
        <v>61</v>
      </c>
      <c r="D2827" s="225">
        <v>11037.26</v>
      </c>
      <c r="E2827" s="225">
        <v>602.88</v>
      </c>
      <c r="F2827" s="225">
        <v>11640.14</v>
      </c>
    </row>
    <row r="2828" spans="1:6" ht="15" customHeight="1" x14ac:dyDescent="0.25">
      <c r="A2828" s="225" t="s">
        <v>6162</v>
      </c>
      <c r="B2828" s="225" t="s">
        <v>6163</v>
      </c>
      <c r="C2828" s="225" t="s">
        <v>61</v>
      </c>
      <c r="D2828" s="225">
        <v>12665.6</v>
      </c>
      <c r="E2828" s="225">
        <v>602.88</v>
      </c>
      <c r="F2828" s="225">
        <v>13268.48</v>
      </c>
    </row>
    <row r="2829" spans="1:6" ht="15" customHeight="1" x14ac:dyDescent="0.25">
      <c r="A2829" s="225" t="s">
        <v>6164</v>
      </c>
      <c r="B2829" s="225" t="s">
        <v>6165</v>
      </c>
      <c r="C2829" s="225" t="s">
        <v>61</v>
      </c>
      <c r="D2829" s="225">
        <v>16859.669999999998</v>
      </c>
      <c r="E2829" s="225">
        <v>602.88</v>
      </c>
      <c r="F2829" s="225">
        <v>17462.55</v>
      </c>
    </row>
    <row r="2830" spans="1:6" ht="15" customHeight="1" x14ac:dyDescent="0.25">
      <c r="A2830" s="225" t="s">
        <v>6166</v>
      </c>
      <c r="B2830" s="225" t="s">
        <v>6167</v>
      </c>
      <c r="C2830" s="225" t="s">
        <v>61</v>
      </c>
      <c r="D2830" s="225">
        <v>8228.93</v>
      </c>
      <c r="E2830" s="225">
        <v>401.92</v>
      </c>
      <c r="F2830" s="225">
        <v>8630.85</v>
      </c>
    </row>
    <row r="2831" spans="1:6" ht="15" customHeight="1" x14ac:dyDescent="0.25">
      <c r="A2831" s="225" t="s">
        <v>6168</v>
      </c>
      <c r="B2831" s="225" t="s">
        <v>6169</v>
      </c>
      <c r="C2831" s="225" t="s">
        <v>61</v>
      </c>
      <c r="D2831" s="225">
        <v>11486.16</v>
      </c>
      <c r="E2831" s="225">
        <v>401.92</v>
      </c>
      <c r="F2831" s="225">
        <v>11888.08</v>
      </c>
    </row>
    <row r="2832" spans="1:6" ht="15" customHeight="1" x14ac:dyDescent="0.25">
      <c r="A2832" s="225" t="s">
        <v>6170</v>
      </c>
      <c r="B2832" s="225" t="s">
        <v>6171</v>
      </c>
      <c r="C2832" s="225" t="s">
        <v>61</v>
      </c>
      <c r="D2832" s="225">
        <v>2882.25</v>
      </c>
      <c r="E2832" s="225">
        <v>401.92</v>
      </c>
      <c r="F2832" s="225">
        <v>3284.17</v>
      </c>
    </row>
    <row r="2833" spans="1:6" ht="15" customHeight="1" x14ac:dyDescent="0.25">
      <c r="A2833" s="225" t="s">
        <v>6172</v>
      </c>
      <c r="B2833" s="225" t="s">
        <v>6173</v>
      </c>
      <c r="C2833" s="225" t="s">
        <v>61</v>
      </c>
      <c r="D2833" s="225">
        <v>3566.99</v>
      </c>
      <c r="E2833" s="225">
        <v>401.92</v>
      </c>
      <c r="F2833" s="225">
        <v>3968.91</v>
      </c>
    </row>
    <row r="2834" spans="1:6" ht="15" customHeight="1" x14ac:dyDescent="0.25">
      <c r="A2834" s="225" t="s">
        <v>6174</v>
      </c>
      <c r="B2834" s="225" t="s">
        <v>6175</v>
      </c>
      <c r="C2834" s="225" t="s">
        <v>61</v>
      </c>
      <c r="D2834" s="225">
        <v>6890.19</v>
      </c>
      <c r="E2834" s="225">
        <v>401.92</v>
      </c>
      <c r="F2834" s="225">
        <v>7292.11</v>
      </c>
    </row>
    <row r="2835" spans="1:6" ht="15" customHeight="1" x14ac:dyDescent="0.25">
      <c r="A2835" s="225" t="s">
        <v>6176</v>
      </c>
      <c r="B2835" s="225" t="s">
        <v>6177</v>
      </c>
      <c r="C2835" s="225" t="s">
        <v>61</v>
      </c>
      <c r="D2835" s="225">
        <v>4108.88</v>
      </c>
      <c r="E2835" s="225">
        <v>401.92</v>
      </c>
      <c r="F2835" s="225">
        <v>4510.8</v>
      </c>
    </row>
    <row r="2836" spans="1:6" ht="15" customHeight="1" x14ac:dyDescent="0.25">
      <c r="A2836" s="225" t="s">
        <v>6178</v>
      </c>
      <c r="B2836" s="225" t="s">
        <v>6179</v>
      </c>
      <c r="C2836" s="225" t="s">
        <v>61</v>
      </c>
      <c r="D2836" s="225">
        <v>13778.5</v>
      </c>
      <c r="E2836" s="225">
        <v>401.92</v>
      </c>
      <c r="F2836" s="225">
        <v>14180.42</v>
      </c>
    </row>
    <row r="2837" spans="1:6" ht="15" customHeight="1" x14ac:dyDescent="0.25">
      <c r="A2837" s="225" t="s">
        <v>6180</v>
      </c>
      <c r="B2837" s="225" t="s">
        <v>6181</v>
      </c>
      <c r="C2837" s="225" t="s">
        <v>61</v>
      </c>
      <c r="D2837" s="225">
        <v>28744.34</v>
      </c>
      <c r="E2837" s="225">
        <v>401.92</v>
      </c>
      <c r="F2837" s="225">
        <v>29146.26</v>
      </c>
    </row>
    <row r="2838" spans="1:6" ht="15" customHeight="1" x14ac:dyDescent="0.25">
      <c r="A2838" s="225" t="s">
        <v>6182</v>
      </c>
      <c r="B2838" s="225" t="s">
        <v>6183</v>
      </c>
      <c r="C2838" s="225" t="s">
        <v>61</v>
      </c>
      <c r="D2838" s="225">
        <v>8034.22</v>
      </c>
      <c r="E2838" s="225">
        <v>401.92</v>
      </c>
      <c r="F2838" s="225">
        <v>8436.14</v>
      </c>
    </row>
    <row r="2839" spans="1:6" ht="15" customHeight="1" x14ac:dyDescent="0.25">
      <c r="A2839" s="225" t="s">
        <v>6184</v>
      </c>
      <c r="B2839" s="225" t="s">
        <v>6185</v>
      </c>
      <c r="C2839" s="225" t="s">
        <v>61</v>
      </c>
      <c r="D2839" s="225">
        <v>32127.48</v>
      </c>
      <c r="E2839" s="225">
        <v>401.92</v>
      </c>
      <c r="F2839" s="225">
        <v>32529.4</v>
      </c>
    </row>
    <row r="2840" spans="1:6" ht="15" customHeight="1" x14ac:dyDescent="0.25">
      <c r="A2840" s="225" t="s">
        <v>1422</v>
      </c>
      <c r="B2840" s="225" t="s">
        <v>1423</v>
      </c>
    </row>
    <row r="2841" spans="1:6" ht="15" customHeight="1" x14ac:dyDescent="0.25">
      <c r="A2841" s="225" t="s">
        <v>6186</v>
      </c>
      <c r="B2841" s="225" t="s">
        <v>6187</v>
      </c>
      <c r="C2841" s="225" t="s">
        <v>61</v>
      </c>
      <c r="D2841" s="225">
        <v>3804.47</v>
      </c>
      <c r="E2841" s="225">
        <v>141.36000000000001</v>
      </c>
      <c r="F2841" s="225">
        <v>3945.83</v>
      </c>
    </row>
    <row r="2842" spans="1:6" ht="15" customHeight="1" x14ac:dyDescent="0.25">
      <c r="A2842" s="225" t="s">
        <v>1424</v>
      </c>
      <c r="B2842" s="225" t="s">
        <v>1425</v>
      </c>
    </row>
    <row r="2843" spans="1:6" ht="15" customHeight="1" x14ac:dyDescent="0.25">
      <c r="A2843" s="225" t="s">
        <v>6188</v>
      </c>
      <c r="B2843" s="225" t="s">
        <v>6189</v>
      </c>
      <c r="C2843" s="225" t="s">
        <v>61</v>
      </c>
      <c r="D2843" s="225">
        <v>29.19</v>
      </c>
      <c r="E2843" s="225">
        <v>13.59</v>
      </c>
      <c r="F2843" s="225">
        <v>42.78</v>
      </c>
    </row>
    <row r="2844" spans="1:6" ht="15" customHeight="1" x14ac:dyDescent="0.25">
      <c r="A2844" s="225" t="s">
        <v>6190</v>
      </c>
      <c r="B2844" s="225" t="s">
        <v>6191</v>
      </c>
      <c r="C2844" s="225" t="s">
        <v>61</v>
      </c>
      <c r="D2844" s="225">
        <v>601.85</v>
      </c>
      <c r="E2844" s="225">
        <v>50.24</v>
      </c>
      <c r="F2844" s="225">
        <v>652.09</v>
      </c>
    </row>
    <row r="2845" spans="1:6" ht="15" customHeight="1" x14ac:dyDescent="0.25">
      <c r="A2845" s="225" t="s">
        <v>6192</v>
      </c>
      <c r="B2845" s="225" t="s">
        <v>6193</v>
      </c>
      <c r="C2845" s="225" t="s">
        <v>61</v>
      </c>
      <c r="D2845" s="225">
        <v>209.38</v>
      </c>
      <c r="E2845" s="225">
        <v>25.12</v>
      </c>
      <c r="F2845" s="225">
        <v>234.5</v>
      </c>
    </row>
    <row r="2846" spans="1:6" ht="15" customHeight="1" x14ac:dyDescent="0.25">
      <c r="A2846" s="225" t="s">
        <v>6194</v>
      </c>
      <c r="B2846" s="225" t="s">
        <v>6195</v>
      </c>
      <c r="C2846" s="225" t="s">
        <v>61</v>
      </c>
      <c r="D2846" s="225">
        <v>609.46</v>
      </c>
      <c r="E2846" s="225">
        <v>25.12</v>
      </c>
      <c r="F2846" s="225">
        <v>634.58000000000004</v>
      </c>
    </row>
    <row r="2847" spans="1:6" ht="15" customHeight="1" x14ac:dyDescent="0.25">
      <c r="A2847" s="225" t="s">
        <v>6196</v>
      </c>
      <c r="B2847" s="225" t="s">
        <v>6197</v>
      </c>
      <c r="C2847" s="225" t="s">
        <v>61</v>
      </c>
      <c r="D2847" s="225">
        <v>85.05</v>
      </c>
      <c r="E2847" s="225">
        <v>10.050000000000001</v>
      </c>
      <c r="F2847" s="225">
        <v>95.1</v>
      </c>
    </row>
    <row r="2848" spans="1:6" ht="15" customHeight="1" x14ac:dyDescent="0.25">
      <c r="A2848" s="225" t="s">
        <v>6198</v>
      </c>
      <c r="B2848" s="225" t="s">
        <v>6199</v>
      </c>
      <c r="C2848" s="225" t="s">
        <v>61</v>
      </c>
      <c r="D2848" s="225">
        <v>432.13</v>
      </c>
      <c r="E2848" s="225">
        <v>25.12</v>
      </c>
      <c r="F2848" s="225">
        <v>457.25</v>
      </c>
    </row>
    <row r="2849" spans="1:6" ht="15" customHeight="1" x14ac:dyDescent="0.25">
      <c r="A2849" s="225" t="s">
        <v>1426</v>
      </c>
      <c r="B2849" s="225" t="s">
        <v>1427</v>
      </c>
    </row>
    <row r="2850" spans="1:6" ht="15" customHeight="1" x14ac:dyDescent="0.25">
      <c r="A2850" s="225" t="s">
        <v>1428</v>
      </c>
      <c r="B2850" s="225" t="s">
        <v>1429</v>
      </c>
    </row>
    <row r="2851" spans="1:6" ht="15" customHeight="1" x14ac:dyDescent="0.25">
      <c r="A2851" s="225" t="s">
        <v>6200</v>
      </c>
      <c r="B2851" s="225" t="s">
        <v>6201</v>
      </c>
      <c r="C2851" s="225" t="s">
        <v>61</v>
      </c>
      <c r="D2851" s="225">
        <v>833.11</v>
      </c>
      <c r="E2851" s="225">
        <v>60.46</v>
      </c>
      <c r="F2851" s="225">
        <v>893.57</v>
      </c>
    </row>
    <row r="2852" spans="1:6" ht="15" customHeight="1" x14ac:dyDescent="0.25">
      <c r="A2852" s="225" t="s">
        <v>6202</v>
      </c>
      <c r="B2852" s="225" t="s">
        <v>8341</v>
      </c>
      <c r="C2852" s="225" t="s">
        <v>61</v>
      </c>
      <c r="D2852" s="225">
        <v>1037.5</v>
      </c>
      <c r="E2852" s="225">
        <v>70.680000000000007</v>
      </c>
      <c r="F2852" s="225">
        <v>1108.18</v>
      </c>
    </row>
    <row r="2853" spans="1:6" ht="15" customHeight="1" x14ac:dyDescent="0.25">
      <c r="A2853" s="225" t="s">
        <v>6203</v>
      </c>
      <c r="B2853" s="225" t="s">
        <v>6204</v>
      </c>
      <c r="C2853" s="225" t="s">
        <v>61</v>
      </c>
      <c r="D2853" s="225">
        <v>259.05</v>
      </c>
      <c r="E2853" s="225">
        <v>60.46</v>
      </c>
      <c r="F2853" s="225">
        <v>319.51</v>
      </c>
    </row>
    <row r="2854" spans="1:6" ht="15" customHeight="1" x14ac:dyDescent="0.25">
      <c r="A2854" s="225" t="s">
        <v>8342</v>
      </c>
      <c r="B2854" s="225" t="s">
        <v>8343</v>
      </c>
      <c r="C2854" s="225" t="s">
        <v>61</v>
      </c>
      <c r="D2854" s="225">
        <v>297.77999999999997</v>
      </c>
      <c r="E2854" s="225">
        <v>63.53</v>
      </c>
      <c r="F2854" s="225">
        <v>361.31</v>
      </c>
    </row>
    <row r="2855" spans="1:6" ht="15" customHeight="1" x14ac:dyDescent="0.25">
      <c r="A2855" s="225" t="s">
        <v>6205</v>
      </c>
      <c r="B2855" s="225" t="s">
        <v>8344</v>
      </c>
      <c r="C2855" s="225" t="s">
        <v>61</v>
      </c>
      <c r="D2855" s="225">
        <v>452.77</v>
      </c>
      <c r="E2855" s="225">
        <v>60.46</v>
      </c>
      <c r="F2855" s="225">
        <v>513.23</v>
      </c>
    </row>
    <row r="2856" spans="1:6" ht="15" customHeight="1" x14ac:dyDescent="0.25">
      <c r="A2856" s="225" t="s">
        <v>8345</v>
      </c>
      <c r="B2856" s="225" t="s">
        <v>8346</v>
      </c>
      <c r="C2856" s="225" t="s">
        <v>61</v>
      </c>
      <c r="D2856" s="225">
        <v>491.5</v>
      </c>
      <c r="E2856" s="225">
        <v>63.53</v>
      </c>
      <c r="F2856" s="225">
        <v>555.03</v>
      </c>
    </row>
    <row r="2857" spans="1:6" ht="15" customHeight="1" x14ac:dyDescent="0.25">
      <c r="A2857" s="225" t="s">
        <v>6206</v>
      </c>
      <c r="B2857" s="225" t="s">
        <v>6207</v>
      </c>
      <c r="C2857" s="225" t="s">
        <v>61</v>
      </c>
      <c r="D2857" s="225">
        <v>99.92</v>
      </c>
      <c r="E2857" s="225">
        <v>70.680000000000007</v>
      </c>
      <c r="F2857" s="225">
        <v>170.6</v>
      </c>
    </row>
    <row r="2858" spans="1:6" ht="15" customHeight="1" x14ac:dyDescent="0.25">
      <c r="A2858" s="225" t="s">
        <v>6208</v>
      </c>
      <c r="B2858" s="225" t="s">
        <v>6209</v>
      </c>
      <c r="C2858" s="225" t="s">
        <v>61</v>
      </c>
      <c r="D2858" s="225">
        <v>492.72</v>
      </c>
      <c r="E2858" s="225">
        <v>70.680000000000007</v>
      </c>
      <c r="F2858" s="225">
        <v>563.4</v>
      </c>
    </row>
    <row r="2859" spans="1:6" ht="15" customHeight="1" x14ac:dyDescent="0.25">
      <c r="A2859" s="225" t="s">
        <v>6210</v>
      </c>
      <c r="B2859" s="225" t="s">
        <v>6211</v>
      </c>
      <c r="C2859" s="225" t="s">
        <v>61</v>
      </c>
      <c r="D2859" s="225">
        <v>971.96</v>
      </c>
      <c r="E2859" s="225">
        <v>70.680000000000007</v>
      </c>
      <c r="F2859" s="225">
        <v>1042.6400000000001</v>
      </c>
    </row>
    <row r="2860" spans="1:6" ht="15" customHeight="1" x14ac:dyDescent="0.25">
      <c r="A2860" s="225" t="s">
        <v>6212</v>
      </c>
      <c r="B2860" s="225" t="s">
        <v>6213</v>
      </c>
      <c r="C2860" s="225" t="s">
        <v>61</v>
      </c>
      <c r="D2860" s="225">
        <v>48.53</v>
      </c>
      <c r="E2860" s="225">
        <v>25.12</v>
      </c>
      <c r="F2860" s="225">
        <v>73.650000000000006</v>
      </c>
    </row>
    <row r="2861" spans="1:6" ht="15" customHeight="1" x14ac:dyDescent="0.25">
      <c r="A2861" s="225" t="s">
        <v>6214</v>
      </c>
      <c r="B2861" s="225" t="s">
        <v>6215</v>
      </c>
      <c r="C2861" s="225" t="s">
        <v>61</v>
      </c>
      <c r="D2861" s="225">
        <v>469.81</v>
      </c>
      <c r="E2861" s="225">
        <v>70.680000000000007</v>
      </c>
      <c r="F2861" s="225">
        <v>540.49</v>
      </c>
    </row>
    <row r="2862" spans="1:6" ht="15" customHeight="1" x14ac:dyDescent="0.25">
      <c r="A2862" s="225" t="s">
        <v>160</v>
      </c>
      <c r="B2862" s="225" t="s">
        <v>1430</v>
      </c>
      <c r="C2862" s="225" t="s">
        <v>61</v>
      </c>
      <c r="D2862" s="225">
        <v>566.89</v>
      </c>
      <c r="E2862" s="225">
        <v>70.680000000000007</v>
      </c>
      <c r="F2862" s="225">
        <v>637.57000000000005</v>
      </c>
    </row>
    <row r="2863" spans="1:6" ht="15" customHeight="1" x14ac:dyDescent="0.25">
      <c r="A2863" s="225" t="s">
        <v>6216</v>
      </c>
      <c r="B2863" s="225" t="s">
        <v>6217</v>
      </c>
      <c r="C2863" s="225" t="s">
        <v>61</v>
      </c>
      <c r="D2863" s="225">
        <v>116.8</v>
      </c>
      <c r="E2863" s="225">
        <v>25.12</v>
      </c>
      <c r="F2863" s="225">
        <v>141.91999999999999</v>
      </c>
    </row>
    <row r="2864" spans="1:6" ht="15" customHeight="1" x14ac:dyDescent="0.25">
      <c r="A2864" s="225" t="s">
        <v>6218</v>
      </c>
      <c r="B2864" s="225" t="s">
        <v>6219</v>
      </c>
      <c r="C2864" s="225" t="s">
        <v>61</v>
      </c>
      <c r="D2864" s="225">
        <v>921.13</v>
      </c>
      <c r="E2864" s="225">
        <v>150.72</v>
      </c>
      <c r="F2864" s="225">
        <v>1071.8499999999999</v>
      </c>
    </row>
    <row r="2865" spans="1:6" ht="15" customHeight="1" x14ac:dyDescent="0.25">
      <c r="A2865" s="225" t="s">
        <v>181</v>
      </c>
      <c r="B2865" s="225" t="s">
        <v>1431</v>
      </c>
      <c r="C2865" s="225" t="s">
        <v>61</v>
      </c>
      <c r="D2865" s="225">
        <v>603.84</v>
      </c>
      <c r="E2865" s="225">
        <v>150.72</v>
      </c>
      <c r="F2865" s="225">
        <v>754.56</v>
      </c>
    </row>
    <row r="2866" spans="1:6" ht="15" customHeight="1" x14ac:dyDescent="0.25">
      <c r="A2866" s="225" t="s">
        <v>6220</v>
      </c>
      <c r="B2866" s="225" t="s">
        <v>6221</v>
      </c>
      <c r="C2866" s="225" t="s">
        <v>61</v>
      </c>
      <c r="D2866" s="225">
        <v>206.14</v>
      </c>
      <c r="E2866" s="225">
        <v>50.24</v>
      </c>
      <c r="F2866" s="225">
        <v>256.38</v>
      </c>
    </row>
    <row r="2867" spans="1:6" ht="15" customHeight="1" x14ac:dyDescent="0.25">
      <c r="A2867" s="225" t="s">
        <v>6222</v>
      </c>
      <c r="B2867" s="225" t="s">
        <v>6223</v>
      </c>
      <c r="C2867" s="225" t="s">
        <v>61</v>
      </c>
      <c r="D2867" s="225">
        <v>245.34</v>
      </c>
      <c r="E2867" s="225">
        <v>25.12</v>
      </c>
      <c r="F2867" s="225">
        <v>270.45999999999998</v>
      </c>
    </row>
    <row r="2868" spans="1:6" ht="15" customHeight="1" x14ac:dyDescent="0.25">
      <c r="A2868" s="225" t="s">
        <v>6224</v>
      </c>
      <c r="B2868" s="225" t="s">
        <v>6225</v>
      </c>
      <c r="C2868" s="225" t="s">
        <v>61</v>
      </c>
      <c r="D2868" s="225">
        <v>81.83</v>
      </c>
      <c r="E2868" s="225">
        <v>16.579999999999998</v>
      </c>
      <c r="F2868" s="225">
        <v>98.41</v>
      </c>
    </row>
    <row r="2869" spans="1:6" ht="15" customHeight="1" x14ac:dyDescent="0.25">
      <c r="A2869" s="225" t="s">
        <v>6226</v>
      </c>
      <c r="B2869" s="225" t="s">
        <v>6227</v>
      </c>
      <c r="C2869" s="225" t="s">
        <v>61</v>
      </c>
      <c r="D2869" s="225">
        <v>763.73</v>
      </c>
      <c r="E2869" s="225">
        <v>150.72</v>
      </c>
      <c r="F2869" s="225">
        <v>914.45</v>
      </c>
    </row>
    <row r="2870" spans="1:6" ht="15" customHeight="1" x14ac:dyDescent="0.25">
      <c r="A2870" s="225" t="s">
        <v>6228</v>
      </c>
      <c r="B2870" s="225" t="s">
        <v>6229</v>
      </c>
      <c r="C2870" s="225" t="s">
        <v>61</v>
      </c>
      <c r="D2870" s="225">
        <v>1072.1400000000001</v>
      </c>
      <c r="E2870" s="225">
        <v>60.46</v>
      </c>
      <c r="F2870" s="225">
        <v>1132.5999999999999</v>
      </c>
    </row>
    <row r="2871" spans="1:6" ht="15" customHeight="1" x14ac:dyDescent="0.25">
      <c r="A2871" s="225" t="s">
        <v>8347</v>
      </c>
      <c r="B2871" s="225" t="s">
        <v>8348</v>
      </c>
      <c r="C2871" s="225" t="s">
        <v>61</v>
      </c>
      <c r="D2871" s="225">
        <v>1110.8699999999999</v>
      </c>
      <c r="E2871" s="225">
        <v>63.53</v>
      </c>
      <c r="F2871" s="225">
        <v>1174.4000000000001</v>
      </c>
    </row>
    <row r="2872" spans="1:6" ht="15" customHeight="1" x14ac:dyDescent="0.25">
      <c r="A2872" s="225" t="s">
        <v>6230</v>
      </c>
      <c r="B2872" s="225" t="s">
        <v>6231</v>
      </c>
      <c r="C2872" s="225" t="s">
        <v>61</v>
      </c>
      <c r="D2872" s="225">
        <v>106.87</v>
      </c>
      <c r="E2872" s="225">
        <v>25.12</v>
      </c>
      <c r="F2872" s="225">
        <v>131.99</v>
      </c>
    </row>
    <row r="2873" spans="1:6" ht="15" customHeight="1" x14ac:dyDescent="0.25">
      <c r="A2873" s="225" t="s">
        <v>1432</v>
      </c>
      <c r="B2873" s="225" t="s">
        <v>1433</v>
      </c>
    </row>
    <row r="2874" spans="1:6" ht="15" customHeight="1" x14ac:dyDescent="0.25">
      <c r="A2874" s="225" t="s">
        <v>153</v>
      </c>
      <c r="B2874" s="225" t="s">
        <v>1434</v>
      </c>
      <c r="C2874" s="225" t="s">
        <v>89</v>
      </c>
      <c r="D2874" s="225">
        <v>948.1</v>
      </c>
      <c r="E2874" s="225">
        <v>83.03</v>
      </c>
      <c r="F2874" s="225">
        <v>1031.1300000000001</v>
      </c>
    </row>
    <row r="2875" spans="1:6" ht="15" customHeight="1" x14ac:dyDescent="0.25">
      <c r="A2875" s="225" t="s">
        <v>6232</v>
      </c>
      <c r="B2875" s="225" t="s">
        <v>6233</v>
      </c>
      <c r="C2875" s="225" t="s">
        <v>89</v>
      </c>
      <c r="D2875" s="225">
        <v>1846.31</v>
      </c>
      <c r="F2875" s="225">
        <v>1846.31</v>
      </c>
    </row>
    <row r="2876" spans="1:6" ht="15" customHeight="1" x14ac:dyDescent="0.25">
      <c r="A2876" s="225" t="s">
        <v>6234</v>
      </c>
      <c r="B2876" s="225" t="s">
        <v>6235</v>
      </c>
      <c r="C2876" s="225" t="s">
        <v>89</v>
      </c>
      <c r="D2876" s="225">
        <v>1546.23</v>
      </c>
      <c r="E2876" s="225">
        <v>183.56</v>
      </c>
      <c r="F2876" s="225">
        <v>1729.79</v>
      </c>
    </row>
    <row r="2877" spans="1:6" ht="15" customHeight="1" x14ac:dyDescent="0.25">
      <c r="A2877" s="225" t="s">
        <v>6236</v>
      </c>
      <c r="B2877" s="225" t="s">
        <v>6237</v>
      </c>
      <c r="C2877" s="225" t="s">
        <v>89</v>
      </c>
      <c r="D2877" s="225">
        <v>2831.56</v>
      </c>
      <c r="F2877" s="225">
        <v>2831.56</v>
      </c>
    </row>
    <row r="2878" spans="1:6" ht="15" customHeight="1" x14ac:dyDescent="0.25">
      <c r="A2878" s="225" t="s">
        <v>1435</v>
      </c>
      <c r="B2878" s="225" t="s">
        <v>1436</v>
      </c>
    </row>
    <row r="2879" spans="1:6" ht="15" customHeight="1" x14ac:dyDescent="0.25">
      <c r="A2879" s="225" t="s">
        <v>168</v>
      </c>
      <c r="B2879" s="225" t="s">
        <v>1437</v>
      </c>
      <c r="C2879" s="225" t="s">
        <v>61</v>
      </c>
      <c r="D2879" s="225">
        <v>248.67</v>
      </c>
      <c r="E2879" s="225">
        <v>6.22</v>
      </c>
      <c r="F2879" s="225">
        <v>254.89</v>
      </c>
    </row>
    <row r="2880" spans="1:6" ht="15" customHeight="1" x14ac:dyDescent="0.25">
      <c r="A2880" s="225" t="s">
        <v>6238</v>
      </c>
      <c r="B2880" s="225" t="s">
        <v>6239</v>
      </c>
      <c r="C2880" s="225" t="s">
        <v>61</v>
      </c>
      <c r="D2880" s="225">
        <v>31.24</v>
      </c>
      <c r="E2880" s="225">
        <v>14.96</v>
      </c>
      <c r="F2880" s="225">
        <v>46.2</v>
      </c>
    </row>
    <row r="2881" spans="1:6" ht="15" customHeight="1" x14ac:dyDescent="0.25">
      <c r="A2881" s="225" t="s">
        <v>6240</v>
      </c>
      <c r="B2881" s="225" t="s">
        <v>6241</v>
      </c>
      <c r="C2881" s="225" t="s">
        <v>61</v>
      </c>
      <c r="D2881" s="225">
        <v>96.29</v>
      </c>
      <c r="E2881" s="225">
        <v>6.22</v>
      </c>
      <c r="F2881" s="225">
        <v>102.51</v>
      </c>
    </row>
    <row r="2882" spans="1:6" ht="15" customHeight="1" x14ac:dyDescent="0.25">
      <c r="A2882" s="225" t="s">
        <v>6242</v>
      </c>
      <c r="B2882" s="225" t="s">
        <v>6243</v>
      </c>
      <c r="C2882" s="225" t="s">
        <v>61</v>
      </c>
      <c r="D2882" s="225">
        <v>44.91</v>
      </c>
      <c r="E2882" s="225">
        <v>14.96</v>
      </c>
      <c r="F2882" s="225">
        <v>59.87</v>
      </c>
    </row>
    <row r="2883" spans="1:6" ht="15" customHeight="1" x14ac:dyDescent="0.25">
      <c r="A2883" s="225" t="s">
        <v>167</v>
      </c>
      <c r="B2883" s="225" t="s">
        <v>1438</v>
      </c>
      <c r="C2883" s="225" t="s">
        <v>61</v>
      </c>
      <c r="D2883" s="225">
        <v>69.17</v>
      </c>
      <c r="E2883" s="225">
        <v>6.22</v>
      </c>
      <c r="F2883" s="225">
        <v>75.39</v>
      </c>
    </row>
    <row r="2884" spans="1:6" ht="15" customHeight="1" x14ac:dyDescent="0.25">
      <c r="A2884" s="225" t="s">
        <v>6244</v>
      </c>
      <c r="B2884" s="225" t="s">
        <v>6245</v>
      </c>
      <c r="C2884" s="225" t="s">
        <v>61</v>
      </c>
      <c r="D2884" s="225">
        <v>67.27</v>
      </c>
      <c r="E2884" s="225">
        <v>14.96</v>
      </c>
      <c r="F2884" s="225">
        <v>82.23</v>
      </c>
    </row>
    <row r="2885" spans="1:6" ht="15" customHeight="1" x14ac:dyDescent="0.25">
      <c r="A2885" s="225" t="s">
        <v>176</v>
      </c>
      <c r="B2885" s="225" t="s">
        <v>1439</v>
      </c>
      <c r="C2885" s="225" t="s">
        <v>61</v>
      </c>
      <c r="D2885" s="225">
        <v>25.14</v>
      </c>
      <c r="E2885" s="225">
        <v>6.22</v>
      </c>
      <c r="F2885" s="225">
        <v>31.36</v>
      </c>
    </row>
    <row r="2886" spans="1:6" ht="15" customHeight="1" x14ac:dyDescent="0.25">
      <c r="A2886" s="225" t="s">
        <v>169</v>
      </c>
      <c r="B2886" s="225" t="s">
        <v>1440</v>
      </c>
      <c r="C2886" s="225" t="s">
        <v>61</v>
      </c>
      <c r="D2886" s="225">
        <v>61.94</v>
      </c>
      <c r="E2886" s="225">
        <v>6.22</v>
      </c>
      <c r="F2886" s="225">
        <v>68.16</v>
      </c>
    </row>
    <row r="2887" spans="1:6" ht="15" customHeight="1" x14ac:dyDescent="0.25">
      <c r="A2887" s="225" t="s">
        <v>6246</v>
      </c>
      <c r="B2887" s="225" t="s">
        <v>6247</v>
      </c>
      <c r="C2887" s="225" t="s">
        <v>61</v>
      </c>
      <c r="D2887" s="225">
        <v>60.17</v>
      </c>
      <c r="E2887" s="225">
        <v>6.22</v>
      </c>
      <c r="F2887" s="225">
        <v>66.39</v>
      </c>
    </row>
    <row r="2888" spans="1:6" ht="15" customHeight="1" x14ac:dyDescent="0.25">
      <c r="A2888" s="225" t="s">
        <v>6248</v>
      </c>
      <c r="B2888" s="225" t="s">
        <v>6249</v>
      </c>
      <c r="C2888" s="225" t="s">
        <v>61</v>
      </c>
      <c r="D2888" s="225">
        <v>67.040000000000006</v>
      </c>
      <c r="E2888" s="225">
        <v>25.12</v>
      </c>
      <c r="F2888" s="225">
        <v>92.16</v>
      </c>
    </row>
    <row r="2889" spans="1:6" ht="15" customHeight="1" x14ac:dyDescent="0.25">
      <c r="A2889" s="225" t="s">
        <v>6250</v>
      </c>
      <c r="B2889" s="225" t="s">
        <v>6251</v>
      </c>
      <c r="C2889" s="225" t="s">
        <v>61</v>
      </c>
      <c r="D2889" s="225">
        <v>105.97</v>
      </c>
      <c r="E2889" s="225">
        <v>45.31</v>
      </c>
      <c r="F2889" s="225">
        <v>151.28</v>
      </c>
    </row>
    <row r="2890" spans="1:6" ht="15" customHeight="1" x14ac:dyDescent="0.25">
      <c r="A2890" s="225" t="s">
        <v>180</v>
      </c>
      <c r="B2890" s="225" t="s">
        <v>1441</v>
      </c>
      <c r="C2890" s="225" t="s">
        <v>61</v>
      </c>
      <c r="D2890" s="225">
        <v>350.21</v>
      </c>
      <c r="E2890" s="225">
        <v>19.16</v>
      </c>
      <c r="F2890" s="225">
        <v>369.37</v>
      </c>
    </row>
    <row r="2891" spans="1:6" ht="15" customHeight="1" x14ac:dyDescent="0.25">
      <c r="A2891" s="225" t="s">
        <v>6252</v>
      </c>
      <c r="B2891" s="225" t="s">
        <v>6253</v>
      </c>
      <c r="C2891" s="225" t="s">
        <v>61</v>
      </c>
      <c r="D2891" s="225">
        <v>85.64</v>
      </c>
      <c r="E2891" s="225">
        <v>19.16</v>
      </c>
      <c r="F2891" s="225">
        <v>104.8</v>
      </c>
    </row>
    <row r="2892" spans="1:6" ht="15" customHeight="1" x14ac:dyDescent="0.25">
      <c r="A2892" s="225" t="s">
        <v>6254</v>
      </c>
      <c r="B2892" s="225" t="s">
        <v>6255</v>
      </c>
      <c r="C2892" s="225" t="s">
        <v>61</v>
      </c>
      <c r="D2892" s="225">
        <v>312.39</v>
      </c>
      <c r="E2892" s="225">
        <v>70.34</v>
      </c>
      <c r="F2892" s="225">
        <v>382.73</v>
      </c>
    </row>
    <row r="2893" spans="1:6" ht="15" customHeight="1" x14ac:dyDescent="0.25">
      <c r="A2893" s="225" t="s">
        <v>173</v>
      </c>
      <c r="B2893" s="225" t="s">
        <v>1442</v>
      </c>
      <c r="C2893" s="225" t="s">
        <v>61</v>
      </c>
      <c r="D2893" s="225">
        <v>469</v>
      </c>
      <c r="E2893" s="225">
        <v>25.12</v>
      </c>
      <c r="F2893" s="225">
        <v>494.12</v>
      </c>
    </row>
    <row r="2894" spans="1:6" ht="15" customHeight="1" x14ac:dyDescent="0.25">
      <c r="A2894" s="225" t="s">
        <v>6256</v>
      </c>
      <c r="B2894" s="225" t="s">
        <v>6257</v>
      </c>
      <c r="C2894" s="225" t="s">
        <v>61</v>
      </c>
      <c r="D2894" s="225">
        <v>39.6</v>
      </c>
      <c r="E2894" s="225">
        <v>17.670000000000002</v>
      </c>
      <c r="F2894" s="225">
        <v>57.27</v>
      </c>
    </row>
    <row r="2895" spans="1:6" ht="15" customHeight="1" x14ac:dyDescent="0.25">
      <c r="A2895" s="225" t="s">
        <v>6258</v>
      </c>
      <c r="B2895" s="225" t="s">
        <v>6259</v>
      </c>
      <c r="C2895" s="225" t="s">
        <v>61</v>
      </c>
      <c r="D2895" s="225">
        <v>46.33</v>
      </c>
      <c r="E2895" s="225">
        <v>17.670000000000002</v>
      </c>
      <c r="F2895" s="225">
        <v>64</v>
      </c>
    </row>
    <row r="2896" spans="1:6" ht="15" customHeight="1" x14ac:dyDescent="0.25">
      <c r="A2896" s="225" t="s">
        <v>6260</v>
      </c>
      <c r="B2896" s="225" t="s">
        <v>6261</v>
      </c>
      <c r="C2896" s="225" t="s">
        <v>61</v>
      </c>
      <c r="D2896" s="225">
        <v>39.06</v>
      </c>
      <c r="E2896" s="225">
        <v>17.670000000000002</v>
      </c>
      <c r="F2896" s="225">
        <v>56.73</v>
      </c>
    </row>
    <row r="2897" spans="1:6" ht="15" customHeight="1" x14ac:dyDescent="0.25">
      <c r="A2897" s="225" t="s">
        <v>6262</v>
      </c>
      <c r="B2897" s="225" t="s">
        <v>6263</v>
      </c>
      <c r="C2897" s="225" t="s">
        <v>61</v>
      </c>
      <c r="D2897" s="225">
        <v>32.520000000000003</v>
      </c>
      <c r="E2897" s="225">
        <v>17.670000000000002</v>
      </c>
      <c r="F2897" s="225">
        <v>50.19</v>
      </c>
    </row>
    <row r="2898" spans="1:6" ht="15" customHeight="1" x14ac:dyDescent="0.25">
      <c r="A2898" s="225" t="s">
        <v>6264</v>
      </c>
      <c r="B2898" s="225" t="s">
        <v>6265</v>
      </c>
      <c r="C2898" s="225" t="s">
        <v>61</v>
      </c>
      <c r="D2898" s="225">
        <v>30.15</v>
      </c>
      <c r="E2898" s="225">
        <v>17.670000000000002</v>
      </c>
      <c r="F2898" s="225">
        <v>47.82</v>
      </c>
    </row>
    <row r="2899" spans="1:6" ht="15" customHeight="1" x14ac:dyDescent="0.25">
      <c r="A2899" s="225" t="s">
        <v>166</v>
      </c>
      <c r="B2899" s="225" t="s">
        <v>1443</v>
      </c>
      <c r="C2899" s="225" t="s">
        <v>61</v>
      </c>
      <c r="D2899" s="225">
        <v>34.04</v>
      </c>
      <c r="E2899" s="225">
        <v>17.670000000000002</v>
      </c>
      <c r="F2899" s="225">
        <v>51.71</v>
      </c>
    </row>
    <row r="2900" spans="1:6" ht="15" customHeight="1" x14ac:dyDescent="0.25">
      <c r="A2900" s="225" t="s">
        <v>6266</v>
      </c>
      <c r="B2900" s="225" t="s">
        <v>6267</v>
      </c>
      <c r="C2900" s="225" t="s">
        <v>61</v>
      </c>
      <c r="D2900" s="225">
        <v>54.56</v>
      </c>
      <c r="E2900" s="225">
        <v>17.670000000000002</v>
      </c>
      <c r="F2900" s="225">
        <v>72.23</v>
      </c>
    </row>
    <row r="2901" spans="1:6" ht="15" customHeight="1" x14ac:dyDescent="0.25">
      <c r="A2901" s="225" t="s">
        <v>6268</v>
      </c>
      <c r="B2901" s="225" t="s">
        <v>6269</v>
      </c>
      <c r="C2901" s="225" t="s">
        <v>61</v>
      </c>
      <c r="D2901" s="225">
        <v>63.72</v>
      </c>
      <c r="E2901" s="225">
        <v>17.670000000000002</v>
      </c>
      <c r="F2901" s="225">
        <v>81.39</v>
      </c>
    </row>
    <row r="2902" spans="1:6" ht="15" customHeight="1" x14ac:dyDescent="0.25">
      <c r="A2902" s="225" t="s">
        <v>6270</v>
      </c>
      <c r="B2902" s="225" t="s">
        <v>6271</v>
      </c>
      <c r="C2902" s="225" t="s">
        <v>61</v>
      </c>
      <c r="D2902" s="225">
        <v>433.31</v>
      </c>
      <c r="E2902" s="225">
        <v>70.34</v>
      </c>
      <c r="F2902" s="225">
        <v>503.65</v>
      </c>
    </row>
    <row r="2903" spans="1:6" ht="15" customHeight="1" x14ac:dyDescent="0.25">
      <c r="A2903" s="225" t="s">
        <v>6272</v>
      </c>
      <c r="B2903" s="225" t="s">
        <v>6273</v>
      </c>
      <c r="C2903" s="225" t="s">
        <v>61</v>
      </c>
      <c r="D2903" s="225">
        <v>609.39</v>
      </c>
      <c r="E2903" s="225">
        <v>40.28</v>
      </c>
      <c r="F2903" s="225">
        <v>649.66999999999996</v>
      </c>
    </row>
    <row r="2904" spans="1:6" ht="15" customHeight="1" x14ac:dyDescent="0.25">
      <c r="A2904" s="225" t="s">
        <v>6274</v>
      </c>
      <c r="B2904" s="225" t="s">
        <v>6275</v>
      </c>
      <c r="C2904" s="225" t="s">
        <v>61</v>
      </c>
      <c r="D2904" s="225">
        <v>184.84</v>
      </c>
      <c r="E2904" s="225">
        <v>19.16</v>
      </c>
      <c r="F2904" s="225">
        <v>204</v>
      </c>
    </row>
    <row r="2905" spans="1:6" ht="15" customHeight="1" x14ac:dyDescent="0.25">
      <c r="A2905" s="225" t="s">
        <v>6276</v>
      </c>
      <c r="B2905" s="225" t="s">
        <v>6277</v>
      </c>
      <c r="C2905" s="225" t="s">
        <v>61</v>
      </c>
      <c r="D2905" s="225">
        <v>87.53</v>
      </c>
      <c r="E2905" s="225">
        <v>17.670000000000002</v>
      </c>
      <c r="F2905" s="225">
        <v>105.2</v>
      </c>
    </row>
    <row r="2906" spans="1:6" ht="15" customHeight="1" x14ac:dyDescent="0.25">
      <c r="A2906" s="225" t="s">
        <v>6278</v>
      </c>
      <c r="B2906" s="225" t="s">
        <v>6279</v>
      </c>
      <c r="C2906" s="225" t="s">
        <v>61</v>
      </c>
      <c r="D2906" s="225">
        <v>586.36</v>
      </c>
      <c r="E2906" s="225">
        <v>17.670000000000002</v>
      </c>
      <c r="F2906" s="225">
        <v>604.03</v>
      </c>
    </row>
    <row r="2907" spans="1:6" ht="15" customHeight="1" x14ac:dyDescent="0.25">
      <c r="A2907" s="225" t="s">
        <v>165</v>
      </c>
      <c r="B2907" s="225" t="s">
        <v>1444</v>
      </c>
      <c r="C2907" s="225" t="s">
        <v>61</v>
      </c>
      <c r="D2907" s="225">
        <v>136.76</v>
      </c>
      <c r="E2907" s="225">
        <v>19.16</v>
      </c>
      <c r="F2907" s="225">
        <v>155.91999999999999</v>
      </c>
    </row>
    <row r="2908" spans="1:6" ht="15" customHeight="1" x14ac:dyDescent="0.25">
      <c r="A2908" s="225" t="s">
        <v>6280</v>
      </c>
      <c r="B2908" s="225" t="s">
        <v>6281</v>
      </c>
      <c r="C2908" s="225" t="s">
        <v>995</v>
      </c>
      <c r="D2908" s="225">
        <v>2153.64</v>
      </c>
      <c r="E2908" s="225">
        <v>70.430000000000007</v>
      </c>
      <c r="F2908" s="225">
        <v>2224.0700000000002</v>
      </c>
    </row>
    <row r="2909" spans="1:6" ht="15" customHeight="1" x14ac:dyDescent="0.25">
      <c r="A2909" s="225" t="s">
        <v>6282</v>
      </c>
      <c r="B2909" s="225" t="s">
        <v>6283</v>
      </c>
      <c r="C2909" s="225" t="s">
        <v>61</v>
      </c>
      <c r="D2909" s="225">
        <v>2.42</v>
      </c>
      <c r="E2909" s="225">
        <v>17.670000000000002</v>
      </c>
      <c r="F2909" s="225">
        <v>20.09</v>
      </c>
    </row>
    <row r="2910" spans="1:6" ht="15" customHeight="1" x14ac:dyDescent="0.25">
      <c r="A2910" s="225" t="s">
        <v>6284</v>
      </c>
      <c r="B2910" s="225" t="s">
        <v>6285</v>
      </c>
      <c r="C2910" s="225" t="s">
        <v>61</v>
      </c>
      <c r="D2910" s="225">
        <v>4.05</v>
      </c>
      <c r="E2910" s="225">
        <v>17.670000000000002</v>
      </c>
      <c r="F2910" s="225">
        <v>21.72</v>
      </c>
    </row>
    <row r="2911" spans="1:6" ht="15" customHeight="1" x14ac:dyDescent="0.25">
      <c r="A2911" s="225" t="s">
        <v>164</v>
      </c>
      <c r="B2911" s="225" t="s">
        <v>1445</v>
      </c>
      <c r="C2911" s="225" t="s">
        <v>61</v>
      </c>
      <c r="D2911" s="225">
        <v>812.88</v>
      </c>
      <c r="E2911" s="225">
        <v>19.16</v>
      </c>
      <c r="F2911" s="225">
        <v>832.04</v>
      </c>
    </row>
    <row r="2912" spans="1:6" ht="15" customHeight="1" x14ac:dyDescent="0.25">
      <c r="A2912" s="225" t="s">
        <v>6286</v>
      </c>
      <c r="B2912" s="225" t="s">
        <v>6287</v>
      </c>
      <c r="C2912" s="225" t="s">
        <v>61</v>
      </c>
      <c r="D2912" s="225">
        <v>991.53</v>
      </c>
      <c r="E2912" s="225">
        <v>70.34</v>
      </c>
      <c r="F2912" s="225">
        <v>1061.8699999999999</v>
      </c>
    </row>
    <row r="2913" spans="1:6" ht="15" customHeight="1" x14ac:dyDescent="0.25">
      <c r="A2913" s="225" t="s">
        <v>6288</v>
      </c>
      <c r="B2913" s="225" t="s">
        <v>6289</v>
      </c>
      <c r="C2913" s="225" t="s">
        <v>61</v>
      </c>
      <c r="D2913" s="225">
        <v>3332.1</v>
      </c>
      <c r="E2913" s="225">
        <v>70.34</v>
      </c>
      <c r="F2913" s="225">
        <v>3402.44</v>
      </c>
    </row>
    <row r="2914" spans="1:6" ht="15" customHeight="1" x14ac:dyDescent="0.25">
      <c r="A2914" s="225" t="s">
        <v>6290</v>
      </c>
      <c r="B2914" s="225" t="s">
        <v>6291</v>
      </c>
      <c r="C2914" s="225" t="s">
        <v>61</v>
      </c>
      <c r="D2914" s="225">
        <v>1296.74</v>
      </c>
      <c r="E2914" s="225">
        <v>6.22</v>
      </c>
      <c r="F2914" s="225">
        <v>1302.96</v>
      </c>
    </row>
    <row r="2915" spans="1:6" ht="15" customHeight="1" x14ac:dyDescent="0.25">
      <c r="A2915" s="225" t="s">
        <v>6292</v>
      </c>
      <c r="B2915" s="225" t="s">
        <v>6293</v>
      </c>
      <c r="C2915" s="225" t="s">
        <v>61</v>
      </c>
      <c r="D2915" s="225">
        <v>231.58</v>
      </c>
      <c r="E2915" s="225">
        <v>25.12</v>
      </c>
      <c r="F2915" s="225">
        <v>256.7</v>
      </c>
    </row>
    <row r="2916" spans="1:6" ht="15" customHeight="1" x14ac:dyDescent="0.25">
      <c r="A2916" s="225" t="s">
        <v>6294</v>
      </c>
      <c r="B2916" s="225" t="s">
        <v>6295</v>
      </c>
      <c r="C2916" s="225" t="s">
        <v>61</v>
      </c>
      <c r="D2916" s="225">
        <v>47.95</v>
      </c>
      <c r="E2916" s="225">
        <v>29.8</v>
      </c>
      <c r="F2916" s="225">
        <v>77.75</v>
      </c>
    </row>
    <row r="2917" spans="1:6" ht="15" customHeight="1" x14ac:dyDescent="0.25">
      <c r="A2917" s="225" t="s">
        <v>6296</v>
      </c>
      <c r="B2917" s="225" t="s">
        <v>6297</v>
      </c>
      <c r="C2917" s="225" t="s">
        <v>61</v>
      </c>
      <c r="D2917" s="225">
        <v>307.33999999999997</v>
      </c>
      <c r="E2917" s="225">
        <v>25.12</v>
      </c>
      <c r="F2917" s="225">
        <v>332.46</v>
      </c>
    </row>
    <row r="2918" spans="1:6" ht="15" customHeight="1" x14ac:dyDescent="0.25">
      <c r="A2918" s="225" t="s">
        <v>6298</v>
      </c>
      <c r="B2918" s="225" t="s">
        <v>6299</v>
      </c>
      <c r="C2918" s="225" t="s">
        <v>61</v>
      </c>
      <c r="D2918" s="225">
        <v>491.07</v>
      </c>
      <c r="E2918" s="225">
        <v>25.12</v>
      </c>
      <c r="F2918" s="225">
        <v>516.19000000000005</v>
      </c>
    </row>
    <row r="2919" spans="1:6" ht="15" customHeight="1" x14ac:dyDescent="0.25">
      <c r="A2919" s="225" t="s">
        <v>1446</v>
      </c>
      <c r="B2919" s="225" t="s">
        <v>1447</v>
      </c>
    </row>
    <row r="2920" spans="1:6" ht="15" customHeight="1" x14ac:dyDescent="0.25">
      <c r="A2920" s="225" t="s">
        <v>6300</v>
      </c>
      <c r="B2920" s="225" t="s">
        <v>6301</v>
      </c>
      <c r="C2920" s="225" t="s">
        <v>89</v>
      </c>
      <c r="D2920" s="225">
        <v>589.04</v>
      </c>
      <c r="E2920" s="225">
        <v>29.46</v>
      </c>
      <c r="F2920" s="225">
        <v>618.5</v>
      </c>
    </row>
    <row r="2921" spans="1:6" ht="15" customHeight="1" x14ac:dyDescent="0.25">
      <c r="A2921" s="225" t="s">
        <v>6302</v>
      </c>
      <c r="B2921" s="225" t="s">
        <v>6303</v>
      </c>
      <c r="C2921" s="225" t="s">
        <v>89</v>
      </c>
      <c r="D2921" s="225">
        <v>288.12</v>
      </c>
      <c r="E2921" s="225">
        <v>90.62</v>
      </c>
      <c r="F2921" s="225">
        <v>378.74</v>
      </c>
    </row>
    <row r="2922" spans="1:6" ht="15" customHeight="1" x14ac:dyDescent="0.25">
      <c r="A2922" s="225" t="s">
        <v>155</v>
      </c>
      <c r="B2922" s="225" t="s">
        <v>1448</v>
      </c>
      <c r="C2922" s="225" t="s">
        <v>89</v>
      </c>
      <c r="D2922" s="225">
        <v>906.41</v>
      </c>
      <c r="E2922" s="225">
        <v>29.46</v>
      </c>
      <c r="F2922" s="225">
        <v>935.87</v>
      </c>
    </row>
    <row r="2923" spans="1:6" ht="15" customHeight="1" x14ac:dyDescent="0.25">
      <c r="A2923" s="225" t="s">
        <v>1449</v>
      </c>
      <c r="B2923" s="225" t="s">
        <v>1450</v>
      </c>
    </row>
    <row r="2924" spans="1:6" ht="15" customHeight="1" x14ac:dyDescent="0.25">
      <c r="A2924" s="225" t="s">
        <v>6304</v>
      </c>
      <c r="B2924" s="225" t="s">
        <v>6305</v>
      </c>
      <c r="C2924" s="225" t="s">
        <v>90</v>
      </c>
      <c r="D2924" s="225">
        <v>2302.1999999999998</v>
      </c>
      <c r="E2924" s="225">
        <v>70.680000000000007</v>
      </c>
      <c r="F2924" s="225">
        <v>2372.88</v>
      </c>
    </row>
    <row r="2925" spans="1:6" ht="15" customHeight="1" x14ac:dyDescent="0.25">
      <c r="A2925" s="225" t="s">
        <v>6306</v>
      </c>
      <c r="B2925" s="225" t="s">
        <v>6307</v>
      </c>
      <c r="C2925" s="225" t="s">
        <v>90</v>
      </c>
      <c r="D2925" s="225">
        <v>780.5</v>
      </c>
      <c r="E2925" s="225">
        <v>70.680000000000007</v>
      </c>
      <c r="F2925" s="225">
        <v>851.18</v>
      </c>
    </row>
    <row r="2926" spans="1:6" ht="15" customHeight="1" x14ac:dyDescent="0.25">
      <c r="A2926" s="225" t="s">
        <v>369</v>
      </c>
      <c r="B2926" s="225" t="s">
        <v>1451</v>
      </c>
      <c r="C2926" s="225" t="s">
        <v>61</v>
      </c>
      <c r="D2926" s="225">
        <v>1190.18</v>
      </c>
      <c r="E2926" s="225">
        <v>150.72</v>
      </c>
      <c r="F2926" s="225">
        <v>1340.9</v>
      </c>
    </row>
    <row r="2927" spans="1:6" ht="15" customHeight="1" x14ac:dyDescent="0.25">
      <c r="A2927" s="225" t="s">
        <v>6308</v>
      </c>
      <c r="B2927" s="225" t="s">
        <v>6309</v>
      </c>
      <c r="C2927" s="225" t="s">
        <v>61</v>
      </c>
      <c r="D2927" s="225">
        <v>216.57</v>
      </c>
      <c r="E2927" s="225">
        <v>25.12</v>
      </c>
      <c r="F2927" s="225">
        <v>241.69</v>
      </c>
    </row>
    <row r="2928" spans="1:6" ht="15" customHeight="1" x14ac:dyDescent="0.25">
      <c r="A2928" s="225" t="s">
        <v>6310</v>
      </c>
      <c r="B2928" s="225" t="s">
        <v>6311</v>
      </c>
      <c r="C2928" s="225" t="s">
        <v>61</v>
      </c>
      <c r="D2928" s="225">
        <v>267.69</v>
      </c>
      <c r="E2928" s="225">
        <v>25.12</v>
      </c>
      <c r="F2928" s="225">
        <v>292.81</v>
      </c>
    </row>
    <row r="2929" spans="1:6" ht="15" customHeight="1" x14ac:dyDescent="0.25">
      <c r="A2929" s="225" t="s">
        <v>6312</v>
      </c>
      <c r="B2929" s="225" t="s">
        <v>6313</v>
      </c>
      <c r="C2929" s="225" t="s">
        <v>61</v>
      </c>
      <c r="D2929" s="225">
        <v>291.26</v>
      </c>
      <c r="E2929" s="225">
        <v>25.12</v>
      </c>
      <c r="F2929" s="225">
        <v>316.38</v>
      </c>
    </row>
    <row r="2930" spans="1:6" ht="15" customHeight="1" x14ac:dyDescent="0.25">
      <c r="A2930" s="225" t="s">
        <v>6314</v>
      </c>
      <c r="B2930" s="225" t="s">
        <v>6315</v>
      </c>
      <c r="C2930" s="225" t="s">
        <v>61</v>
      </c>
      <c r="D2930" s="225">
        <v>435.13</v>
      </c>
      <c r="E2930" s="225">
        <v>25.12</v>
      </c>
      <c r="F2930" s="225">
        <v>460.25</v>
      </c>
    </row>
    <row r="2931" spans="1:6" ht="15" customHeight="1" x14ac:dyDescent="0.25">
      <c r="A2931" s="225" t="s">
        <v>6316</v>
      </c>
      <c r="B2931" s="225" t="s">
        <v>6317</v>
      </c>
      <c r="C2931" s="225" t="s">
        <v>61</v>
      </c>
      <c r="D2931" s="225">
        <v>986.55</v>
      </c>
      <c r="E2931" s="225">
        <v>25.12</v>
      </c>
      <c r="F2931" s="225">
        <v>1011.67</v>
      </c>
    </row>
    <row r="2932" spans="1:6" ht="15" customHeight="1" x14ac:dyDescent="0.25">
      <c r="A2932" s="225" t="s">
        <v>6318</v>
      </c>
      <c r="B2932" s="225" t="s">
        <v>6319</v>
      </c>
      <c r="C2932" s="225" t="s">
        <v>61</v>
      </c>
      <c r="D2932" s="225">
        <v>369.69</v>
      </c>
      <c r="E2932" s="225">
        <v>25.12</v>
      </c>
      <c r="F2932" s="225">
        <v>394.81</v>
      </c>
    </row>
    <row r="2933" spans="1:6" ht="15" customHeight="1" x14ac:dyDescent="0.25">
      <c r="A2933" s="225" t="s">
        <v>6320</v>
      </c>
      <c r="B2933" s="225" t="s">
        <v>6321</v>
      </c>
      <c r="C2933" s="225" t="s">
        <v>61</v>
      </c>
      <c r="D2933" s="225">
        <v>431.42</v>
      </c>
      <c r="E2933" s="225">
        <v>25.12</v>
      </c>
      <c r="F2933" s="225">
        <v>456.54</v>
      </c>
    </row>
    <row r="2934" spans="1:6" ht="15" customHeight="1" x14ac:dyDescent="0.25">
      <c r="A2934" s="225" t="s">
        <v>6322</v>
      </c>
      <c r="B2934" s="225" t="s">
        <v>6323</v>
      </c>
      <c r="C2934" s="225" t="s">
        <v>61</v>
      </c>
      <c r="D2934" s="225">
        <v>682.76</v>
      </c>
      <c r="E2934" s="225">
        <v>25.12</v>
      </c>
      <c r="F2934" s="225">
        <v>707.88</v>
      </c>
    </row>
    <row r="2935" spans="1:6" ht="15" customHeight="1" x14ac:dyDescent="0.25">
      <c r="A2935" s="225" t="s">
        <v>177</v>
      </c>
      <c r="B2935" s="225" t="s">
        <v>1452</v>
      </c>
      <c r="C2935" s="225" t="s">
        <v>61</v>
      </c>
      <c r="D2935" s="225">
        <v>780.51</v>
      </c>
      <c r="E2935" s="225">
        <v>25.12</v>
      </c>
      <c r="F2935" s="225">
        <v>805.63</v>
      </c>
    </row>
    <row r="2936" spans="1:6" ht="15" customHeight="1" x14ac:dyDescent="0.25">
      <c r="A2936" s="225" t="s">
        <v>6324</v>
      </c>
      <c r="B2936" s="225" t="s">
        <v>6325</v>
      </c>
      <c r="C2936" s="225" t="s">
        <v>61</v>
      </c>
      <c r="D2936" s="225">
        <v>1383.13</v>
      </c>
      <c r="E2936" s="225">
        <v>25.12</v>
      </c>
      <c r="F2936" s="225">
        <v>1408.25</v>
      </c>
    </row>
    <row r="2937" spans="1:6" ht="15" customHeight="1" x14ac:dyDescent="0.25">
      <c r="A2937" s="225" t="s">
        <v>6326</v>
      </c>
      <c r="B2937" s="225" t="s">
        <v>6327</v>
      </c>
      <c r="C2937" s="225" t="s">
        <v>61</v>
      </c>
      <c r="D2937" s="225">
        <v>1495.58</v>
      </c>
      <c r="E2937" s="225">
        <v>25.12</v>
      </c>
      <c r="F2937" s="225">
        <v>1520.7</v>
      </c>
    </row>
    <row r="2938" spans="1:6" ht="15" customHeight="1" x14ac:dyDescent="0.25">
      <c r="A2938" s="225" t="s">
        <v>6328</v>
      </c>
      <c r="B2938" s="225" t="s">
        <v>6329</v>
      </c>
      <c r="C2938" s="225" t="s">
        <v>61</v>
      </c>
      <c r="D2938" s="225">
        <v>1548.15</v>
      </c>
      <c r="E2938" s="225">
        <v>25.12</v>
      </c>
      <c r="F2938" s="225">
        <v>1573.27</v>
      </c>
    </row>
    <row r="2939" spans="1:6" ht="15" customHeight="1" x14ac:dyDescent="0.25">
      <c r="A2939" s="225" t="s">
        <v>6330</v>
      </c>
      <c r="B2939" s="225" t="s">
        <v>6331</v>
      </c>
      <c r="C2939" s="225" t="s">
        <v>61</v>
      </c>
      <c r="D2939" s="225">
        <v>4878.9399999999996</v>
      </c>
      <c r="E2939" s="225">
        <v>25.12</v>
      </c>
      <c r="F2939" s="225">
        <v>4904.0600000000004</v>
      </c>
    </row>
    <row r="2940" spans="1:6" ht="15" customHeight="1" x14ac:dyDescent="0.25">
      <c r="A2940" s="225" t="s">
        <v>6332</v>
      </c>
      <c r="B2940" s="225" t="s">
        <v>6333</v>
      </c>
      <c r="C2940" s="225" t="s">
        <v>61</v>
      </c>
      <c r="D2940" s="225">
        <v>2162.2199999999998</v>
      </c>
      <c r="E2940" s="225">
        <v>25.12</v>
      </c>
      <c r="F2940" s="225">
        <v>2187.34</v>
      </c>
    </row>
    <row r="2941" spans="1:6" ht="15" customHeight="1" x14ac:dyDescent="0.25">
      <c r="A2941" s="225" t="s">
        <v>6334</v>
      </c>
      <c r="B2941" s="225" t="s">
        <v>6335</v>
      </c>
      <c r="C2941" s="225" t="s">
        <v>61</v>
      </c>
      <c r="D2941" s="225">
        <v>784.74</v>
      </c>
      <c r="E2941" s="225">
        <v>25.12</v>
      </c>
      <c r="F2941" s="225">
        <v>809.86</v>
      </c>
    </row>
    <row r="2942" spans="1:6" ht="15" customHeight="1" x14ac:dyDescent="0.25">
      <c r="A2942" s="225" t="s">
        <v>6336</v>
      </c>
      <c r="B2942" s="225" t="s">
        <v>6337</v>
      </c>
      <c r="C2942" s="225" t="s">
        <v>61</v>
      </c>
      <c r="D2942" s="225">
        <v>780.32</v>
      </c>
      <c r="E2942" s="225">
        <v>25.12</v>
      </c>
      <c r="F2942" s="225">
        <v>805.44</v>
      </c>
    </row>
    <row r="2943" spans="1:6" ht="15" customHeight="1" x14ac:dyDescent="0.25">
      <c r="A2943" s="225" t="s">
        <v>6338</v>
      </c>
      <c r="B2943" s="225" t="s">
        <v>6339</v>
      </c>
      <c r="C2943" s="225" t="s">
        <v>61</v>
      </c>
      <c r="D2943" s="225">
        <v>955.33</v>
      </c>
      <c r="E2943" s="225">
        <v>25.12</v>
      </c>
      <c r="F2943" s="225">
        <v>980.45</v>
      </c>
    </row>
    <row r="2944" spans="1:6" ht="15" customHeight="1" x14ac:dyDescent="0.25">
      <c r="A2944" s="225" t="s">
        <v>1453</v>
      </c>
      <c r="B2944" s="225" t="s">
        <v>1454</v>
      </c>
    </row>
    <row r="2945" spans="1:6" ht="15" customHeight="1" x14ac:dyDescent="0.25">
      <c r="A2945" s="225" t="s">
        <v>163</v>
      </c>
      <c r="B2945" s="225" t="s">
        <v>1455</v>
      </c>
      <c r="C2945" s="225" t="s">
        <v>61</v>
      </c>
      <c r="D2945" s="225">
        <v>10.07</v>
      </c>
      <c r="E2945" s="225">
        <v>20.100000000000001</v>
      </c>
      <c r="F2945" s="225">
        <v>30.17</v>
      </c>
    </row>
    <row r="2946" spans="1:6" ht="15" customHeight="1" x14ac:dyDescent="0.25">
      <c r="A2946" s="225" t="s">
        <v>6340</v>
      </c>
      <c r="B2946" s="225" t="s">
        <v>6341</v>
      </c>
      <c r="C2946" s="225" t="s">
        <v>61</v>
      </c>
      <c r="D2946" s="225">
        <v>0.05</v>
      </c>
      <c r="E2946" s="225">
        <v>25.12</v>
      </c>
      <c r="F2946" s="225">
        <v>25.17</v>
      </c>
    </row>
    <row r="2947" spans="1:6" ht="15" customHeight="1" x14ac:dyDescent="0.25">
      <c r="A2947" s="225" t="s">
        <v>6342</v>
      </c>
      <c r="B2947" s="225" t="s">
        <v>6343</v>
      </c>
      <c r="C2947" s="225" t="s">
        <v>61</v>
      </c>
      <c r="D2947" s="225">
        <v>0.06</v>
      </c>
      <c r="E2947" s="225">
        <v>25.12</v>
      </c>
      <c r="F2947" s="225">
        <v>25.18</v>
      </c>
    </row>
    <row r="2948" spans="1:6" ht="15" customHeight="1" x14ac:dyDescent="0.25">
      <c r="A2948" s="225" t="s">
        <v>6344</v>
      </c>
      <c r="B2948" s="225" t="s">
        <v>6345</v>
      </c>
      <c r="C2948" s="225" t="s">
        <v>61</v>
      </c>
      <c r="D2948" s="225">
        <v>1.82</v>
      </c>
      <c r="E2948" s="225">
        <v>70.680000000000007</v>
      </c>
      <c r="F2948" s="225">
        <v>72.5</v>
      </c>
    </row>
    <row r="2949" spans="1:6" ht="15" customHeight="1" x14ac:dyDescent="0.25">
      <c r="A2949" s="225" t="s">
        <v>6346</v>
      </c>
      <c r="B2949" s="225" t="s">
        <v>6347</v>
      </c>
      <c r="C2949" s="225" t="s">
        <v>61</v>
      </c>
      <c r="E2949" s="225">
        <v>125.6</v>
      </c>
      <c r="F2949" s="225">
        <v>125.6</v>
      </c>
    </row>
    <row r="2950" spans="1:6" ht="15" customHeight="1" x14ac:dyDescent="0.25">
      <c r="A2950" s="225" t="s">
        <v>174</v>
      </c>
      <c r="B2950" s="225" t="s">
        <v>1456</v>
      </c>
      <c r="C2950" s="225" t="s">
        <v>61</v>
      </c>
      <c r="D2950" s="225">
        <v>26.08</v>
      </c>
      <c r="E2950" s="225">
        <v>6.13</v>
      </c>
      <c r="F2950" s="225">
        <v>32.21</v>
      </c>
    </row>
    <row r="2951" spans="1:6" ht="15" customHeight="1" x14ac:dyDescent="0.25">
      <c r="A2951" s="225" t="s">
        <v>6348</v>
      </c>
      <c r="B2951" s="225" t="s">
        <v>6349</v>
      </c>
      <c r="C2951" s="225" t="s">
        <v>61</v>
      </c>
      <c r="D2951" s="225">
        <v>7.53</v>
      </c>
      <c r="E2951" s="225">
        <v>6.13</v>
      </c>
      <c r="F2951" s="225">
        <v>13.66</v>
      </c>
    </row>
    <row r="2952" spans="1:6" ht="15" customHeight="1" x14ac:dyDescent="0.25">
      <c r="A2952" s="225" t="s">
        <v>6350</v>
      </c>
      <c r="B2952" s="225" t="s">
        <v>6351</v>
      </c>
      <c r="C2952" s="225" t="s">
        <v>61</v>
      </c>
      <c r="D2952" s="225">
        <v>127.29</v>
      </c>
      <c r="E2952" s="225">
        <v>3.47</v>
      </c>
      <c r="F2952" s="225">
        <v>130.76</v>
      </c>
    </row>
    <row r="2953" spans="1:6" ht="15" customHeight="1" x14ac:dyDescent="0.25">
      <c r="A2953" s="225" t="s">
        <v>6352</v>
      </c>
      <c r="B2953" s="225" t="s">
        <v>6353</v>
      </c>
      <c r="C2953" s="225" t="s">
        <v>61</v>
      </c>
      <c r="D2953" s="225">
        <v>47.71</v>
      </c>
      <c r="E2953" s="225">
        <v>2.04</v>
      </c>
      <c r="F2953" s="225">
        <v>49.75</v>
      </c>
    </row>
    <row r="2954" spans="1:6" ht="15" customHeight="1" x14ac:dyDescent="0.25">
      <c r="A2954" s="225" t="s">
        <v>6354</v>
      </c>
      <c r="B2954" s="225" t="s">
        <v>6355</v>
      </c>
      <c r="C2954" s="225" t="s">
        <v>61</v>
      </c>
      <c r="D2954" s="225">
        <v>78.510000000000005</v>
      </c>
      <c r="E2954" s="225">
        <v>6.13</v>
      </c>
      <c r="F2954" s="225">
        <v>84.64</v>
      </c>
    </row>
    <row r="2955" spans="1:6" ht="15" customHeight="1" x14ac:dyDescent="0.25">
      <c r="A2955" s="225" t="s">
        <v>175</v>
      </c>
      <c r="B2955" s="225" t="s">
        <v>1457</v>
      </c>
      <c r="C2955" s="225" t="s">
        <v>61</v>
      </c>
      <c r="D2955" s="225">
        <v>54.58</v>
      </c>
      <c r="E2955" s="225">
        <v>3.47</v>
      </c>
      <c r="F2955" s="225">
        <v>58.05</v>
      </c>
    </row>
    <row r="2956" spans="1:6" ht="15" customHeight="1" x14ac:dyDescent="0.25">
      <c r="A2956" s="225" t="s">
        <v>6356</v>
      </c>
      <c r="B2956" s="225" t="s">
        <v>6357</v>
      </c>
      <c r="C2956" s="225" t="s">
        <v>61</v>
      </c>
      <c r="D2956" s="225">
        <v>46.78</v>
      </c>
      <c r="E2956" s="225">
        <v>3.47</v>
      </c>
      <c r="F2956" s="225">
        <v>50.25</v>
      </c>
    </row>
    <row r="2957" spans="1:6" ht="15" customHeight="1" x14ac:dyDescent="0.25">
      <c r="A2957" s="225" t="s">
        <v>6358</v>
      </c>
      <c r="B2957" s="225" t="s">
        <v>6359</v>
      </c>
      <c r="C2957" s="225" t="s">
        <v>61</v>
      </c>
      <c r="D2957" s="225">
        <v>74.67</v>
      </c>
      <c r="E2957" s="225">
        <v>45.22</v>
      </c>
      <c r="F2957" s="225">
        <v>119.89</v>
      </c>
    </row>
    <row r="2958" spans="1:6" ht="15" customHeight="1" x14ac:dyDescent="0.25">
      <c r="A2958" s="225" t="s">
        <v>6360</v>
      </c>
      <c r="B2958" s="225" t="s">
        <v>6361</v>
      </c>
      <c r="C2958" s="225" t="s">
        <v>61</v>
      </c>
      <c r="D2958" s="225">
        <v>156.4</v>
      </c>
      <c r="E2958" s="225">
        <v>25.12</v>
      </c>
      <c r="F2958" s="225">
        <v>181.52</v>
      </c>
    </row>
    <row r="2959" spans="1:6" ht="15" customHeight="1" x14ac:dyDescent="0.25">
      <c r="A2959" s="225" t="s">
        <v>179</v>
      </c>
      <c r="B2959" s="225" t="s">
        <v>1458</v>
      </c>
      <c r="C2959" s="225" t="s">
        <v>61</v>
      </c>
      <c r="D2959" s="225">
        <v>162.38999999999999</v>
      </c>
      <c r="E2959" s="225">
        <v>25.12</v>
      </c>
      <c r="F2959" s="225">
        <v>187.51</v>
      </c>
    </row>
    <row r="2960" spans="1:6" ht="15" customHeight="1" x14ac:dyDescent="0.25">
      <c r="A2960" s="225" t="s">
        <v>6362</v>
      </c>
      <c r="B2960" s="225" t="s">
        <v>6363</v>
      </c>
      <c r="C2960" s="225" t="s">
        <v>61</v>
      </c>
      <c r="D2960" s="225">
        <v>32.520000000000003</v>
      </c>
      <c r="E2960" s="225">
        <v>6.13</v>
      </c>
      <c r="F2960" s="225">
        <v>38.65</v>
      </c>
    </row>
    <row r="2961" spans="1:6" ht="15" customHeight="1" x14ac:dyDescent="0.25">
      <c r="A2961" s="225" t="s">
        <v>6364</v>
      </c>
      <c r="B2961" s="225" t="s">
        <v>6365</v>
      </c>
      <c r="C2961" s="225" t="s">
        <v>61</v>
      </c>
      <c r="D2961" s="225">
        <v>8.31</v>
      </c>
      <c r="E2961" s="225">
        <v>20.100000000000001</v>
      </c>
      <c r="F2961" s="225">
        <v>28.41</v>
      </c>
    </row>
    <row r="2962" spans="1:6" ht="15" customHeight="1" x14ac:dyDescent="0.25">
      <c r="A2962" s="225" t="s">
        <v>6366</v>
      </c>
      <c r="B2962" s="225" t="s">
        <v>6367</v>
      </c>
      <c r="C2962" s="225" t="s">
        <v>61</v>
      </c>
      <c r="D2962" s="225">
        <v>14.46</v>
      </c>
      <c r="E2962" s="225">
        <v>20.100000000000001</v>
      </c>
      <c r="F2962" s="225">
        <v>34.56</v>
      </c>
    </row>
    <row r="2963" spans="1:6" ht="15" customHeight="1" x14ac:dyDescent="0.25">
      <c r="A2963" s="225" t="s">
        <v>158</v>
      </c>
      <c r="B2963" s="225" t="s">
        <v>1459</v>
      </c>
      <c r="C2963" s="225" t="s">
        <v>61</v>
      </c>
      <c r="D2963" s="225">
        <v>38.729999999999997</v>
      </c>
      <c r="E2963" s="225">
        <v>3.07</v>
      </c>
      <c r="F2963" s="225">
        <v>41.8</v>
      </c>
    </row>
    <row r="2964" spans="1:6" ht="15" customHeight="1" x14ac:dyDescent="0.25">
      <c r="A2964" s="225" t="s">
        <v>6368</v>
      </c>
      <c r="B2964" s="225" t="s">
        <v>6369</v>
      </c>
      <c r="C2964" s="225" t="s">
        <v>61</v>
      </c>
      <c r="D2964" s="225">
        <v>9.26</v>
      </c>
      <c r="E2964" s="225">
        <v>8.5399999999999991</v>
      </c>
      <c r="F2964" s="225">
        <v>17.8</v>
      </c>
    </row>
    <row r="2965" spans="1:6" ht="15" customHeight="1" x14ac:dyDescent="0.25">
      <c r="A2965" s="225" t="s">
        <v>6370</v>
      </c>
      <c r="B2965" s="225" t="s">
        <v>6371</v>
      </c>
      <c r="C2965" s="225" t="s">
        <v>61</v>
      </c>
      <c r="D2965" s="225">
        <v>430.24</v>
      </c>
      <c r="E2965" s="225">
        <v>35.340000000000003</v>
      </c>
      <c r="F2965" s="225">
        <v>465.58</v>
      </c>
    </row>
    <row r="2966" spans="1:6" ht="15" customHeight="1" x14ac:dyDescent="0.25">
      <c r="A2966" s="225" t="s">
        <v>6372</v>
      </c>
      <c r="B2966" s="225" t="s">
        <v>6373</v>
      </c>
      <c r="C2966" s="225" t="s">
        <v>61</v>
      </c>
      <c r="D2966" s="225">
        <v>7.81</v>
      </c>
      <c r="E2966" s="225">
        <v>2.04</v>
      </c>
      <c r="F2966" s="225">
        <v>9.85</v>
      </c>
    </row>
    <row r="2967" spans="1:6" ht="15" customHeight="1" x14ac:dyDescent="0.25">
      <c r="A2967" s="225" t="s">
        <v>178</v>
      </c>
      <c r="B2967" s="225" t="s">
        <v>1460</v>
      </c>
      <c r="C2967" s="225" t="s">
        <v>61</v>
      </c>
      <c r="D2967" s="225">
        <v>62.76</v>
      </c>
      <c r="E2967" s="225">
        <v>2.04</v>
      </c>
      <c r="F2967" s="225">
        <v>64.8</v>
      </c>
    </row>
    <row r="2968" spans="1:6" ht="15" customHeight="1" x14ac:dyDescent="0.25">
      <c r="A2968" s="225" t="s">
        <v>6374</v>
      </c>
      <c r="B2968" s="225" t="s">
        <v>6375</v>
      </c>
      <c r="C2968" s="225" t="s">
        <v>61</v>
      </c>
      <c r="D2968" s="225">
        <v>86.09</v>
      </c>
      <c r="E2968" s="225">
        <v>10.050000000000001</v>
      </c>
      <c r="F2968" s="225">
        <v>96.14</v>
      </c>
    </row>
    <row r="2969" spans="1:6" ht="15" customHeight="1" x14ac:dyDescent="0.25">
      <c r="A2969" s="225" t="s">
        <v>162</v>
      </c>
      <c r="B2969" s="225" t="s">
        <v>1461</v>
      </c>
      <c r="C2969" s="225" t="s">
        <v>61</v>
      </c>
      <c r="D2969" s="225">
        <v>31.34</v>
      </c>
      <c r="E2969" s="225">
        <v>10.050000000000001</v>
      </c>
      <c r="F2969" s="225">
        <v>41.39</v>
      </c>
    </row>
    <row r="2970" spans="1:6" ht="15" customHeight="1" x14ac:dyDescent="0.25">
      <c r="A2970" s="225" t="s">
        <v>1462</v>
      </c>
      <c r="B2970" s="225" t="s">
        <v>1463</v>
      </c>
    </row>
    <row r="2971" spans="1:6" ht="15" customHeight="1" x14ac:dyDescent="0.25">
      <c r="A2971" s="225" t="s">
        <v>1464</v>
      </c>
      <c r="B2971" s="225" t="s">
        <v>1465</v>
      </c>
    </row>
    <row r="2972" spans="1:6" ht="15" customHeight="1" x14ac:dyDescent="0.25">
      <c r="A2972" s="225" t="s">
        <v>6376</v>
      </c>
      <c r="B2972" s="225" t="s">
        <v>6377</v>
      </c>
      <c r="C2972" s="225" t="s">
        <v>61</v>
      </c>
      <c r="D2972" s="225">
        <v>851.03</v>
      </c>
      <c r="E2972" s="225">
        <v>618.21</v>
      </c>
      <c r="F2972" s="225">
        <v>1469.24</v>
      </c>
    </row>
    <row r="2973" spans="1:6" ht="15" customHeight="1" x14ac:dyDescent="0.25">
      <c r="A2973" s="225" t="s">
        <v>6378</v>
      </c>
      <c r="B2973" s="225" t="s">
        <v>6379</v>
      </c>
      <c r="C2973" s="225" t="s">
        <v>61</v>
      </c>
      <c r="D2973" s="225">
        <v>886.95</v>
      </c>
      <c r="E2973" s="225">
        <v>618.21</v>
      </c>
      <c r="F2973" s="225">
        <v>1505.16</v>
      </c>
    </row>
    <row r="2974" spans="1:6" ht="15" customHeight="1" x14ac:dyDescent="0.25">
      <c r="A2974" s="225" t="s">
        <v>6380</v>
      </c>
      <c r="B2974" s="225" t="s">
        <v>6381</v>
      </c>
      <c r="C2974" s="225" t="s">
        <v>61</v>
      </c>
      <c r="D2974" s="225">
        <v>2527.88</v>
      </c>
      <c r="E2974" s="225">
        <v>1090.19</v>
      </c>
      <c r="F2974" s="225">
        <v>3618.07</v>
      </c>
    </row>
    <row r="2975" spans="1:6" ht="15" customHeight="1" x14ac:dyDescent="0.25">
      <c r="A2975" s="225" t="s">
        <v>6382</v>
      </c>
      <c r="B2975" s="225" t="s">
        <v>6383</v>
      </c>
      <c r="C2975" s="225" t="s">
        <v>61</v>
      </c>
      <c r="D2975" s="225">
        <v>2675.62</v>
      </c>
      <c r="E2975" s="225">
        <v>1090.19</v>
      </c>
      <c r="F2975" s="225">
        <v>3765.81</v>
      </c>
    </row>
    <row r="2976" spans="1:6" ht="15" customHeight="1" x14ac:dyDescent="0.25">
      <c r="A2976" s="225" t="s">
        <v>6384</v>
      </c>
      <c r="B2976" s="225" t="s">
        <v>6385</v>
      </c>
      <c r="C2976" s="225" t="s">
        <v>61</v>
      </c>
      <c r="D2976" s="225">
        <v>2963.15</v>
      </c>
      <c r="E2976" s="225">
        <v>1090.19</v>
      </c>
      <c r="F2976" s="225">
        <v>4053.34</v>
      </c>
    </row>
    <row r="2977" spans="1:6" ht="15" customHeight="1" x14ac:dyDescent="0.25">
      <c r="A2977" s="225" t="s">
        <v>6386</v>
      </c>
      <c r="B2977" s="225" t="s">
        <v>6387</v>
      </c>
      <c r="C2977" s="225" t="s">
        <v>61</v>
      </c>
      <c r="D2977" s="225">
        <v>3300.56</v>
      </c>
      <c r="E2977" s="225">
        <v>1090.19</v>
      </c>
      <c r="F2977" s="225">
        <v>4390.75</v>
      </c>
    </row>
    <row r="2978" spans="1:6" ht="15" customHeight="1" x14ac:dyDescent="0.25">
      <c r="A2978" s="225" t="s">
        <v>1466</v>
      </c>
      <c r="B2978" s="225" t="s">
        <v>1467</v>
      </c>
    </row>
    <row r="2979" spans="1:6" ht="15" customHeight="1" x14ac:dyDescent="0.25">
      <c r="A2979" s="225" t="s">
        <v>6388</v>
      </c>
      <c r="B2979" s="225" t="s">
        <v>8349</v>
      </c>
      <c r="C2979" s="225" t="s">
        <v>61</v>
      </c>
      <c r="D2979" s="225">
        <v>2450.67</v>
      </c>
      <c r="E2979" s="225">
        <v>788.07</v>
      </c>
      <c r="F2979" s="225">
        <v>3238.74</v>
      </c>
    </row>
    <row r="2980" spans="1:6" ht="15" customHeight="1" x14ac:dyDescent="0.25">
      <c r="A2980" s="225" t="s">
        <v>6389</v>
      </c>
      <c r="B2980" s="225" t="s">
        <v>6390</v>
      </c>
      <c r="C2980" s="225" t="s">
        <v>61</v>
      </c>
      <c r="D2980" s="225">
        <v>5840.91</v>
      </c>
      <c r="E2980" s="225">
        <v>1683.42</v>
      </c>
      <c r="F2980" s="225">
        <v>7524.33</v>
      </c>
    </row>
    <row r="2981" spans="1:6" ht="15" customHeight="1" x14ac:dyDescent="0.25">
      <c r="A2981" s="225" t="s">
        <v>6391</v>
      </c>
      <c r="B2981" s="225" t="s">
        <v>6392</v>
      </c>
      <c r="C2981" s="225" t="s">
        <v>61</v>
      </c>
      <c r="D2981" s="225">
        <v>9688.76</v>
      </c>
      <c r="E2981" s="225">
        <v>2219.0100000000002</v>
      </c>
      <c r="F2981" s="225">
        <v>11907.77</v>
      </c>
    </row>
    <row r="2982" spans="1:6" ht="15" customHeight="1" x14ac:dyDescent="0.25">
      <c r="A2982" s="225" t="s">
        <v>6393</v>
      </c>
      <c r="B2982" s="225" t="s">
        <v>6394</v>
      </c>
      <c r="C2982" s="225" t="s">
        <v>61</v>
      </c>
      <c r="D2982" s="225">
        <v>13518.33</v>
      </c>
      <c r="E2982" s="225">
        <v>2690.37</v>
      </c>
      <c r="F2982" s="225">
        <v>16208.7</v>
      </c>
    </row>
    <row r="2983" spans="1:6" ht="15" customHeight="1" x14ac:dyDescent="0.25">
      <c r="A2983" s="225" t="s">
        <v>6395</v>
      </c>
      <c r="B2983" s="225" t="s">
        <v>6396</v>
      </c>
      <c r="C2983" s="225" t="s">
        <v>61</v>
      </c>
      <c r="D2983" s="225">
        <v>593.95000000000005</v>
      </c>
      <c r="E2983" s="225">
        <v>535.47</v>
      </c>
      <c r="F2983" s="225">
        <v>1129.42</v>
      </c>
    </row>
    <row r="2984" spans="1:6" ht="15" customHeight="1" x14ac:dyDescent="0.25">
      <c r="A2984" s="225" t="s">
        <v>1468</v>
      </c>
      <c r="B2984" s="225" t="s">
        <v>1469</v>
      </c>
    </row>
    <row r="2985" spans="1:6" ht="15" customHeight="1" x14ac:dyDescent="0.25">
      <c r="A2985" s="225" t="s">
        <v>6397</v>
      </c>
      <c r="B2985" s="225" t="s">
        <v>6398</v>
      </c>
      <c r="C2985" s="225" t="s">
        <v>61</v>
      </c>
      <c r="D2985" s="225">
        <v>1879.86</v>
      </c>
      <c r="E2985" s="225">
        <v>37.68</v>
      </c>
      <c r="F2985" s="225">
        <v>1917.54</v>
      </c>
    </row>
    <row r="2986" spans="1:6" ht="15" customHeight="1" x14ac:dyDescent="0.25">
      <c r="A2986" s="225" t="s">
        <v>6399</v>
      </c>
      <c r="B2986" s="225" t="s">
        <v>6400</v>
      </c>
      <c r="C2986" s="225" t="s">
        <v>61</v>
      </c>
      <c r="D2986" s="225">
        <v>3339.59</v>
      </c>
      <c r="E2986" s="225">
        <v>37.68</v>
      </c>
      <c r="F2986" s="225">
        <v>3377.27</v>
      </c>
    </row>
    <row r="2987" spans="1:6" ht="15" customHeight="1" x14ac:dyDescent="0.25">
      <c r="A2987" s="225" t="s">
        <v>6401</v>
      </c>
      <c r="B2987" s="225" t="s">
        <v>6402</v>
      </c>
      <c r="C2987" s="225" t="s">
        <v>61</v>
      </c>
      <c r="D2987" s="225">
        <v>558.54999999999995</v>
      </c>
      <c r="E2987" s="225">
        <v>60.29</v>
      </c>
      <c r="F2987" s="225">
        <v>618.84</v>
      </c>
    </row>
    <row r="2988" spans="1:6" ht="15" customHeight="1" x14ac:dyDescent="0.25">
      <c r="A2988" s="225" t="s">
        <v>6403</v>
      </c>
      <c r="B2988" s="225" t="s">
        <v>6404</v>
      </c>
      <c r="C2988" s="225" t="s">
        <v>61</v>
      </c>
      <c r="D2988" s="225">
        <v>931.22</v>
      </c>
      <c r="E2988" s="225">
        <v>60.29</v>
      </c>
      <c r="F2988" s="225">
        <v>991.51</v>
      </c>
    </row>
    <row r="2989" spans="1:6" ht="15" customHeight="1" x14ac:dyDescent="0.25">
      <c r="A2989" s="225" t="s">
        <v>6405</v>
      </c>
      <c r="B2989" s="225" t="s">
        <v>6406</v>
      </c>
      <c r="C2989" s="225" t="s">
        <v>61</v>
      </c>
      <c r="D2989" s="225">
        <v>2471.08</v>
      </c>
      <c r="E2989" s="225">
        <v>37.68</v>
      </c>
      <c r="F2989" s="225">
        <v>2508.7600000000002</v>
      </c>
    </row>
    <row r="2990" spans="1:6" ht="15" customHeight="1" x14ac:dyDescent="0.25">
      <c r="A2990" s="225" t="s">
        <v>1470</v>
      </c>
      <c r="B2990" s="225" t="s">
        <v>1471</v>
      </c>
    </row>
    <row r="2991" spans="1:6" ht="15" customHeight="1" x14ac:dyDescent="0.25">
      <c r="A2991" s="225" t="s">
        <v>6407</v>
      </c>
      <c r="B2991" s="225" t="s">
        <v>6408</v>
      </c>
      <c r="C2991" s="225" t="s">
        <v>61</v>
      </c>
      <c r="D2991" s="225">
        <v>1076.3800000000001</v>
      </c>
      <c r="F2991" s="225">
        <v>1076.3800000000001</v>
      </c>
    </row>
    <row r="2992" spans="1:6" ht="15" customHeight="1" x14ac:dyDescent="0.25">
      <c r="A2992" s="225" t="s">
        <v>1472</v>
      </c>
      <c r="B2992" s="225" t="s">
        <v>1473</v>
      </c>
    </row>
    <row r="2993" spans="1:6" ht="15" customHeight="1" x14ac:dyDescent="0.25">
      <c r="A2993" s="225" t="s">
        <v>1474</v>
      </c>
      <c r="B2993" s="225" t="s">
        <v>1475</v>
      </c>
    </row>
    <row r="2994" spans="1:6" ht="15" customHeight="1" x14ac:dyDescent="0.25">
      <c r="A2994" s="225" t="s">
        <v>6409</v>
      </c>
      <c r="B2994" s="225" t="s">
        <v>6410</v>
      </c>
      <c r="C2994" s="225" t="s">
        <v>90</v>
      </c>
      <c r="D2994" s="225">
        <v>6.06</v>
      </c>
      <c r="E2994" s="225">
        <v>25.12</v>
      </c>
      <c r="F2994" s="225">
        <v>31.18</v>
      </c>
    </row>
    <row r="2995" spans="1:6" ht="15" customHeight="1" x14ac:dyDescent="0.25">
      <c r="A2995" s="225" t="s">
        <v>237</v>
      </c>
      <c r="B2995" s="225" t="s">
        <v>1476</v>
      </c>
      <c r="C2995" s="225" t="s">
        <v>90</v>
      </c>
      <c r="D2995" s="225">
        <v>5.99</v>
      </c>
      <c r="E2995" s="225">
        <v>25.12</v>
      </c>
      <c r="F2995" s="225">
        <v>31.11</v>
      </c>
    </row>
    <row r="2996" spans="1:6" ht="15" customHeight="1" x14ac:dyDescent="0.25">
      <c r="A2996" s="225" t="s">
        <v>238</v>
      </c>
      <c r="B2996" s="225" t="s">
        <v>1477</v>
      </c>
      <c r="C2996" s="225" t="s">
        <v>90</v>
      </c>
      <c r="D2996" s="225">
        <v>13.78</v>
      </c>
      <c r="E2996" s="225">
        <v>25.12</v>
      </c>
      <c r="F2996" s="225">
        <v>38.9</v>
      </c>
    </row>
    <row r="2997" spans="1:6" ht="15" customHeight="1" x14ac:dyDescent="0.25">
      <c r="A2997" s="225" t="s">
        <v>239</v>
      </c>
      <c r="B2997" s="225" t="s">
        <v>1478</v>
      </c>
      <c r="C2997" s="225" t="s">
        <v>90</v>
      </c>
      <c r="D2997" s="225">
        <v>23.78</v>
      </c>
      <c r="E2997" s="225">
        <v>25.12</v>
      </c>
      <c r="F2997" s="225">
        <v>48.9</v>
      </c>
    </row>
    <row r="2998" spans="1:6" ht="15" customHeight="1" x14ac:dyDescent="0.25">
      <c r="A2998" s="225" t="s">
        <v>240</v>
      </c>
      <c r="B2998" s="225" t="s">
        <v>1479</v>
      </c>
      <c r="C2998" s="225" t="s">
        <v>90</v>
      </c>
      <c r="D2998" s="225">
        <v>20.88</v>
      </c>
      <c r="E2998" s="225">
        <v>30.14</v>
      </c>
      <c r="F2998" s="225">
        <v>51.02</v>
      </c>
    </row>
    <row r="2999" spans="1:6" ht="15" customHeight="1" x14ac:dyDescent="0.25">
      <c r="A2999" s="225" t="s">
        <v>6411</v>
      </c>
      <c r="B2999" s="225" t="s">
        <v>6412</v>
      </c>
      <c r="C2999" s="225" t="s">
        <v>90</v>
      </c>
      <c r="D2999" s="225">
        <v>44.49</v>
      </c>
      <c r="E2999" s="225">
        <v>35.17</v>
      </c>
      <c r="F2999" s="225">
        <v>79.66</v>
      </c>
    </row>
    <row r="3000" spans="1:6" ht="15" customHeight="1" x14ac:dyDescent="0.25">
      <c r="A3000" s="225" t="s">
        <v>6413</v>
      </c>
      <c r="B3000" s="225" t="s">
        <v>6414</v>
      </c>
      <c r="C3000" s="225" t="s">
        <v>90</v>
      </c>
      <c r="D3000" s="225">
        <v>68.930000000000007</v>
      </c>
      <c r="E3000" s="225">
        <v>45.22</v>
      </c>
      <c r="F3000" s="225">
        <v>114.15</v>
      </c>
    </row>
    <row r="3001" spans="1:6" ht="15" customHeight="1" x14ac:dyDescent="0.25">
      <c r="A3001" s="225" t="s">
        <v>6415</v>
      </c>
      <c r="B3001" s="225" t="s">
        <v>6416</v>
      </c>
      <c r="C3001" s="225" t="s">
        <v>90</v>
      </c>
      <c r="D3001" s="225">
        <v>84.03</v>
      </c>
      <c r="E3001" s="225">
        <v>50.24</v>
      </c>
      <c r="F3001" s="225">
        <v>134.27000000000001</v>
      </c>
    </row>
    <row r="3002" spans="1:6" ht="15" customHeight="1" x14ac:dyDescent="0.25">
      <c r="A3002" s="225" t="s">
        <v>6417</v>
      </c>
      <c r="B3002" s="225" t="s">
        <v>6418</v>
      </c>
      <c r="C3002" s="225" t="s">
        <v>90</v>
      </c>
      <c r="D3002" s="225">
        <v>154.61000000000001</v>
      </c>
      <c r="E3002" s="225">
        <v>55.26</v>
      </c>
      <c r="F3002" s="225">
        <v>209.87</v>
      </c>
    </row>
    <row r="3003" spans="1:6" ht="15" customHeight="1" x14ac:dyDescent="0.25">
      <c r="A3003" s="225" t="s">
        <v>1480</v>
      </c>
      <c r="B3003" s="225" t="s">
        <v>1481</v>
      </c>
    </row>
    <row r="3004" spans="1:6" ht="15" customHeight="1" x14ac:dyDescent="0.25">
      <c r="A3004" s="225" t="s">
        <v>252</v>
      </c>
      <c r="B3004" s="225" t="s">
        <v>1482</v>
      </c>
      <c r="C3004" s="225" t="s">
        <v>90</v>
      </c>
      <c r="D3004" s="225">
        <v>12.6</v>
      </c>
      <c r="E3004" s="225">
        <v>25.12</v>
      </c>
      <c r="F3004" s="225">
        <v>37.72</v>
      </c>
    </row>
    <row r="3005" spans="1:6" ht="15" customHeight="1" x14ac:dyDescent="0.25">
      <c r="A3005" s="225" t="s">
        <v>253</v>
      </c>
      <c r="B3005" s="225" t="s">
        <v>1483</v>
      </c>
      <c r="C3005" s="225" t="s">
        <v>90</v>
      </c>
      <c r="D3005" s="225">
        <v>16.39</v>
      </c>
      <c r="E3005" s="225">
        <v>30.14</v>
      </c>
      <c r="F3005" s="225">
        <v>46.53</v>
      </c>
    </row>
    <row r="3006" spans="1:6" ht="15" customHeight="1" x14ac:dyDescent="0.25">
      <c r="A3006" s="225" t="s">
        <v>246</v>
      </c>
      <c r="B3006" s="225" t="s">
        <v>1484</v>
      </c>
      <c r="C3006" s="225" t="s">
        <v>90</v>
      </c>
      <c r="D3006" s="225">
        <v>28.27</v>
      </c>
      <c r="E3006" s="225">
        <v>45.22</v>
      </c>
      <c r="F3006" s="225">
        <v>73.489999999999995</v>
      </c>
    </row>
    <row r="3007" spans="1:6" ht="15" customHeight="1" x14ac:dyDescent="0.25">
      <c r="A3007" s="225" t="s">
        <v>247</v>
      </c>
      <c r="B3007" s="225" t="s">
        <v>1485</v>
      </c>
      <c r="C3007" s="225" t="s">
        <v>90</v>
      </c>
      <c r="D3007" s="225">
        <v>24.51</v>
      </c>
      <c r="E3007" s="225">
        <v>55.26</v>
      </c>
      <c r="F3007" s="225">
        <v>79.77</v>
      </c>
    </row>
    <row r="3008" spans="1:6" ht="15" customHeight="1" x14ac:dyDescent="0.25">
      <c r="A3008" s="225" t="s">
        <v>1486</v>
      </c>
      <c r="B3008" s="225" t="s">
        <v>1487</v>
      </c>
    </row>
    <row r="3009" spans="1:6" ht="15" customHeight="1" x14ac:dyDescent="0.25">
      <c r="A3009" s="225" t="s">
        <v>6419</v>
      </c>
      <c r="B3009" s="225" t="s">
        <v>6420</v>
      </c>
      <c r="C3009" s="225" t="s">
        <v>90</v>
      </c>
      <c r="D3009" s="225">
        <v>24.89</v>
      </c>
      <c r="E3009" s="225">
        <v>30.14</v>
      </c>
      <c r="F3009" s="225">
        <v>55.03</v>
      </c>
    </row>
    <row r="3010" spans="1:6" ht="15" customHeight="1" x14ac:dyDescent="0.25">
      <c r="A3010" s="225" t="s">
        <v>6421</v>
      </c>
      <c r="B3010" s="225" t="s">
        <v>6422</v>
      </c>
      <c r="C3010" s="225" t="s">
        <v>90</v>
      </c>
      <c r="D3010" s="225">
        <v>45.14</v>
      </c>
      <c r="E3010" s="225">
        <v>45.22</v>
      </c>
      <c r="F3010" s="225">
        <v>90.36</v>
      </c>
    </row>
    <row r="3011" spans="1:6" ht="15" customHeight="1" x14ac:dyDescent="0.25">
      <c r="A3011" s="225" t="s">
        <v>6423</v>
      </c>
      <c r="B3011" s="225" t="s">
        <v>6424</v>
      </c>
      <c r="C3011" s="225" t="s">
        <v>90</v>
      </c>
      <c r="D3011" s="225">
        <v>59.17</v>
      </c>
      <c r="E3011" s="225">
        <v>55.26</v>
      </c>
      <c r="F3011" s="225">
        <v>114.43</v>
      </c>
    </row>
    <row r="3012" spans="1:6" ht="15" customHeight="1" x14ac:dyDescent="0.25">
      <c r="A3012" s="225" t="s">
        <v>248</v>
      </c>
      <c r="B3012" s="225" t="s">
        <v>1488</v>
      </c>
      <c r="C3012" s="225" t="s">
        <v>90</v>
      </c>
      <c r="D3012" s="225">
        <v>121.5</v>
      </c>
      <c r="E3012" s="225">
        <v>55.26</v>
      </c>
      <c r="F3012" s="225">
        <v>176.76</v>
      </c>
    </row>
    <row r="3013" spans="1:6" ht="15" customHeight="1" x14ac:dyDescent="0.25">
      <c r="A3013" s="225" t="s">
        <v>6425</v>
      </c>
      <c r="B3013" s="225" t="s">
        <v>6426</v>
      </c>
      <c r="C3013" s="225" t="s">
        <v>90</v>
      </c>
      <c r="D3013" s="225">
        <v>21.58</v>
      </c>
      <c r="E3013" s="225">
        <v>25.12</v>
      </c>
      <c r="F3013" s="225">
        <v>46.7</v>
      </c>
    </row>
    <row r="3014" spans="1:6" ht="15" customHeight="1" x14ac:dyDescent="0.25">
      <c r="A3014" s="225" t="s">
        <v>1489</v>
      </c>
      <c r="B3014" s="225" t="s">
        <v>1490</v>
      </c>
    </row>
    <row r="3015" spans="1:6" ht="15" customHeight="1" x14ac:dyDescent="0.25">
      <c r="A3015" s="225" t="s">
        <v>6427</v>
      </c>
      <c r="B3015" s="225" t="s">
        <v>6428</v>
      </c>
      <c r="C3015" s="225" t="s">
        <v>90</v>
      </c>
      <c r="D3015" s="225">
        <v>27.41</v>
      </c>
      <c r="E3015" s="225">
        <v>17.670000000000002</v>
      </c>
      <c r="F3015" s="225">
        <v>45.08</v>
      </c>
    </row>
    <row r="3016" spans="1:6" ht="15" customHeight="1" x14ac:dyDescent="0.25">
      <c r="A3016" s="225" t="s">
        <v>6429</v>
      </c>
      <c r="B3016" s="225" t="s">
        <v>6430</v>
      </c>
      <c r="C3016" s="225" t="s">
        <v>90</v>
      </c>
      <c r="D3016" s="225">
        <v>52.69</v>
      </c>
      <c r="E3016" s="225">
        <v>17.670000000000002</v>
      </c>
      <c r="F3016" s="225">
        <v>70.36</v>
      </c>
    </row>
    <row r="3017" spans="1:6" ht="15" customHeight="1" x14ac:dyDescent="0.25">
      <c r="A3017" s="225" t="s">
        <v>6431</v>
      </c>
      <c r="B3017" s="225" t="s">
        <v>6432</v>
      </c>
      <c r="C3017" s="225" t="s">
        <v>90</v>
      </c>
      <c r="D3017" s="225">
        <v>99.66</v>
      </c>
      <c r="E3017" s="225">
        <v>17.670000000000002</v>
      </c>
      <c r="F3017" s="225">
        <v>117.33</v>
      </c>
    </row>
    <row r="3018" spans="1:6" ht="15" customHeight="1" x14ac:dyDescent="0.25">
      <c r="A3018" s="225" t="s">
        <v>6433</v>
      </c>
      <c r="B3018" s="225" t="s">
        <v>6434</v>
      </c>
      <c r="C3018" s="225" t="s">
        <v>90</v>
      </c>
      <c r="D3018" s="225">
        <v>81.55</v>
      </c>
      <c r="E3018" s="225">
        <v>17.670000000000002</v>
      </c>
      <c r="F3018" s="225">
        <v>99.22</v>
      </c>
    </row>
    <row r="3019" spans="1:6" ht="15" customHeight="1" x14ac:dyDescent="0.25">
      <c r="A3019" s="225" t="s">
        <v>6435</v>
      </c>
      <c r="B3019" s="225" t="s">
        <v>6436</v>
      </c>
      <c r="C3019" s="225" t="s">
        <v>90</v>
      </c>
      <c r="D3019" s="225">
        <v>149.71</v>
      </c>
      <c r="E3019" s="225">
        <v>17.670000000000002</v>
      </c>
      <c r="F3019" s="225">
        <v>167.38</v>
      </c>
    </row>
    <row r="3020" spans="1:6" ht="15" customHeight="1" x14ac:dyDescent="0.25">
      <c r="A3020" s="225" t="s">
        <v>6437</v>
      </c>
      <c r="B3020" s="225" t="s">
        <v>6438</v>
      </c>
      <c r="C3020" s="225" t="s">
        <v>90</v>
      </c>
      <c r="D3020" s="225">
        <v>246.27</v>
      </c>
      <c r="E3020" s="225">
        <v>35.340000000000003</v>
      </c>
      <c r="F3020" s="225">
        <v>281.61</v>
      </c>
    </row>
    <row r="3021" spans="1:6" ht="15" customHeight="1" x14ac:dyDescent="0.25">
      <c r="A3021" s="225" t="s">
        <v>6439</v>
      </c>
      <c r="B3021" s="225" t="s">
        <v>6440</v>
      </c>
      <c r="C3021" s="225" t="s">
        <v>90</v>
      </c>
      <c r="D3021" s="225">
        <v>394.56</v>
      </c>
      <c r="E3021" s="225">
        <v>35.340000000000003</v>
      </c>
      <c r="F3021" s="225">
        <v>429.9</v>
      </c>
    </row>
    <row r="3022" spans="1:6" ht="15" customHeight="1" x14ac:dyDescent="0.25">
      <c r="A3022" s="225" t="s">
        <v>6441</v>
      </c>
      <c r="B3022" s="225" t="s">
        <v>6442</v>
      </c>
      <c r="C3022" s="225" t="s">
        <v>90</v>
      </c>
      <c r="D3022" s="225">
        <v>510.64</v>
      </c>
      <c r="E3022" s="225">
        <v>35.340000000000003</v>
      </c>
      <c r="F3022" s="225">
        <v>545.98</v>
      </c>
    </row>
    <row r="3023" spans="1:6" ht="15" customHeight="1" x14ac:dyDescent="0.25">
      <c r="A3023" s="225" t="s">
        <v>1491</v>
      </c>
      <c r="B3023" s="225" t="s">
        <v>1492</v>
      </c>
    </row>
    <row r="3024" spans="1:6" ht="15" customHeight="1" x14ac:dyDescent="0.25">
      <c r="A3024" s="225" t="s">
        <v>6443</v>
      </c>
      <c r="B3024" s="225" t="s">
        <v>6444</v>
      </c>
      <c r="C3024" s="225" t="s">
        <v>90</v>
      </c>
      <c r="D3024" s="225">
        <v>27.95</v>
      </c>
      <c r="E3024" s="225">
        <v>17.670000000000002</v>
      </c>
      <c r="F3024" s="225">
        <v>45.62</v>
      </c>
    </row>
    <row r="3025" spans="1:6" ht="15" customHeight="1" x14ac:dyDescent="0.25">
      <c r="A3025" s="225" t="s">
        <v>6445</v>
      </c>
      <c r="B3025" s="225" t="s">
        <v>6446</v>
      </c>
      <c r="C3025" s="225" t="s">
        <v>90</v>
      </c>
      <c r="D3025" s="225">
        <v>56.46</v>
      </c>
      <c r="E3025" s="225">
        <v>17.670000000000002</v>
      </c>
      <c r="F3025" s="225">
        <v>74.13</v>
      </c>
    </row>
    <row r="3026" spans="1:6" ht="15" customHeight="1" x14ac:dyDescent="0.25">
      <c r="A3026" s="225" t="s">
        <v>6447</v>
      </c>
      <c r="B3026" s="225" t="s">
        <v>6448</v>
      </c>
      <c r="C3026" s="225" t="s">
        <v>90</v>
      </c>
      <c r="D3026" s="225">
        <v>89.7</v>
      </c>
      <c r="E3026" s="225">
        <v>35.340000000000003</v>
      </c>
      <c r="F3026" s="225">
        <v>125.04</v>
      </c>
    </row>
    <row r="3027" spans="1:6" ht="15" customHeight="1" x14ac:dyDescent="0.25">
      <c r="A3027" s="225" t="s">
        <v>6449</v>
      </c>
      <c r="B3027" s="225" t="s">
        <v>6450</v>
      </c>
      <c r="C3027" s="225" t="s">
        <v>90</v>
      </c>
      <c r="D3027" s="225">
        <v>156.96</v>
      </c>
      <c r="E3027" s="225">
        <v>35.340000000000003</v>
      </c>
      <c r="F3027" s="225">
        <v>192.3</v>
      </c>
    </row>
    <row r="3028" spans="1:6" ht="15" customHeight="1" x14ac:dyDescent="0.25">
      <c r="A3028" s="225" t="s">
        <v>6451</v>
      </c>
      <c r="B3028" s="225" t="s">
        <v>6452</v>
      </c>
      <c r="C3028" s="225" t="s">
        <v>90</v>
      </c>
      <c r="D3028" s="225">
        <v>235.75</v>
      </c>
      <c r="E3028" s="225">
        <v>35.340000000000003</v>
      </c>
      <c r="F3028" s="225">
        <v>271.08999999999997</v>
      </c>
    </row>
    <row r="3029" spans="1:6" ht="15" customHeight="1" x14ac:dyDescent="0.25">
      <c r="A3029" s="225" t="s">
        <v>6453</v>
      </c>
      <c r="B3029" s="225" t="s">
        <v>6454</v>
      </c>
      <c r="C3029" s="225" t="s">
        <v>90</v>
      </c>
      <c r="D3029" s="225">
        <v>416.67</v>
      </c>
      <c r="E3029" s="225">
        <v>35.340000000000003</v>
      </c>
      <c r="F3029" s="225">
        <v>452.01</v>
      </c>
    </row>
    <row r="3030" spans="1:6" ht="15" customHeight="1" x14ac:dyDescent="0.25">
      <c r="A3030" s="225" t="s">
        <v>1493</v>
      </c>
      <c r="B3030" s="225" t="s">
        <v>1494</v>
      </c>
    </row>
    <row r="3031" spans="1:6" ht="15" customHeight="1" x14ac:dyDescent="0.25">
      <c r="A3031" s="225" t="s">
        <v>6455</v>
      </c>
      <c r="B3031" s="225" t="s">
        <v>6456</v>
      </c>
      <c r="C3031" s="225" t="s">
        <v>90</v>
      </c>
      <c r="D3031" s="225">
        <v>34.74</v>
      </c>
      <c r="E3031" s="225">
        <v>50.24</v>
      </c>
      <c r="F3031" s="225">
        <v>84.98</v>
      </c>
    </row>
    <row r="3032" spans="1:6" ht="15" customHeight="1" x14ac:dyDescent="0.25">
      <c r="A3032" s="225" t="s">
        <v>6457</v>
      </c>
      <c r="B3032" s="225" t="s">
        <v>6458</v>
      </c>
      <c r="C3032" s="225" t="s">
        <v>90</v>
      </c>
      <c r="D3032" s="225">
        <v>39.15</v>
      </c>
      <c r="E3032" s="225">
        <v>55.26</v>
      </c>
      <c r="F3032" s="225">
        <v>94.41</v>
      </c>
    </row>
    <row r="3033" spans="1:6" ht="15" customHeight="1" x14ac:dyDescent="0.25">
      <c r="A3033" s="225" t="s">
        <v>6459</v>
      </c>
      <c r="B3033" s="225" t="s">
        <v>6460</v>
      </c>
      <c r="C3033" s="225" t="s">
        <v>90</v>
      </c>
      <c r="D3033" s="225">
        <v>54.06</v>
      </c>
      <c r="E3033" s="225">
        <v>65.31</v>
      </c>
      <c r="F3033" s="225">
        <v>119.37</v>
      </c>
    </row>
    <row r="3034" spans="1:6" ht="15" customHeight="1" x14ac:dyDescent="0.25">
      <c r="A3034" s="225" t="s">
        <v>6461</v>
      </c>
      <c r="B3034" s="225" t="s">
        <v>6462</v>
      </c>
      <c r="C3034" s="225" t="s">
        <v>90</v>
      </c>
      <c r="D3034" s="225">
        <v>70</v>
      </c>
      <c r="E3034" s="225">
        <v>70.34</v>
      </c>
      <c r="F3034" s="225">
        <v>140.34</v>
      </c>
    </row>
    <row r="3035" spans="1:6" ht="15" customHeight="1" x14ac:dyDescent="0.25">
      <c r="A3035" s="225" t="s">
        <v>6463</v>
      </c>
      <c r="B3035" s="225" t="s">
        <v>6464</v>
      </c>
      <c r="C3035" s="225" t="s">
        <v>90</v>
      </c>
      <c r="D3035" s="225">
        <v>78.22</v>
      </c>
      <c r="E3035" s="225">
        <v>80.38</v>
      </c>
      <c r="F3035" s="225">
        <v>158.6</v>
      </c>
    </row>
    <row r="3036" spans="1:6" ht="15" customHeight="1" x14ac:dyDescent="0.25">
      <c r="A3036" s="225" t="s">
        <v>6465</v>
      </c>
      <c r="B3036" s="225" t="s">
        <v>6466</v>
      </c>
      <c r="C3036" s="225" t="s">
        <v>90</v>
      </c>
      <c r="D3036" s="225">
        <v>105.38</v>
      </c>
      <c r="E3036" s="225">
        <v>90.43</v>
      </c>
      <c r="F3036" s="225">
        <v>195.81</v>
      </c>
    </row>
    <row r="3037" spans="1:6" ht="15" customHeight="1" x14ac:dyDescent="0.25">
      <c r="A3037" s="225" t="s">
        <v>265</v>
      </c>
      <c r="B3037" s="225" t="s">
        <v>1495</v>
      </c>
      <c r="C3037" s="225" t="s">
        <v>90</v>
      </c>
      <c r="D3037" s="225">
        <v>134.72</v>
      </c>
      <c r="E3037" s="225">
        <v>100.48</v>
      </c>
      <c r="F3037" s="225">
        <v>235.2</v>
      </c>
    </row>
    <row r="3038" spans="1:6" ht="15" customHeight="1" x14ac:dyDescent="0.25">
      <c r="A3038" s="225" t="s">
        <v>6467</v>
      </c>
      <c r="B3038" s="225" t="s">
        <v>6468</v>
      </c>
      <c r="C3038" s="225" t="s">
        <v>90</v>
      </c>
      <c r="D3038" s="225">
        <v>149.57</v>
      </c>
      <c r="E3038" s="225">
        <v>113.04</v>
      </c>
      <c r="F3038" s="225">
        <v>262.61</v>
      </c>
    </row>
    <row r="3039" spans="1:6" ht="15" customHeight="1" x14ac:dyDescent="0.25">
      <c r="A3039" s="225" t="s">
        <v>6469</v>
      </c>
      <c r="B3039" s="225" t="s">
        <v>6470</v>
      </c>
      <c r="C3039" s="225" t="s">
        <v>90</v>
      </c>
      <c r="D3039" s="225">
        <v>222.31</v>
      </c>
      <c r="E3039" s="225">
        <v>125.6</v>
      </c>
      <c r="F3039" s="225">
        <v>347.91</v>
      </c>
    </row>
    <row r="3040" spans="1:6" ht="15" customHeight="1" x14ac:dyDescent="0.25">
      <c r="A3040" s="225" t="s">
        <v>6471</v>
      </c>
      <c r="B3040" s="225" t="s">
        <v>6472</v>
      </c>
      <c r="C3040" s="225" t="s">
        <v>90</v>
      </c>
      <c r="D3040" s="225">
        <v>370.21</v>
      </c>
      <c r="E3040" s="225">
        <v>138.16</v>
      </c>
      <c r="F3040" s="225">
        <v>508.37</v>
      </c>
    </row>
    <row r="3041" spans="1:6" ht="15" customHeight="1" x14ac:dyDescent="0.25">
      <c r="A3041" s="225" t="s">
        <v>1496</v>
      </c>
      <c r="B3041" s="225" t="s">
        <v>1497</v>
      </c>
    </row>
    <row r="3042" spans="1:6" ht="15" customHeight="1" x14ac:dyDescent="0.25">
      <c r="A3042" s="225" t="s">
        <v>6473</v>
      </c>
      <c r="B3042" s="225" t="s">
        <v>6474</v>
      </c>
      <c r="C3042" s="225" t="s">
        <v>90</v>
      </c>
      <c r="D3042" s="225">
        <v>68.5</v>
      </c>
      <c r="E3042" s="225">
        <v>50.24</v>
      </c>
      <c r="F3042" s="225">
        <v>118.74</v>
      </c>
    </row>
    <row r="3043" spans="1:6" ht="15" customHeight="1" x14ac:dyDescent="0.25">
      <c r="A3043" s="225" t="s">
        <v>6475</v>
      </c>
      <c r="B3043" s="225" t="s">
        <v>6476</v>
      </c>
      <c r="C3043" s="225" t="s">
        <v>90</v>
      </c>
      <c r="D3043" s="225">
        <v>88.43</v>
      </c>
      <c r="E3043" s="225">
        <v>55.26</v>
      </c>
      <c r="F3043" s="225">
        <v>143.69</v>
      </c>
    </row>
    <row r="3044" spans="1:6" ht="15" customHeight="1" x14ac:dyDescent="0.25">
      <c r="A3044" s="225" t="s">
        <v>6477</v>
      </c>
      <c r="B3044" s="225" t="s">
        <v>6478</v>
      </c>
      <c r="C3044" s="225" t="s">
        <v>90</v>
      </c>
      <c r="D3044" s="225">
        <v>92.28</v>
      </c>
      <c r="E3044" s="225">
        <v>65.31</v>
      </c>
      <c r="F3044" s="225">
        <v>157.59</v>
      </c>
    </row>
    <row r="3045" spans="1:6" ht="15" customHeight="1" x14ac:dyDescent="0.25">
      <c r="A3045" s="225" t="s">
        <v>6479</v>
      </c>
      <c r="B3045" s="225" t="s">
        <v>6480</v>
      </c>
      <c r="C3045" s="225" t="s">
        <v>90</v>
      </c>
      <c r="D3045" s="225">
        <v>129.66999999999999</v>
      </c>
      <c r="E3045" s="225">
        <v>70.34</v>
      </c>
      <c r="F3045" s="225">
        <v>200.01</v>
      </c>
    </row>
    <row r="3046" spans="1:6" ht="15" customHeight="1" x14ac:dyDescent="0.25">
      <c r="A3046" s="225" t="s">
        <v>6481</v>
      </c>
      <c r="B3046" s="225" t="s">
        <v>6482</v>
      </c>
      <c r="C3046" s="225" t="s">
        <v>90</v>
      </c>
      <c r="D3046" s="225">
        <v>130.68</v>
      </c>
      <c r="E3046" s="225">
        <v>80.38</v>
      </c>
      <c r="F3046" s="225">
        <v>211.06</v>
      </c>
    </row>
    <row r="3047" spans="1:6" ht="15" customHeight="1" x14ac:dyDescent="0.25">
      <c r="A3047" s="225" t="s">
        <v>6483</v>
      </c>
      <c r="B3047" s="225" t="s">
        <v>6484</v>
      </c>
      <c r="C3047" s="225" t="s">
        <v>90</v>
      </c>
      <c r="D3047" s="225">
        <v>154.12</v>
      </c>
      <c r="E3047" s="225">
        <v>90.43</v>
      </c>
      <c r="F3047" s="225">
        <v>244.55</v>
      </c>
    </row>
    <row r="3048" spans="1:6" ht="15" customHeight="1" x14ac:dyDescent="0.25">
      <c r="A3048" s="225" t="s">
        <v>6485</v>
      </c>
      <c r="B3048" s="225" t="s">
        <v>6486</v>
      </c>
      <c r="C3048" s="225" t="s">
        <v>90</v>
      </c>
      <c r="D3048" s="225">
        <v>245.06</v>
      </c>
      <c r="E3048" s="225">
        <v>100.48</v>
      </c>
      <c r="F3048" s="225">
        <v>345.54</v>
      </c>
    </row>
    <row r="3049" spans="1:6" ht="15" customHeight="1" x14ac:dyDescent="0.25">
      <c r="A3049" s="225" t="s">
        <v>6487</v>
      </c>
      <c r="B3049" s="225" t="s">
        <v>6488</v>
      </c>
      <c r="C3049" s="225" t="s">
        <v>90</v>
      </c>
      <c r="D3049" s="225">
        <v>287.98</v>
      </c>
      <c r="E3049" s="225">
        <v>113.04</v>
      </c>
      <c r="F3049" s="225">
        <v>401.02</v>
      </c>
    </row>
    <row r="3050" spans="1:6" ht="15" customHeight="1" x14ac:dyDescent="0.25">
      <c r="A3050" s="225" t="s">
        <v>6489</v>
      </c>
      <c r="B3050" s="225" t="s">
        <v>6490</v>
      </c>
      <c r="C3050" s="225" t="s">
        <v>90</v>
      </c>
      <c r="D3050" s="225">
        <v>398.74</v>
      </c>
      <c r="E3050" s="225">
        <v>125.6</v>
      </c>
      <c r="F3050" s="225">
        <v>524.34</v>
      </c>
    </row>
    <row r="3051" spans="1:6" ht="15" customHeight="1" x14ac:dyDescent="0.25">
      <c r="A3051" s="225" t="s">
        <v>6491</v>
      </c>
      <c r="B3051" s="225" t="s">
        <v>6492</v>
      </c>
      <c r="C3051" s="225" t="s">
        <v>90</v>
      </c>
      <c r="D3051" s="225">
        <v>682.79</v>
      </c>
      <c r="E3051" s="225">
        <v>138.16</v>
      </c>
      <c r="F3051" s="225">
        <v>820.95</v>
      </c>
    </row>
    <row r="3052" spans="1:6" ht="15" customHeight="1" x14ac:dyDescent="0.25">
      <c r="A3052" s="225" t="s">
        <v>1498</v>
      </c>
      <c r="B3052" s="225" t="s">
        <v>1499</v>
      </c>
    </row>
    <row r="3053" spans="1:6" ht="15" customHeight="1" x14ac:dyDescent="0.25">
      <c r="A3053" s="225" t="s">
        <v>6493</v>
      </c>
      <c r="B3053" s="225" t="s">
        <v>6494</v>
      </c>
      <c r="C3053" s="225" t="s">
        <v>61</v>
      </c>
      <c r="D3053" s="225">
        <v>88.06</v>
      </c>
      <c r="E3053" s="225">
        <v>15.07</v>
      </c>
      <c r="F3053" s="225">
        <v>103.13</v>
      </c>
    </row>
    <row r="3054" spans="1:6" ht="15" customHeight="1" x14ac:dyDescent="0.25">
      <c r="A3054" s="225" t="s">
        <v>6495</v>
      </c>
      <c r="B3054" s="225" t="s">
        <v>6496</v>
      </c>
      <c r="C3054" s="225" t="s">
        <v>61</v>
      </c>
      <c r="D3054" s="225">
        <v>126.48</v>
      </c>
      <c r="E3054" s="225">
        <v>15.07</v>
      </c>
      <c r="F3054" s="225">
        <v>141.55000000000001</v>
      </c>
    </row>
    <row r="3055" spans="1:6" ht="15" customHeight="1" x14ac:dyDescent="0.25">
      <c r="A3055" s="225" t="s">
        <v>6497</v>
      </c>
      <c r="B3055" s="225" t="s">
        <v>6498</v>
      </c>
      <c r="C3055" s="225" t="s">
        <v>61</v>
      </c>
      <c r="D3055" s="225">
        <v>138.66</v>
      </c>
      <c r="E3055" s="225">
        <v>20.100000000000001</v>
      </c>
      <c r="F3055" s="225">
        <v>158.76</v>
      </c>
    </row>
    <row r="3056" spans="1:6" ht="15" customHeight="1" x14ac:dyDescent="0.25">
      <c r="A3056" s="225" t="s">
        <v>6499</v>
      </c>
      <c r="B3056" s="225" t="s">
        <v>6500</v>
      </c>
      <c r="C3056" s="225" t="s">
        <v>61</v>
      </c>
      <c r="D3056" s="225">
        <v>246.77</v>
      </c>
      <c r="E3056" s="225">
        <v>20.100000000000001</v>
      </c>
      <c r="F3056" s="225">
        <v>266.87</v>
      </c>
    </row>
    <row r="3057" spans="1:6" ht="15" customHeight="1" x14ac:dyDescent="0.25">
      <c r="A3057" s="225" t="s">
        <v>6501</v>
      </c>
      <c r="B3057" s="225" t="s">
        <v>6502</v>
      </c>
      <c r="C3057" s="225" t="s">
        <v>61</v>
      </c>
      <c r="D3057" s="225">
        <v>120.56</v>
      </c>
      <c r="E3057" s="225">
        <v>15.07</v>
      </c>
      <c r="F3057" s="225">
        <v>135.63</v>
      </c>
    </row>
    <row r="3058" spans="1:6" ht="15" customHeight="1" x14ac:dyDescent="0.25">
      <c r="A3058" s="225" t="s">
        <v>6503</v>
      </c>
      <c r="B3058" s="225" t="s">
        <v>6504</v>
      </c>
      <c r="C3058" s="225" t="s">
        <v>61</v>
      </c>
      <c r="D3058" s="225">
        <v>175.61</v>
      </c>
      <c r="E3058" s="225">
        <v>15.07</v>
      </c>
      <c r="F3058" s="225">
        <v>190.68</v>
      </c>
    </row>
    <row r="3059" spans="1:6" ht="15" customHeight="1" x14ac:dyDescent="0.25">
      <c r="A3059" s="225" t="s">
        <v>6505</v>
      </c>
      <c r="B3059" s="225" t="s">
        <v>6506</v>
      </c>
      <c r="C3059" s="225" t="s">
        <v>61</v>
      </c>
      <c r="D3059" s="225">
        <v>221.09</v>
      </c>
      <c r="E3059" s="225">
        <v>20.100000000000001</v>
      </c>
      <c r="F3059" s="225">
        <v>241.19</v>
      </c>
    </row>
    <row r="3060" spans="1:6" ht="15" customHeight="1" x14ac:dyDescent="0.25">
      <c r="A3060" s="225" t="s">
        <v>6507</v>
      </c>
      <c r="B3060" s="225" t="s">
        <v>6508</v>
      </c>
      <c r="C3060" s="225" t="s">
        <v>61</v>
      </c>
      <c r="D3060" s="225">
        <v>376.01</v>
      </c>
      <c r="E3060" s="225">
        <v>20.100000000000001</v>
      </c>
      <c r="F3060" s="225">
        <v>396.11</v>
      </c>
    </row>
    <row r="3061" spans="1:6" ht="15" customHeight="1" x14ac:dyDescent="0.25">
      <c r="A3061" s="225" t="s">
        <v>6509</v>
      </c>
      <c r="B3061" s="225" t="s">
        <v>6510</v>
      </c>
      <c r="C3061" s="225" t="s">
        <v>61</v>
      </c>
      <c r="D3061" s="225">
        <v>83.22</v>
      </c>
      <c r="E3061" s="225">
        <v>15.07</v>
      </c>
      <c r="F3061" s="225">
        <v>98.29</v>
      </c>
    </row>
    <row r="3062" spans="1:6" ht="15" customHeight="1" x14ac:dyDescent="0.25">
      <c r="A3062" s="225" t="s">
        <v>6511</v>
      </c>
      <c r="B3062" s="225" t="s">
        <v>6512</v>
      </c>
      <c r="C3062" s="225" t="s">
        <v>61</v>
      </c>
      <c r="D3062" s="225">
        <v>90.34</v>
      </c>
      <c r="E3062" s="225">
        <v>15.07</v>
      </c>
      <c r="F3062" s="225">
        <v>105.41</v>
      </c>
    </row>
    <row r="3063" spans="1:6" ht="15" customHeight="1" x14ac:dyDescent="0.25">
      <c r="A3063" s="225" t="s">
        <v>6513</v>
      </c>
      <c r="B3063" s="225" t="s">
        <v>6514</v>
      </c>
      <c r="C3063" s="225" t="s">
        <v>61</v>
      </c>
      <c r="D3063" s="225">
        <v>122.75</v>
      </c>
      <c r="E3063" s="225">
        <v>20.100000000000001</v>
      </c>
      <c r="F3063" s="225">
        <v>142.85</v>
      </c>
    </row>
    <row r="3064" spans="1:6" ht="15" customHeight="1" x14ac:dyDescent="0.25">
      <c r="A3064" s="225" t="s">
        <v>6515</v>
      </c>
      <c r="B3064" s="225" t="s">
        <v>6516</v>
      </c>
      <c r="C3064" s="225" t="s">
        <v>61</v>
      </c>
      <c r="D3064" s="225">
        <v>171.06</v>
      </c>
      <c r="E3064" s="225">
        <v>20.100000000000001</v>
      </c>
      <c r="F3064" s="225">
        <v>191.16</v>
      </c>
    </row>
    <row r="3065" spans="1:6" ht="15" customHeight="1" x14ac:dyDescent="0.25">
      <c r="A3065" s="225" t="s">
        <v>6517</v>
      </c>
      <c r="B3065" s="225" t="s">
        <v>6518</v>
      </c>
      <c r="C3065" s="225" t="s">
        <v>61</v>
      </c>
      <c r="D3065" s="225">
        <v>64.53</v>
      </c>
      <c r="E3065" s="225">
        <v>15.07</v>
      </c>
      <c r="F3065" s="225">
        <v>79.599999999999994</v>
      </c>
    </row>
    <row r="3066" spans="1:6" ht="15" customHeight="1" x14ac:dyDescent="0.25">
      <c r="A3066" s="225" t="s">
        <v>6519</v>
      </c>
      <c r="B3066" s="225" t="s">
        <v>6520</v>
      </c>
      <c r="C3066" s="225" t="s">
        <v>61</v>
      </c>
      <c r="D3066" s="225">
        <v>87.22</v>
      </c>
      <c r="E3066" s="225">
        <v>20.100000000000001</v>
      </c>
      <c r="F3066" s="225">
        <v>107.32</v>
      </c>
    </row>
    <row r="3067" spans="1:6" ht="15" customHeight="1" x14ac:dyDescent="0.25">
      <c r="A3067" s="225" t="s">
        <v>6521</v>
      </c>
      <c r="B3067" s="225" t="s">
        <v>6522</v>
      </c>
      <c r="C3067" s="225" t="s">
        <v>61</v>
      </c>
      <c r="D3067" s="225">
        <v>148.16</v>
      </c>
      <c r="E3067" s="225">
        <v>15.07</v>
      </c>
      <c r="F3067" s="225">
        <v>163.22999999999999</v>
      </c>
    </row>
    <row r="3068" spans="1:6" ht="15" customHeight="1" x14ac:dyDescent="0.25">
      <c r="A3068" s="225" t="s">
        <v>6523</v>
      </c>
      <c r="B3068" s="225" t="s">
        <v>6524</v>
      </c>
      <c r="C3068" s="225" t="s">
        <v>61</v>
      </c>
      <c r="D3068" s="225">
        <v>185.09</v>
      </c>
      <c r="E3068" s="225">
        <v>20.100000000000001</v>
      </c>
      <c r="F3068" s="225">
        <v>205.19</v>
      </c>
    </row>
    <row r="3069" spans="1:6" ht="15" customHeight="1" x14ac:dyDescent="0.25">
      <c r="A3069" s="225" t="s">
        <v>6525</v>
      </c>
      <c r="B3069" s="225" t="s">
        <v>6526</v>
      </c>
      <c r="C3069" s="225" t="s">
        <v>61</v>
      </c>
      <c r="D3069" s="225">
        <v>201.03</v>
      </c>
      <c r="E3069" s="225">
        <v>20.100000000000001</v>
      </c>
      <c r="F3069" s="225">
        <v>221.13</v>
      </c>
    </row>
    <row r="3070" spans="1:6" ht="15" customHeight="1" x14ac:dyDescent="0.25">
      <c r="A3070" s="225" t="s">
        <v>6527</v>
      </c>
      <c r="B3070" s="225" t="s">
        <v>6528</v>
      </c>
      <c r="C3070" s="225" t="s">
        <v>61</v>
      </c>
      <c r="D3070" s="225">
        <v>218.69</v>
      </c>
      <c r="E3070" s="225">
        <v>20.100000000000001</v>
      </c>
      <c r="F3070" s="225">
        <v>238.79</v>
      </c>
    </row>
    <row r="3071" spans="1:6" ht="15" customHeight="1" x14ac:dyDescent="0.25">
      <c r="A3071" s="225" t="s">
        <v>6529</v>
      </c>
      <c r="B3071" s="225" t="s">
        <v>6530</v>
      </c>
      <c r="C3071" s="225" t="s">
        <v>61</v>
      </c>
      <c r="D3071" s="225">
        <v>250.02</v>
      </c>
      <c r="E3071" s="225">
        <v>20.100000000000001</v>
      </c>
      <c r="F3071" s="225">
        <v>270.12</v>
      </c>
    </row>
    <row r="3072" spans="1:6" ht="15" customHeight="1" x14ac:dyDescent="0.25">
      <c r="A3072" s="225" t="s">
        <v>6531</v>
      </c>
      <c r="B3072" s="225" t="s">
        <v>6532</v>
      </c>
      <c r="C3072" s="225" t="s">
        <v>61</v>
      </c>
      <c r="D3072" s="225">
        <v>262.68</v>
      </c>
      <c r="E3072" s="225">
        <v>20.100000000000001</v>
      </c>
      <c r="F3072" s="225">
        <v>282.77999999999997</v>
      </c>
    </row>
    <row r="3073" spans="1:6" ht="15" customHeight="1" x14ac:dyDescent="0.25">
      <c r="A3073" s="225" t="s">
        <v>6533</v>
      </c>
      <c r="B3073" s="225" t="s">
        <v>6534</v>
      </c>
      <c r="C3073" s="225" t="s">
        <v>61</v>
      </c>
      <c r="D3073" s="225">
        <v>371.77</v>
      </c>
      <c r="E3073" s="225">
        <v>25.12</v>
      </c>
      <c r="F3073" s="225">
        <v>396.89</v>
      </c>
    </row>
    <row r="3074" spans="1:6" ht="15" customHeight="1" x14ac:dyDescent="0.25">
      <c r="A3074" s="225" t="s">
        <v>6535</v>
      </c>
      <c r="B3074" s="225" t="s">
        <v>6536</v>
      </c>
      <c r="C3074" s="225" t="s">
        <v>61</v>
      </c>
      <c r="D3074" s="225">
        <v>296.06</v>
      </c>
      <c r="E3074" s="225">
        <v>20.100000000000001</v>
      </c>
      <c r="F3074" s="225">
        <v>316.16000000000003</v>
      </c>
    </row>
    <row r="3075" spans="1:6" ht="15" customHeight="1" x14ac:dyDescent="0.25">
      <c r="A3075" s="225" t="s">
        <v>6537</v>
      </c>
      <c r="B3075" s="225" t="s">
        <v>6538</v>
      </c>
      <c r="C3075" s="225" t="s">
        <v>61</v>
      </c>
      <c r="D3075" s="225">
        <v>149.16</v>
      </c>
      <c r="E3075" s="225">
        <v>15.07</v>
      </c>
      <c r="F3075" s="225">
        <v>164.23</v>
      </c>
    </row>
    <row r="3076" spans="1:6" ht="15" customHeight="1" x14ac:dyDescent="0.25">
      <c r="A3076" s="225" t="s">
        <v>6539</v>
      </c>
      <c r="B3076" s="225" t="s">
        <v>6540</v>
      </c>
      <c r="C3076" s="225" t="s">
        <v>61</v>
      </c>
      <c r="D3076" s="225">
        <v>186.71</v>
      </c>
      <c r="E3076" s="225">
        <v>20.100000000000001</v>
      </c>
      <c r="F3076" s="225">
        <v>206.81</v>
      </c>
    </row>
    <row r="3077" spans="1:6" ht="15" customHeight="1" x14ac:dyDescent="0.25">
      <c r="A3077" s="225" t="s">
        <v>6541</v>
      </c>
      <c r="B3077" s="225" t="s">
        <v>6542</v>
      </c>
      <c r="C3077" s="225" t="s">
        <v>61</v>
      </c>
      <c r="D3077" s="225">
        <v>218.7</v>
      </c>
      <c r="E3077" s="225">
        <v>20.100000000000001</v>
      </c>
      <c r="F3077" s="225">
        <v>238.8</v>
      </c>
    </row>
    <row r="3078" spans="1:6" ht="15" customHeight="1" x14ac:dyDescent="0.25">
      <c r="A3078" s="225" t="s">
        <v>6543</v>
      </c>
      <c r="B3078" s="225" t="s">
        <v>6544</v>
      </c>
      <c r="C3078" s="225" t="s">
        <v>61</v>
      </c>
      <c r="D3078" s="225">
        <v>232.18</v>
      </c>
      <c r="E3078" s="225">
        <v>20.100000000000001</v>
      </c>
      <c r="F3078" s="225">
        <v>252.28</v>
      </c>
    </row>
    <row r="3079" spans="1:6" ht="15" customHeight="1" x14ac:dyDescent="0.25">
      <c r="A3079" s="225" t="s">
        <v>6545</v>
      </c>
      <c r="B3079" s="225" t="s">
        <v>6546</v>
      </c>
      <c r="C3079" s="225" t="s">
        <v>61</v>
      </c>
      <c r="D3079" s="225">
        <v>237.38</v>
      </c>
      <c r="E3079" s="225">
        <v>20.100000000000001</v>
      </c>
      <c r="F3079" s="225">
        <v>257.48</v>
      </c>
    </row>
    <row r="3080" spans="1:6" ht="15" customHeight="1" x14ac:dyDescent="0.25">
      <c r="A3080" s="225" t="s">
        <v>6547</v>
      </c>
      <c r="B3080" s="225" t="s">
        <v>6548</v>
      </c>
      <c r="C3080" s="225" t="s">
        <v>61</v>
      </c>
      <c r="D3080" s="225">
        <v>294.27999999999997</v>
      </c>
      <c r="E3080" s="225">
        <v>20.100000000000001</v>
      </c>
      <c r="F3080" s="225">
        <v>314.38</v>
      </c>
    </row>
    <row r="3081" spans="1:6" ht="15" customHeight="1" x14ac:dyDescent="0.25">
      <c r="A3081" s="225" t="s">
        <v>6549</v>
      </c>
      <c r="B3081" s="225" t="s">
        <v>6550</v>
      </c>
      <c r="C3081" s="225" t="s">
        <v>61</v>
      </c>
      <c r="D3081" s="225">
        <v>57.27</v>
      </c>
      <c r="E3081" s="225">
        <v>20.100000000000001</v>
      </c>
      <c r="F3081" s="225">
        <v>77.37</v>
      </c>
    </row>
    <row r="3082" spans="1:6" ht="15" customHeight="1" x14ac:dyDescent="0.25">
      <c r="A3082" s="225" t="s">
        <v>6551</v>
      </c>
      <c r="B3082" s="225" t="s">
        <v>6552</v>
      </c>
      <c r="C3082" s="225" t="s">
        <v>61</v>
      </c>
      <c r="D3082" s="225">
        <v>65.66</v>
      </c>
      <c r="E3082" s="225">
        <v>20.100000000000001</v>
      </c>
      <c r="F3082" s="225">
        <v>85.76</v>
      </c>
    </row>
    <row r="3083" spans="1:6" ht="15" customHeight="1" x14ac:dyDescent="0.25">
      <c r="A3083" s="225" t="s">
        <v>6553</v>
      </c>
      <c r="B3083" s="225" t="s">
        <v>6554</v>
      </c>
      <c r="C3083" s="225" t="s">
        <v>61</v>
      </c>
      <c r="D3083" s="225">
        <v>164.33</v>
      </c>
      <c r="E3083" s="225">
        <v>25.12</v>
      </c>
      <c r="F3083" s="225">
        <v>189.45</v>
      </c>
    </row>
    <row r="3084" spans="1:6" ht="15" customHeight="1" x14ac:dyDescent="0.25">
      <c r="A3084" s="225" t="s">
        <v>1500</v>
      </c>
      <c r="B3084" s="225" t="s">
        <v>1501</v>
      </c>
    </row>
    <row r="3085" spans="1:6" ht="15" customHeight="1" x14ac:dyDescent="0.25">
      <c r="A3085" s="225" t="s">
        <v>261</v>
      </c>
      <c r="B3085" s="225" t="s">
        <v>1502</v>
      </c>
      <c r="C3085" s="225" t="s">
        <v>90</v>
      </c>
      <c r="D3085" s="225">
        <v>80.150000000000006</v>
      </c>
      <c r="E3085" s="225">
        <v>16.579999999999998</v>
      </c>
      <c r="F3085" s="225">
        <v>96.73</v>
      </c>
    </row>
    <row r="3086" spans="1:6" ht="15" customHeight="1" x14ac:dyDescent="0.25">
      <c r="A3086" s="225" t="s">
        <v>6555</v>
      </c>
      <c r="B3086" s="225" t="s">
        <v>6556</v>
      </c>
      <c r="C3086" s="225" t="s">
        <v>90</v>
      </c>
      <c r="D3086" s="225">
        <v>119.52</v>
      </c>
      <c r="E3086" s="225">
        <v>18.09</v>
      </c>
      <c r="F3086" s="225">
        <v>137.61000000000001</v>
      </c>
    </row>
    <row r="3087" spans="1:6" ht="15" customHeight="1" x14ac:dyDescent="0.25">
      <c r="A3087" s="225" t="s">
        <v>6557</v>
      </c>
      <c r="B3087" s="225" t="s">
        <v>6558</v>
      </c>
      <c r="C3087" s="225" t="s">
        <v>90</v>
      </c>
      <c r="D3087" s="225">
        <v>147.13</v>
      </c>
      <c r="E3087" s="225">
        <v>22.61</v>
      </c>
      <c r="F3087" s="225">
        <v>169.74</v>
      </c>
    </row>
    <row r="3088" spans="1:6" ht="15" customHeight="1" x14ac:dyDescent="0.25">
      <c r="A3088" s="225" t="s">
        <v>6559</v>
      </c>
      <c r="B3088" s="225" t="s">
        <v>6560</v>
      </c>
      <c r="C3088" s="225" t="s">
        <v>90</v>
      </c>
      <c r="D3088" s="225">
        <v>245.61</v>
      </c>
      <c r="E3088" s="225">
        <v>25.62</v>
      </c>
      <c r="F3088" s="225">
        <v>271.23</v>
      </c>
    </row>
    <row r="3089" spans="1:6" ht="15" customHeight="1" x14ac:dyDescent="0.25">
      <c r="A3089" s="225" t="s">
        <v>6561</v>
      </c>
      <c r="B3089" s="225" t="s">
        <v>6562</v>
      </c>
      <c r="C3089" s="225" t="s">
        <v>90</v>
      </c>
      <c r="D3089" s="225">
        <v>280.41000000000003</v>
      </c>
      <c r="E3089" s="225">
        <v>25.62</v>
      </c>
      <c r="F3089" s="225">
        <v>306.02999999999997</v>
      </c>
    </row>
    <row r="3090" spans="1:6" ht="15" customHeight="1" x14ac:dyDescent="0.25">
      <c r="A3090" s="225" t="s">
        <v>6563</v>
      </c>
      <c r="B3090" s="225" t="s">
        <v>6564</v>
      </c>
      <c r="C3090" s="225" t="s">
        <v>90</v>
      </c>
      <c r="D3090" s="225">
        <v>380.23</v>
      </c>
      <c r="E3090" s="225">
        <v>34.659999999999997</v>
      </c>
      <c r="F3090" s="225">
        <v>414.89</v>
      </c>
    </row>
    <row r="3091" spans="1:6" ht="15" customHeight="1" x14ac:dyDescent="0.25">
      <c r="A3091" s="225" t="s">
        <v>6565</v>
      </c>
      <c r="B3091" s="225" t="s">
        <v>6566</v>
      </c>
      <c r="C3091" s="225" t="s">
        <v>90</v>
      </c>
      <c r="D3091" s="225">
        <v>501.89</v>
      </c>
      <c r="E3091" s="225">
        <v>40.700000000000003</v>
      </c>
      <c r="F3091" s="225">
        <v>542.59</v>
      </c>
    </row>
    <row r="3092" spans="1:6" ht="15" customHeight="1" x14ac:dyDescent="0.25">
      <c r="A3092" s="225" t="s">
        <v>6567</v>
      </c>
      <c r="B3092" s="225" t="s">
        <v>6568</v>
      </c>
      <c r="C3092" s="225" t="s">
        <v>90</v>
      </c>
      <c r="D3092" s="225">
        <v>666.08</v>
      </c>
      <c r="E3092" s="225">
        <v>43.71</v>
      </c>
      <c r="F3092" s="225">
        <v>709.79</v>
      </c>
    </row>
    <row r="3093" spans="1:6" ht="15" customHeight="1" x14ac:dyDescent="0.25">
      <c r="A3093" s="225" t="s">
        <v>6569</v>
      </c>
      <c r="B3093" s="225" t="s">
        <v>6570</v>
      </c>
      <c r="C3093" s="225" t="s">
        <v>90</v>
      </c>
      <c r="D3093" s="225">
        <v>842.07</v>
      </c>
      <c r="E3093" s="225">
        <v>49.74</v>
      </c>
      <c r="F3093" s="225">
        <v>891.81</v>
      </c>
    </row>
    <row r="3094" spans="1:6" ht="15" customHeight="1" x14ac:dyDescent="0.25">
      <c r="A3094" s="225" t="s">
        <v>6571</v>
      </c>
      <c r="B3094" s="225" t="s">
        <v>6572</v>
      </c>
      <c r="C3094" s="225" t="s">
        <v>90</v>
      </c>
      <c r="D3094" s="225">
        <v>85.56</v>
      </c>
      <c r="E3094" s="225">
        <v>18.09</v>
      </c>
      <c r="F3094" s="225">
        <v>103.65</v>
      </c>
    </row>
    <row r="3095" spans="1:6" ht="15" customHeight="1" x14ac:dyDescent="0.25">
      <c r="A3095" s="225" t="s">
        <v>6573</v>
      </c>
      <c r="B3095" s="225" t="s">
        <v>6574</v>
      </c>
      <c r="C3095" s="225" t="s">
        <v>90</v>
      </c>
      <c r="D3095" s="225">
        <v>101.72</v>
      </c>
      <c r="E3095" s="225">
        <v>22.61</v>
      </c>
      <c r="F3095" s="225">
        <v>124.33</v>
      </c>
    </row>
    <row r="3096" spans="1:6" ht="15" customHeight="1" x14ac:dyDescent="0.25">
      <c r="A3096" s="225" t="s">
        <v>6575</v>
      </c>
      <c r="B3096" s="225" t="s">
        <v>6576</v>
      </c>
      <c r="C3096" s="225" t="s">
        <v>90</v>
      </c>
      <c r="D3096" s="225">
        <v>189.91</v>
      </c>
      <c r="E3096" s="225">
        <v>25.62</v>
      </c>
      <c r="F3096" s="225">
        <v>215.53</v>
      </c>
    </row>
    <row r="3097" spans="1:6" ht="15" customHeight="1" x14ac:dyDescent="0.25">
      <c r="A3097" s="225" t="s">
        <v>6577</v>
      </c>
      <c r="B3097" s="225" t="s">
        <v>6578</v>
      </c>
      <c r="C3097" s="225" t="s">
        <v>90</v>
      </c>
      <c r="D3097" s="225">
        <v>244.22</v>
      </c>
      <c r="E3097" s="225">
        <v>25.62</v>
      </c>
      <c r="F3097" s="225">
        <v>269.83999999999997</v>
      </c>
    </row>
    <row r="3098" spans="1:6" ht="15" customHeight="1" x14ac:dyDescent="0.25">
      <c r="A3098" s="225" t="s">
        <v>6579</v>
      </c>
      <c r="B3098" s="225" t="s">
        <v>6580</v>
      </c>
      <c r="C3098" s="225" t="s">
        <v>90</v>
      </c>
      <c r="D3098" s="225">
        <v>261.52</v>
      </c>
      <c r="E3098" s="225">
        <v>34.659999999999997</v>
      </c>
      <c r="F3098" s="225">
        <v>296.18</v>
      </c>
    </row>
    <row r="3099" spans="1:6" ht="15" customHeight="1" x14ac:dyDescent="0.25">
      <c r="A3099" s="225" t="s">
        <v>6581</v>
      </c>
      <c r="B3099" s="225" t="s">
        <v>6582</v>
      </c>
      <c r="C3099" s="225" t="s">
        <v>90</v>
      </c>
      <c r="D3099" s="225">
        <v>426.81</v>
      </c>
      <c r="E3099" s="225">
        <v>40.700000000000003</v>
      </c>
      <c r="F3099" s="225">
        <v>467.51</v>
      </c>
    </row>
    <row r="3100" spans="1:6" ht="15" customHeight="1" x14ac:dyDescent="0.25">
      <c r="A3100" s="225" t="s">
        <v>1503</v>
      </c>
      <c r="B3100" s="225" t="s">
        <v>1504</v>
      </c>
    </row>
    <row r="3101" spans="1:6" ht="15" customHeight="1" x14ac:dyDescent="0.25">
      <c r="A3101" s="225" t="s">
        <v>6583</v>
      </c>
      <c r="B3101" s="225" t="s">
        <v>6584</v>
      </c>
      <c r="C3101" s="225" t="s">
        <v>90</v>
      </c>
      <c r="D3101" s="225">
        <v>73.650000000000006</v>
      </c>
      <c r="E3101" s="225">
        <v>33.229999999999997</v>
      </c>
      <c r="F3101" s="225">
        <v>106.88</v>
      </c>
    </row>
    <row r="3102" spans="1:6" ht="15" customHeight="1" x14ac:dyDescent="0.25">
      <c r="A3102" s="225" t="s">
        <v>6585</v>
      </c>
      <c r="B3102" s="225" t="s">
        <v>6586</v>
      </c>
      <c r="C3102" s="225" t="s">
        <v>90</v>
      </c>
      <c r="D3102" s="225">
        <v>93.48</v>
      </c>
      <c r="E3102" s="225">
        <v>38.57</v>
      </c>
      <c r="F3102" s="225">
        <v>132.05000000000001</v>
      </c>
    </row>
    <row r="3103" spans="1:6" ht="15" customHeight="1" x14ac:dyDescent="0.25">
      <c r="A3103" s="225" t="s">
        <v>6587</v>
      </c>
      <c r="B3103" s="225" t="s">
        <v>6588</v>
      </c>
      <c r="C3103" s="225" t="s">
        <v>90</v>
      </c>
      <c r="D3103" s="225">
        <v>76.47</v>
      </c>
      <c r="E3103" s="225">
        <v>33.229999999999997</v>
      </c>
      <c r="F3103" s="225">
        <v>109.7</v>
      </c>
    </row>
    <row r="3104" spans="1:6" ht="15" customHeight="1" x14ac:dyDescent="0.25">
      <c r="A3104" s="225" t="s">
        <v>6589</v>
      </c>
      <c r="B3104" s="225" t="s">
        <v>6590</v>
      </c>
      <c r="C3104" s="225" t="s">
        <v>90</v>
      </c>
      <c r="D3104" s="225">
        <v>94.28</v>
      </c>
      <c r="E3104" s="225">
        <v>38.57</v>
      </c>
      <c r="F3104" s="225">
        <v>132.85</v>
      </c>
    </row>
    <row r="3105" spans="1:6" ht="15" customHeight="1" x14ac:dyDescent="0.25">
      <c r="A3105" s="225" t="s">
        <v>6591</v>
      </c>
      <c r="B3105" s="225" t="s">
        <v>6592</v>
      </c>
      <c r="C3105" s="225" t="s">
        <v>90</v>
      </c>
      <c r="D3105" s="225">
        <v>130.87</v>
      </c>
      <c r="E3105" s="225">
        <v>47.62</v>
      </c>
      <c r="F3105" s="225">
        <v>178.49</v>
      </c>
    </row>
    <row r="3106" spans="1:6" ht="15" customHeight="1" x14ac:dyDescent="0.25">
      <c r="A3106" s="225" t="s">
        <v>6593</v>
      </c>
      <c r="B3106" s="225" t="s">
        <v>6594</v>
      </c>
      <c r="C3106" s="225" t="s">
        <v>90</v>
      </c>
      <c r="D3106" s="225">
        <v>264.87</v>
      </c>
      <c r="E3106" s="225">
        <v>54.2</v>
      </c>
      <c r="F3106" s="225">
        <v>319.07</v>
      </c>
    </row>
    <row r="3107" spans="1:6" ht="15" customHeight="1" x14ac:dyDescent="0.25">
      <c r="A3107" s="225" t="s">
        <v>6595</v>
      </c>
      <c r="B3107" s="225" t="s">
        <v>6596</v>
      </c>
      <c r="C3107" s="225" t="s">
        <v>90</v>
      </c>
      <c r="D3107" s="225">
        <v>402.2</v>
      </c>
      <c r="E3107" s="225">
        <v>69.84</v>
      </c>
      <c r="F3107" s="225">
        <v>472.04</v>
      </c>
    </row>
    <row r="3108" spans="1:6" ht="15" customHeight="1" x14ac:dyDescent="0.25">
      <c r="A3108" s="225" t="s">
        <v>6597</v>
      </c>
      <c r="B3108" s="225" t="s">
        <v>6598</v>
      </c>
      <c r="C3108" s="225" t="s">
        <v>90</v>
      </c>
      <c r="D3108" s="225">
        <v>550.64</v>
      </c>
      <c r="E3108" s="225">
        <v>87.96</v>
      </c>
      <c r="F3108" s="225">
        <v>638.6</v>
      </c>
    </row>
    <row r="3109" spans="1:6" ht="15" customHeight="1" x14ac:dyDescent="0.25">
      <c r="A3109" s="225" t="s">
        <v>6599</v>
      </c>
      <c r="B3109" s="225" t="s">
        <v>6600</v>
      </c>
      <c r="C3109" s="225" t="s">
        <v>90</v>
      </c>
      <c r="D3109" s="225">
        <v>829.92</v>
      </c>
      <c r="E3109" s="225">
        <v>131.5</v>
      </c>
      <c r="F3109" s="225">
        <v>961.42</v>
      </c>
    </row>
    <row r="3110" spans="1:6" ht="15" customHeight="1" x14ac:dyDescent="0.25">
      <c r="A3110" s="225" t="s">
        <v>6601</v>
      </c>
      <c r="B3110" s="225" t="s">
        <v>6602</v>
      </c>
      <c r="C3110" s="225" t="s">
        <v>90</v>
      </c>
      <c r="D3110" s="225">
        <v>199.66</v>
      </c>
      <c r="E3110" s="225">
        <v>54.2</v>
      </c>
      <c r="F3110" s="225">
        <v>253.86</v>
      </c>
    </row>
    <row r="3111" spans="1:6" ht="15" customHeight="1" x14ac:dyDescent="0.25">
      <c r="A3111" s="225" t="s">
        <v>6603</v>
      </c>
      <c r="B3111" s="225" t="s">
        <v>6604</v>
      </c>
      <c r="C3111" s="225" t="s">
        <v>90</v>
      </c>
      <c r="D3111" s="225">
        <v>395.22</v>
      </c>
      <c r="E3111" s="225">
        <v>69.84</v>
      </c>
      <c r="F3111" s="225">
        <v>465.06</v>
      </c>
    </row>
    <row r="3112" spans="1:6" ht="15" customHeight="1" x14ac:dyDescent="0.25">
      <c r="A3112" s="225" t="s">
        <v>6605</v>
      </c>
      <c r="B3112" s="225" t="s">
        <v>6606</v>
      </c>
      <c r="C3112" s="225" t="s">
        <v>90</v>
      </c>
      <c r="D3112" s="225">
        <v>551.19000000000005</v>
      </c>
      <c r="E3112" s="225">
        <v>87.96</v>
      </c>
      <c r="F3112" s="225">
        <v>639.15</v>
      </c>
    </row>
    <row r="3113" spans="1:6" ht="15" customHeight="1" x14ac:dyDescent="0.25">
      <c r="A3113" s="225" t="s">
        <v>6607</v>
      </c>
      <c r="B3113" s="225" t="s">
        <v>6608</v>
      </c>
      <c r="C3113" s="225" t="s">
        <v>90</v>
      </c>
      <c r="D3113" s="225">
        <v>307.11</v>
      </c>
      <c r="E3113" s="225">
        <v>54.2</v>
      </c>
      <c r="F3113" s="225">
        <v>361.31</v>
      </c>
    </row>
    <row r="3114" spans="1:6" ht="15" customHeight="1" x14ac:dyDescent="0.25">
      <c r="A3114" s="225" t="s">
        <v>6609</v>
      </c>
      <c r="B3114" s="225" t="s">
        <v>6610</v>
      </c>
      <c r="C3114" s="225" t="s">
        <v>90</v>
      </c>
      <c r="D3114" s="225">
        <v>489.48</v>
      </c>
      <c r="E3114" s="225">
        <v>69.84</v>
      </c>
      <c r="F3114" s="225">
        <v>559.32000000000005</v>
      </c>
    </row>
    <row r="3115" spans="1:6" ht="15" customHeight="1" x14ac:dyDescent="0.25">
      <c r="A3115" s="225" t="s">
        <v>6611</v>
      </c>
      <c r="B3115" s="225" t="s">
        <v>6612</v>
      </c>
      <c r="C3115" s="225" t="s">
        <v>90</v>
      </c>
      <c r="D3115" s="225">
        <v>714.82</v>
      </c>
      <c r="E3115" s="225">
        <v>87.96</v>
      </c>
      <c r="F3115" s="225">
        <v>802.78</v>
      </c>
    </row>
    <row r="3116" spans="1:6" ht="15" customHeight="1" x14ac:dyDescent="0.25">
      <c r="A3116" s="225" t="s">
        <v>251</v>
      </c>
      <c r="B3116" s="225" t="s">
        <v>1505</v>
      </c>
      <c r="C3116" s="225" t="s">
        <v>90</v>
      </c>
      <c r="D3116" s="225">
        <v>36.42</v>
      </c>
      <c r="E3116" s="225">
        <v>32.19</v>
      </c>
      <c r="F3116" s="225">
        <v>68.61</v>
      </c>
    </row>
    <row r="3117" spans="1:6" ht="15" customHeight="1" x14ac:dyDescent="0.25">
      <c r="A3117" s="225" t="s">
        <v>6613</v>
      </c>
      <c r="B3117" s="225" t="s">
        <v>6614</v>
      </c>
      <c r="C3117" s="225" t="s">
        <v>90</v>
      </c>
      <c r="D3117" s="225">
        <v>49.37</v>
      </c>
      <c r="E3117" s="225">
        <v>41.02</v>
      </c>
      <c r="F3117" s="225">
        <v>90.39</v>
      </c>
    </row>
    <row r="3118" spans="1:6" ht="15" customHeight="1" x14ac:dyDescent="0.25">
      <c r="A3118" s="225" t="s">
        <v>6615</v>
      </c>
      <c r="B3118" s="225" t="s">
        <v>6616</v>
      </c>
      <c r="C3118" s="225" t="s">
        <v>90</v>
      </c>
      <c r="D3118" s="225">
        <v>87.7</v>
      </c>
      <c r="E3118" s="225">
        <v>69.33</v>
      </c>
      <c r="F3118" s="225">
        <v>157.03</v>
      </c>
    </row>
    <row r="3119" spans="1:6" ht="15" customHeight="1" x14ac:dyDescent="0.25">
      <c r="A3119" s="225" t="s">
        <v>6617</v>
      </c>
      <c r="B3119" s="225" t="s">
        <v>6618</v>
      </c>
      <c r="C3119" s="225" t="s">
        <v>90</v>
      </c>
      <c r="D3119" s="225">
        <v>1188.01</v>
      </c>
      <c r="E3119" s="225">
        <v>197.25</v>
      </c>
      <c r="F3119" s="225">
        <v>1385.26</v>
      </c>
    </row>
    <row r="3120" spans="1:6" ht="15" customHeight="1" x14ac:dyDescent="0.25">
      <c r="A3120" s="225" t="s">
        <v>6619</v>
      </c>
      <c r="B3120" s="225" t="s">
        <v>6620</v>
      </c>
      <c r="C3120" s="225" t="s">
        <v>90</v>
      </c>
      <c r="D3120" s="225">
        <v>145.1</v>
      </c>
      <c r="E3120" s="225">
        <v>38.57</v>
      </c>
      <c r="F3120" s="225">
        <v>183.67</v>
      </c>
    </row>
    <row r="3121" spans="1:6" ht="15" customHeight="1" x14ac:dyDescent="0.25">
      <c r="A3121" s="225" t="s">
        <v>6621</v>
      </c>
      <c r="B3121" s="225" t="s">
        <v>6622</v>
      </c>
      <c r="C3121" s="225" t="s">
        <v>90</v>
      </c>
      <c r="D3121" s="225">
        <v>116.67</v>
      </c>
      <c r="E3121" s="225">
        <v>38.57</v>
      </c>
      <c r="F3121" s="225">
        <v>155.24</v>
      </c>
    </row>
    <row r="3122" spans="1:6" ht="15" customHeight="1" x14ac:dyDescent="0.25">
      <c r="A3122" s="225" t="s">
        <v>6623</v>
      </c>
      <c r="B3122" s="225" t="s">
        <v>6624</v>
      </c>
      <c r="C3122" s="225" t="s">
        <v>90</v>
      </c>
      <c r="D3122" s="225">
        <v>154.82</v>
      </c>
      <c r="E3122" s="225">
        <v>38.57</v>
      </c>
      <c r="F3122" s="225">
        <v>193.39</v>
      </c>
    </row>
    <row r="3123" spans="1:6" ht="15" customHeight="1" x14ac:dyDescent="0.25">
      <c r="A3123" s="225" t="s">
        <v>6625</v>
      </c>
      <c r="B3123" s="225" t="s">
        <v>6626</v>
      </c>
      <c r="C3123" s="225" t="s">
        <v>90</v>
      </c>
      <c r="D3123" s="225">
        <v>258.95</v>
      </c>
      <c r="E3123" s="225">
        <v>60.78</v>
      </c>
      <c r="F3123" s="225">
        <v>319.73</v>
      </c>
    </row>
    <row r="3124" spans="1:6" ht="15" customHeight="1" x14ac:dyDescent="0.25">
      <c r="A3124" s="225" t="s">
        <v>6627</v>
      </c>
      <c r="B3124" s="225" t="s">
        <v>6628</v>
      </c>
      <c r="C3124" s="225" t="s">
        <v>90</v>
      </c>
      <c r="D3124" s="225">
        <v>157.96</v>
      </c>
      <c r="E3124" s="225">
        <v>47.62</v>
      </c>
      <c r="F3124" s="225">
        <v>205.58</v>
      </c>
    </row>
    <row r="3125" spans="1:6" ht="15" customHeight="1" x14ac:dyDescent="0.25">
      <c r="A3125" s="225" t="s">
        <v>6629</v>
      </c>
      <c r="B3125" s="225" t="s">
        <v>6630</v>
      </c>
      <c r="C3125" s="225" t="s">
        <v>90</v>
      </c>
      <c r="D3125" s="225">
        <v>470.66</v>
      </c>
      <c r="E3125" s="225">
        <v>78.900000000000006</v>
      </c>
      <c r="F3125" s="225">
        <v>549.55999999999995</v>
      </c>
    </row>
    <row r="3126" spans="1:6" ht="15" customHeight="1" x14ac:dyDescent="0.25">
      <c r="A3126" s="225" t="s">
        <v>6631</v>
      </c>
      <c r="B3126" s="225" t="s">
        <v>6632</v>
      </c>
      <c r="C3126" s="225" t="s">
        <v>90</v>
      </c>
      <c r="D3126" s="225">
        <v>116.16</v>
      </c>
      <c r="E3126" s="225">
        <v>33.229999999999997</v>
      </c>
      <c r="F3126" s="225">
        <v>149.38999999999999</v>
      </c>
    </row>
    <row r="3127" spans="1:6" ht="15" customHeight="1" x14ac:dyDescent="0.25">
      <c r="A3127" s="225" t="s">
        <v>6633</v>
      </c>
      <c r="B3127" s="225" t="s">
        <v>6634</v>
      </c>
      <c r="C3127" s="225" t="s">
        <v>90</v>
      </c>
      <c r="D3127" s="225">
        <v>104.97</v>
      </c>
      <c r="E3127" s="225">
        <v>33.229999999999997</v>
      </c>
      <c r="F3127" s="225">
        <v>138.19999999999999</v>
      </c>
    </row>
    <row r="3128" spans="1:6" ht="15" customHeight="1" x14ac:dyDescent="0.25">
      <c r="A3128" s="225" t="s">
        <v>6635</v>
      </c>
      <c r="B3128" s="225" t="s">
        <v>6636</v>
      </c>
      <c r="C3128" s="225" t="s">
        <v>90</v>
      </c>
      <c r="D3128" s="225">
        <v>25.28</v>
      </c>
      <c r="E3128" s="225">
        <v>11.72</v>
      </c>
      <c r="F3128" s="225">
        <v>37</v>
      </c>
    </row>
    <row r="3129" spans="1:6" ht="15" customHeight="1" x14ac:dyDescent="0.25">
      <c r="A3129" s="225" t="s">
        <v>1506</v>
      </c>
      <c r="B3129" s="225" t="s">
        <v>1507</v>
      </c>
    </row>
    <row r="3130" spans="1:6" ht="15" customHeight="1" x14ac:dyDescent="0.25">
      <c r="A3130" s="225" t="s">
        <v>6637</v>
      </c>
      <c r="B3130" s="225" t="s">
        <v>6638</v>
      </c>
      <c r="C3130" s="225" t="s">
        <v>90</v>
      </c>
      <c r="D3130" s="225">
        <v>7.81</v>
      </c>
      <c r="E3130" s="225">
        <v>1.68</v>
      </c>
      <c r="F3130" s="225">
        <v>9.49</v>
      </c>
    </row>
    <row r="3131" spans="1:6" ht="15" customHeight="1" x14ac:dyDescent="0.25">
      <c r="A3131" s="225" t="s">
        <v>6639</v>
      </c>
      <c r="B3131" s="225" t="s">
        <v>6640</v>
      </c>
      <c r="C3131" s="225" t="s">
        <v>90</v>
      </c>
      <c r="D3131" s="225">
        <v>8.86</v>
      </c>
      <c r="E3131" s="225">
        <v>1.68</v>
      </c>
      <c r="F3131" s="225">
        <v>10.54</v>
      </c>
    </row>
    <row r="3132" spans="1:6" ht="15" customHeight="1" x14ac:dyDescent="0.25">
      <c r="A3132" s="225" t="s">
        <v>6641</v>
      </c>
      <c r="B3132" s="225" t="s">
        <v>6642</v>
      </c>
      <c r="C3132" s="225" t="s">
        <v>90</v>
      </c>
      <c r="D3132" s="225">
        <v>12.25</v>
      </c>
      <c r="E3132" s="225">
        <v>1.68</v>
      </c>
      <c r="F3132" s="225">
        <v>13.93</v>
      </c>
    </row>
    <row r="3133" spans="1:6" ht="15" customHeight="1" x14ac:dyDescent="0.25">
      <c r="A3133" s="225" t="s">
        <v>6643</v>
      </c>
      <c r="B3133" s="225" t="s">
        <v>6644</v>
      </c>
      <c r="C3133" s="225" t="s">
        <v>90</v>
      </c>
      <c r="D3133" s="225">
        <v>23.95</v>
      </c>
      <c r="E3133" s="225">
        <v>1.68</v>
      </c>
      <c r="F3133" s="225">
        <v>25.63</v>
      </c>
    </row>
    <row r="3134" spans="1:6" ht="15" customHeight="1" x14ac:dyDescent="0.25">
      <c r="A3134" s="225" t="s">
        <v>6645</v>
      </c>
      <c r="B3134" s="225" t="s">
        <v>6646</v>
      </c>
      <c r="C3134" s="225" t="s">
        <v>90</v>
      </c>
      <c r="D3134" s="225">
        <v>35.85</v>
      </c>
      <c r="E3134" s="225">
        <v>1.68</v>
      </c>
      <c r="F3134" s="225">
        <v>37.53</v>
      </c>
    </row>
    <row r="3135" spans="1:6" ht="15" customHeight="1" x14ac:dyDescent="0.25">
      <c r="A3135" s="225" t="s">
        <v>6647</v>
      </c>
      <c r="B3135" s="225" t="s">
        <v>6648</v>
      </c>
      <c r="C3135" s="225" t="s">
        <v>90</v>
      </c>
      <c r="D3135" s="225">
        <v>82.98</v>
      </c>
      <c r="E3135" s="225">
        <v>2.5099999999999998</v>
      </c>
      <c r="F3135" s="225">
        <v>85.49</v>
      </c>
    </row>
    <row r="3136" spans="1:6" ht="15" customHeight="1" x14ac:dyDescent="0.25">
      <c r="A3136" s="225" t="s">
        <v>6649</v>
      </c>
      <c r="B3136" s="225" t="s">
        <v>6650</v>
      </c>
      <c r="C3136" s="225" t="s">
        <v>90</v>
      </c>
      <c r="D3136" s="225">
        <v>112.87</v>
      </c>
      <c r="E3136" s="225">
        <v>2.5099999999999998</v>
      </c>
      <c r="F3136" s="225">
        <v>115.38</v>
      </c>
    </row>
    <row r="3137" spans="1:6" ht="15" customHeight="1" x14ac:dyDescent="0.25">
      <c r="A3137" s="225" t="s">
        <v>6651</v>
      </c>
      <c r="B3137" s="225" t="s">
        <v>6652</v>
      </c>
      <c r="C3137" s="225" t="s">
        <v>90</v>
      </c>
      <c r="D3137" s="225">
        <v>194.3</v>
      </c>
      <c r="E3137" s="225">
        <v>2.5099999999999998</v>
      </c>
      <c r="F3137" s="225">
        <v>196.81</v>
      </c>
    </row>
    <row r="3138" spans="1:6" ht="15" customHeight="1" x14ac:dyDescent="0.25">
      <c r="A3138" s="225" t="s">
        <v>6653</v>
      </c>
      <c r="B3138" s="225" t="s">
        <v>6654</v>
      </c>
      <c r="C3138" s="225" t="s">
        <v>90</v>
      </c>
      <c r="D3138" s="225">
        <v>325.39</v>
      </c>
      <c r="E3138" s="225">
        <v>2.5099999999999998</v>
      </c>
      <c r="F3138" s="225">
        <v>327.9</v>
      </c>
    </row>
    <row r="3139" spans="1:6" ht="15" customHeight="1" x14ac:dyDescent="0.25">
      <c r="A3139" s="225" t="s">
        <v>6655</v>
      </c>
      <c r="B3139" s="225" t="s">
        <v>6656</v>
      </c>
      <c r="C3139" s="225" t="s">
        <v>90</v>
      </c>
      <c r="D3139" s="225">
        <v>426.64</v>
      </c>
      <c r="E3139" s="225">
        <v>2.5099999999999998</v>
      </c>
      <c r="F3139" s="225">
        <v>429.15</v>
      </c>
    </row>
    <row r="3140" spans="1:6" ht="15" customHeight="1" x14ac:dyDescent="0.25">
      <c r="A3140" s="225" t="s">
        <v>6657</v>
      </c>
      <c r="B3140" s="225" t="s">
        <v>6658</v>
      </c>
      <c r="C3140" s="225" t="s">
        <v>90</v>
      </c>
      <c r="D3140" s="225">
        <v>688.07</v>
      </c>
      <c r="E3140" s="225">
        <v>2.5099999999999998</v>
      </c>
      <c r="F3140" s="225">
        <v>690.58</v>
      </c>
    </row>
    <row r="3141" spans="1:6" ht="15" customHeight="1" x14ac:dyDescent="0.25">
      <c r="A3141" s="225" t="s">
        <v>6659</v>
      </c>
      <c r="B3141" s="225" t="s">
        <v>6660</v>
      </c>
      <c r="C3141" s="225" t="s">
        <v>90</v>
      </c>
      <c r="D3141" s="225">
        <v>983.34</v>
      </c>
      <c r="E3141" s="225">
        <v>2.5099999999999998</v>
      </c>
      <c r="F3141" s="225">
        <v>985.85</v>
      </c>
    </row>
    <row r="3142" spans="1:6" ht="15" customHeight="1" x14ac:dyDescent="0.25">
      <c r="A3142" s="225" t="s">
        <v>6661</v>
      </c>
      <c r="B3142" s="225" t="s">
        <v>6662</v>
      </c>
      <c r="C3142" s="225" t="s">
        <v>90</v>
      </c>
      <c r="D3142" s="225">
        <v>1359.49</v>
      </c>
      <c r="E3142" s="225">
        <v>2.5099999999999998</v>
      </c>
      <c r="F3142" s="225">
        <v>1362</v>
      </c>
    </row>
    <row r="3143" spans="1:6" ht="15" customHeight="1" x14ac:dyDescent="0.25">
      <c r="A3143" s="225" t="s">
        <v>1508</v>
      </c>
      <c r="B3143" s="225" t="s">
        <v>1509</v>
      </c>
    </row>
    <row r="3144" spans="1:6" ht="15" customHeight="1" x14ac:dyDescent="0.25">
      <c r="A3144" s="225" t="s">
        <v>6663</v>
      </c>
      <c r="B3144" s="225" t="s">
        <v>6664</v>
      </c>
      <c r="C3144" s="225" t="s">
        <v>90</v>
      </c>
      <c r="D3144" s="225">
        <v>593.66999999999996</v>
      </c>
      <c r="E3144" s="225">
        <v>35.340000000000003</v>
      </c>
      <c r="F3144" s="225">
        <v>629.01</v>
      </c>
    </row>
    <row r="3145" spans="1:6" ht="15" customHeight="1" x14ac:dyDescent="0.25">
      <c r="A3145" s="225" t="s">
        <v>6665</v>
      </c>
      <c r="B3145" s="225" t="s">
        <v>6666</v>
      </c>
      <c r="C3145" s="225" t="s">
        <v>90</v>
      </c>
      <c r="D3145" s="225">
        <v>689.17</v>
      </c>
      <c r="E3145" s="225">
        <v>35.340000000000003</v>
      </c>
      <c r="F3145" s="225">
        <v>724.51</v>
      </c>
    </row>
    <row r="3146" spans="1:6" ht="15" customHeight="1" x14ac:dyDescent="0.25">
      <c r="A3146" s="225" t="s">
        <v>6667</v>
      </c>
      <c r="B3146" s="225" t="s">
        <v>6668</v>
      </c>
      <c r="C3146" s="225" t="s">
        <v>90</v>
      </c>
      <c r="D3146" s="225">
        <v>880.53</v>
      </c>
      <c r="E3146" s="225">
        <v>35.340000000000003</v>
      </c>
      <c r="F3146" s="225">
        <v>915.87</v>
      </c>
    </row>
    <row r="3147" spans="1:6" ht="15" customHeight="1" x14ac:dyDescent="0.25">
      <c r="A3147" s="225" t="s">
        <v>6669</v>
      </c>
      <c r="B3147" s="225" t="s">
        <v>6670</v>
      </c>
      <c r="C3147" s="225" t="s">
        <v>90</v>
      </c>
      <c r="D3147" s="225">
        <v>1309.67</v>
      </c>
      <c r="E3147" s="225">
        <v>35.340000000000003</v>
      </c>
      <c r="F3147" s="225">
        <v>1345.01</v>
      </c>
    </row>
    <row r="3148" spans="1:6" ht="15" customHeight="1" x14ac:dyDescent="0.25">
      <c r="A3148" s="225" t="s">
        <v>6671</v>
      </c>
      <c r="B3148" s="225" t="s">
        <v>6672</v>
      </c>
      <c r="C3148" s="225" t="s">
        <v>90</v>
      </c>
      <c r="D3148" s="225">
        <v>1054.75</v>
      </c>
      <c r="E3148" s="225">
        <v>35.340000000000003</v>
      </c>
      <c r="F3148" s="225">
        <v>1090.0899999999999</v>
      </c>
    </row>
    <row r="3149" spans="1:6" ht="15" customHeight="1" x14ac:dyDescent="0.25">
      <c r="A3149" s="225" t="s">
        <v>6673</v>
      </c>
      <c r="B3149" s="225" t="s">
        <v>6674</v>
      </c>
      <c r="C3149" s="225" t="s">
        <v>90</v>
      </c>
      <c r="D3149" s="225">
        <v>530.42999999999995</v>
      </c>
      <c r="E3149" s="225">
        <v>35.340000000000003</v>
      </c>
      <c r="F3149" s="225">
        <v>565.77</v>
      </c>
    </row>
    <row r="3150" spans="1:6" ht="15" customHeight="1" x14ac:dyDescent="0.25">
      <c r="A3150" s="225" t="s">
        <v>6675</v>
      </c>
      <c r="B3150" s="225" t="s">
        <v>6676</v>
      </c>
      <c r="C3150" s="225" t="s">
        <v>90</v>
      </c>
      <c r="D3150" s="225">
        <v>544.29</v>
      </c>
      <c r="E3150" s="225">
        <v>35.340000000000003</v>
      </c>
      <c r="F3150" s="225">
        <v>579.63</v>
      </c>
    </row>
    <row r="3151" spans="1:6" ht="15" customHeight="1" x14ac:dyDescent="0.25">
      <c r="A3151" s="225" t="s">
        <v>6677</v>
      </c>
      <c r="B3151" s="225" t="s">
        <v>6678</v>
      </c>
      <c r="C3151" s="225" t="s">
        <v>90</v>
      </c>
      <c r="D3151" s="225">
        <v>638.39</v>
      </c>
      <c r="E3151" s="225">
        <v>35.340000000000003</v>
      </c>
      <c r="F3151" s="225">
        <v>673.73</v>
      </c>
    </row>
    <row r="3152" spans="1:6" ht="15" customHeight="1" x14ac:dyDescent="0.25">
      <c r="A3152" s="225" t="s">
        <v>6679</v>
      </c>
      <c r="B3152" s="225" t="s">
        <v>6680</v>
      </c>
      <c r="C3152" s="225" t="s">
        <v>90</v>
      </c>
      <c r="D3152" s="225">
        <v>774.13</v>
      </c>
      <c r="E3152" s="225">
        <v>35.340000000000003</v>
      </c>
      <c r="F3152" s="225">
        <v>809.47</v>
      </c>
    </row>
    <row r="3153" spans="1:6" ht="15" customHeight="1" x14ac:dyDescent="0.25">
      <c r="A3153" s="225" t="s">
        <v>6681</v>
      </c>
      <c r="B3153" s="225" t="s">
        <v>6682</v>
      </c>
      <c r="C3153" s="225" t="s">
        <v>90</v>
      </c>
      <c r="D3153" s="225">
        <v>968.8</v>
      </c>
      <c r="E3153" s="225">
        <v>35.340000000000003</v>
      </c>
      <c r="F3153" s="225">
        <v>1004.14</v>
      </c>
    </row>
    <row r="3154" spans="1:6" ht="15" customHeight="1" x14ac:dyDescent="0.25">
      <c r="A3154" s="225" t="s">
        <v>6683</v>
      </c>
      <c r="B3154" s="225" t="s">
        <v>6684</v>
      </c>
      <c r="C3154" s="225" t="s">
        <v>90</v>
      </c>
      <c r="D3154" s="225">
        <v>1160.08</v>
      </c>
      <c r="E3154" s="225">
        <v>35.340000000000003</v>
      </c>
      <c r="F3154" s="225">
        <v>1195.42</v>
      </c>
    </row>
    <row r="3155" spans="1:6" ht="15" customHeight="1" x14ac:dyDescent="0.25">
      <c r="A3155" s="225" t="s">
        <v>6685</v>
      </c>
      <c r="B3155" s="225" t="s">
        <v>6686</v>
      </c>
      <c r="C3155" s="225" t="s">
        <v>90</v>
      </c>
      <c r="D3155" s="225">
        <v>1500.05</v>
      </c>
      <c r="E3155" s="225">
        <v>35.340000000000003</v>
      </c>
      <c r="F3155" s="225">
        <v>1535.39</v>
      </c>
    </row>
    <row r="3156" spans="1:6" ht="15" customHeight="1" x14ac:dyDescent="0.25">
      <c r="A3156" s="225" t="s">
        <v>1510</v>
      </c>
      <c r="B3156" s="225" t="s">
        <v>1511</v>
      </c>
    </row>
    <row r="3157" spans="1:6" ht="15" customHeight="1" x14ac:dyDescent="0.25">
      <c r="A3157" s="225" t="s">
        <v>257</v>
      </c>
      <c r="B3157" s="225" t="s">
        <v>1512</v>
      </c>
      <c r="C3157" s="225" t="s">
        <v>90</v>
      </c>
      <c r="D3157" s="225">
        <v>125.1</v>
      </c>
      <c r="E3157" s="225">
        <v>21.2</v>
      </c>
      <c r="F3157" s="225">
        <v>146.30000000000001</v>
      </c>
    </row>
    <row r="3158" spans="1:6" ht="15" customHeight="1" x14ac:dyDescent="0.25">
      <c r="A3158" s="225" t="s">
        <v>6687</v>
      </c>
      <c r="B3158" s="225" t="s">
        <v>6688</v>
      </c>
      <c r="C3158" s="225" t="s">
        <v>90</v>
      </c>
      <c r="D3158" s="225">
        <v>193.35</v>
      </c>
      <c r="E3158" s="225">
        <v>28.27</v>
      </c>
      <c r="F3158" s="225">
        <v>221.62</v>
      </c>
    </row>
    <row r="3159" spans="1:6" ht="15" customHeight="1" x14ac:dyDescent="0.25">
      <c r="A3159" s="225" t="s">
        <v>6689</v>
      </c>
      <c r="B3159" s="225" t="s">
        <v>6690</v>
      </c>
      <c r="C3159" s="225" t="s">
        <v>90</v>
      </c>
      <c r="D3159" s="225">
        <v>221.98</v>
      </c>
      <c r="E3159" s="225">
        <v>28.27</v>
      </c>
      <c r="F3159" s="225">
        <v>250.25</v>
      </c>
    </row>
    <row r="3160" spans="1:6" ht="15" customHeight="1" x14ac:dyDescent="0.25">
      <c r="A3160" s="225" t="s">
        <v>1513</v>
      </c>
      <c r="B3160" s="225" t="s">
        <v>1514</v>
      </c>
    </row>
    <row r="3161" spans="1:6" ht="15" customHeight="1" x14ac:dyDescent="0.25">
      <c r="A3161" s="225" t="s">
        <v>6691</v>
      </c>
      <c r="B3161" s="225" t="s">
        <v>6692</v>
      </c>
      <c r="C3161" s="225" t="s">
        <v>90</v>
      </c>
      <c r="D3161" s="225">
        <v>712.99</v>
      </c>
      <c r="E3161" s="225">
        <v>40.36</v>
      </c>
      <c r="F3161" s="225">
        <v>753.35</v>
      </c>
    </row>
    <row r="3162" spans="1:6" ht="15" customHeight="1" x14ac:dyDescent="0.25">
      <c r="A3162" s="225" t="s">
        <v>6693</v>
      </c>
      <c r="B3162" s="225" t="s">
        <v>6694</v>
      </c>
      <c r="C3162" s="225" t="s">
        <v>90</v>
      </c>
      <c r="D3162" s="225">
        <v>639.48</v>
      </c>
      <c r="E3162" s="225">
        <v>40.36</v>
      </c>
      <c r="F3162" s="225">
        <v>679.84</v>
      </c>
    </row>
    <row r="3163" spans="1:6" ht="15" customHeight="1" x14ac:dyDescent="0.25">
      <c r="A3163" s="225" t="s">
        <v>6695</v>
      </c>
      <c r="B3163" s="225" t="s">
        <v>6696</v>
      </c>
      <c r="C3163" s="225" t="s">
        <v>90</v>
      </c>
      <c r="D3163" s="225">
        <v>687.6</v>
      </c>
      <c r="E3163" s="225">
        <v>40.36</v>
      </c>
      <c r="F3163" s="225">
        <v>727.96</v>
      </c>
    </row>
    <row r="3164" spans="1:6" ht="15" customHeight="1" x14ac:dyDescent="0.25">
      <c r="A3164" s="225" t="s">
        <v>6697</v>
      </c>
      <c r="B3164" s="225" t="s">
        <v>6698</v>
      </c>
      <c r="C3164" s="225" t="s">
        <v>90</v>
      </c>
      <c r="D3164" s="225">
        <v>818.87</v>
      </c>
      <c r="E3164" s="225">
        <v>40.36</v>
      </c>
      <c r="F3164" s="225">
        <v>859.23</v>
      </c>
    </row>
    <row r="3165" spans="1:6" ht="15" customHeight="1" x14ac:dyDescent="0.25">
      <c r="A3165" s="225" t="s">
        <v>6699</v>
      </c>
      <c r="B3165" s="225" t="s">
        <v>6700</v>
      </c>
      <c r="C3165" s="225" t="s">
        <v>90</v>
      </c>
      <c r="D3165" s="225">
        <v>1095.6199999999999</v>
      </c>
      <c r="E3165" s="225">
        <v>43.38</v>
      </c>
      <c r="F3165" s="225">
        <v>1139</v>
      </c>
    </row>
    <row r="3166" spans="1:6" ht="15" customHeight="1" x14ac:dyDescent="0.25">
      <c r="A3166" s="225" t="s">
        <v>6701</v>
      </c>
      <c r="B3166" s="225" t="s">
        <v>6702</v>
      </c>
      <c r="C3166" s="225" t="s">
        <v>90</v>
      </c>
      <c r="D3166" s="225">
        <v>1250.51</v>
      </c>
      <c r="E3166" s="225">
        <v>43.38</v>
      </c>
      <c r="F3166" s="225">
        <v>1293.8900000000001</v>
      </c>
    </row>
    <row r="3167" spans="1:6" ht="15" customHeight="1" x14ac:dyDescent="0.25">
      <c r="A3167" s="225" t="s">
        <v>6703</v>
      </c>
      <c r="B3167" s="225" t="s">
        <v>6704</v>
      </c>
      <c r="C3167" s="225" t="s">
        <v>61</v>
      </c>
      <c r="D3167" s="225">
        <v>143.81</v>
      </c>
      <c r="E3167" s="225">
        <v>22.1</v>
      </c>
      <c r="F3167" s="225">
        <v>165.91</v>
      </c>
    </row>
    <row r="3168" spans="1:6" ht="15" customHeight="1" x14ac:dyDescent="0.25">
      <c r="A3168" s="225" t="s">
        <v>6705</v>
      </c>
      <c r="B3168" s="225" t="s">
        <v>6706</v>
      </c>
      <c r="C3168" s="225" t="s">
        <v>61</v>
      </c>
      <c r="D3168" s="225">
        <v>174.42</v>
      </c>
      <c r="E3168" s="225">
        <v>22.1</v>
      </c>
      <c r="F3168" s="225">
        <v>196.52</v>
      </c>
    </row>
    <row r="3169" spans="1:6" ht="15" customHeight="1" x14ac:dyDescent="0.25">
      <c r="A3169" s="225" t="s">
        <v>6707</v>
      </c>
      <c r="B3169" s="225" t="s">
        <v>6708</v>
      </c>
      <c r="C3169" s="225" t="s">
        <v>61</v>
      </c>
      <c r="D3169" s="225">
        <v>220.78</v>
      </c>
      <c r="E3169" s="225">
        <v>24.11</v>
      </c>
      <c r="F3169" s="225">
        <v>244.89</v>
      </c>
    </row>
    <row r="3170" spans="1:6" ht="15" customHeight="1" x14ac:dyDescent="0.25">
      <c r="A3170" s="225" t="s">
        <v>6709</v>
      </c>
      <c r="B3170" s="225" t="s">
        <v>6710</v>
      </c>
      <c r="C3170" s="225" t="s">
        <v>61</v>
      </c>
      <c r="D3170" s="225">
        <v>326.47000000000003</v>
      </c>
      <c r="E3170" s="225">
        <v>26.13</v>
      </c>
      <c r="F3170" s="225">
        <v>352.6</v>
      </c>
    </row>
    <row r="3171" spans="1:6" ht="15" customHeight="1" x14ac:dyDescent="0.25">
      <c r="A3171" s="225" t="s">
        <v>6711</v>
      </c>
      <c r="B3171" s="225" t="s">
        <v>6712</v>
      </c>
      <c r="C3171" s="225" t="s">
        <v>61</v>
      </c>
      <c r="D3171" s="225">
        <v>407.58</v>
      </c>
      <c r="E3171" s="225">
        <v>28.14</v>
      </c>
      <c r="F3171" s="225">
        <v>435.72</v>
      </c>
    </row>
    <row r="3172" spans="1:6" ht="15" customHeight="1" x14ac:dyDescent="0.25">
      <c r="A3172" s="225" t="s">
        <v>6713</v>
      </c>
      <c r="B3172" s="225" t="s">
        <v>6714</v>
      </c>
      <c r="C3172" s="225" t="s">
        <v>61</v>
      </c>
      <c r="D3172" s="225">
        <v>586.47</v>
      </c>
      <c r="E3172" s="225">
        <v>30.14</v>
      </c>
      <c r="F3172" s="225">
        <v>616.61</v>
      </c>
    </row>
    <row r="3173" spans="1:6" ht="15" customHeight="1" x14ac:dyDescent="0.25">
      <c r="A3173" s="225" t="s">
        <v>6715</v>
      </c>
      <c r="B3173" s="225" t="s">
        <v>6716</v>
      </c>
      <c r="C3173" s="225" t="s">
        <v>61</v>
      </c>
      <c r="D3173" s="225">
        <v>753.31</v>
      </c>
      <c r="E3173" s="225">
        <v>32.15</v>
      </c>
      <c r="F3173" s="225">
        <v>785.46</v>
      </c>
    </row>
    <row r="3174" spans="1:6" ht="15" customHeight="1" x14ac:dyDescent="0.25">
      <c r="A3174" s="225" t="s">
        <v>6717</v>
      </c>
      <c r="B3174" s="225" t="s">
        <v>6718</v>
      </c>
      <c r="C3174" s="225" t="s">
        <v>61</v>
      </c>
      <c r="D3174" s="225">
        <v>294.62</v>
      </c>
      <c r="E3174" s="225">
        <v>28.14</v>
      </c>
      <c r="F3174" s="225">
        <v>322.76</v>
      </c>
    </row>
    <row r="3175" spans="1:6" ht="15" customHeight="1" x14ac:dyDescent="0.25">
      <c r="A3175" s="225" t="s">
        <v>6719</v>
      </c>
      <c r="B3175" s="225" t="s">
        <v>6720</v>
      </c>
      <c r="C3175" s="225" t="s">
        <v>61</v>
      </c>
      <c r="D3175" s="225">
        <v>324.63</v>
      </c>
      <c r="E3175" s="225">
        <v>22.1</v>
      </c>
      <c r="F3175" s="225">
        <v>346.73</v>
      </c>
    </row>
    <row r="3176" spans="1:6" ht="15" customHeight="1" x14ac:dyDescent="0.25">
      <c r="A3176" s="225" t="s">
        <v>6721</v>
      </c>
      <c r="B3176" s="225" t="s">
        <v>6722</v>
      </c>
      <c r="C3176" s="225" t="s">
        <v>61</v>
      </c>
      <c r="D3176" s="225">
        <v>424.8</v>
      </c>
      <c r="E3176" s="225">
        <v>28.14</v>
      </c>
      <c r="F3176" s="225">
        <v>452.94</v>
      </c>
    </row>
    <row r="3177" spans="1:6" ht="15" customHeight="1" x14ac:dyDescent="0.25">
      <c r="A3177" s="225" t="s">
        <v>6723</v>
      </c>
      <c r="B3177" s="225" t="s">
        <v>6724</v>
      </c>
      <c r="C3177" s="225" t="s">
        <v>61</v>
      </c>
      <c r="D3177" s="225">
        <v>752.44</v>
      </c>
      <c r="E3177" s="225">
        <v>32.15</v>
      </c>
      <c r="F3177" s="225">
        <v>784.59</v>
      </c>
    </row>
    <row r="3178" spans="1:6" ht="15" customHeight="1" x14ac:dyDescent="0.25">
      <c r="A3178" s="225" t="s">
        <v>6725</v>
      </c>
      <c r="B3178" s="225" t="s">
        <v>6726</v>
      </c>
      <c r="C3178" s="225" t="s">
        <v>61</v>
      </c>
      <c r="D3178" s="225">
        <v>573.91</v>
      </c>
      <c r="E3178" s="225">
        <v>24.11</v>
      </c>
      <c r="F3178" s="225">
        <v>598.02</v>
      </c>
    </row>
    <row r="3179" spans="1:6" ht="15" customHeight="1" x14ac:dyDescent="0.25">
      <c r="A3179" s="225" t="s">
        <v>6727</v>
      </c>
      <c r="B3179" s="225" t="s">
        <v>6728</v>
      </c>
      <c r="C3179" s="225" t="s">
        <v>61</v>
      </c>
      <c r="D3179" s="225">
        <v>664.63</v>
      </c>
      <c r="E3179" s="225">
        <v>28.14</v>
      </c>
      <c r="F3179" s="225">
        <v>692.77</v>
      </c>
    </row>
    <row r="3180" spans="1:6" ht="15" customHeight="1" x14ac:dyDescent="0.25">
      <c r="A3180" s="225" t="s">
        <v>6729</v>
      </c>
      <c r="B3180" s="225" t="s">
        <v>6730</v>
      </c>
      <c r="C3180" s="225" t="s">
        <v>61</v>
      </c>
      <c r="D3180" s="225">
        <v>1118.3499999999999</v>
      </c>
      <c r="E3180" s="225">
        <v>32.15</v>
      </c>
      <c r="F3180" s="225">
        <v>1150.5</v>
      </c>
    </row>
    <row r="3181" spans="1:6" ht="15" customHeight="1" x14ac:dyDescent="0.25">
      <c r="A3181" s="225" t="s">
        <v>6731</v>
      </c>
      <c r="B3181" s="225" t="s">
        <v>6732</v>
      </c>
      <c r="C3181" s="225" t="s">
        <v>61</v>
      </c>
      <c r="D3181" s="225">
        <v>494.22</v>
      </c>
      <c r="E3181" s="225">
        <v>22.1</v>
      </c>
      <c r="F3181" s="225">
        <v>516.32000000000005</v>
      </c>
    </row>
    <row r="3182" spans="1:6" ht="15" customHeight="1" x14ac:dyDescent="0.25">
      <c r="A3182" s="225" t="s">
        <v>6733</v>
      </c>
      <c r="B3182" s="225" t="s">
        <v>6734</v>
      </c>
      <c r="C3182" s="225" t="s">
        <v>61</v>
      </c>
      <c r="D3182" s="225">
        <v>508.47</v>
      </c>
      <c r="E3182" s="225">
        <v>24.11</v>
      </c>
      <c r="F3182" s="225">
        <v>532.58000000000004</v>
      </c>
    </row>
    <row r="3183" spans="1:6" ht="15" customHeight="1" x14ac:dyDescent="0.25">
      <c r="A3183" s="225" t="s">
        <v>1515</v>
      </c>
      <c r="B3183" s="225" t="s">
        <v>1516</v>
      </c>
    </row>
    <row r="3184" spans="1:6" ht="15" customHeight="1" x14ac:dyDescent="0.25">
      <c r="A3184" s="225" t="s">
        <v>6735</v>
      </c>
      <c r="B3184" s="225" t="s">
        <v>6736</v>
      </c>
      <c r="C3184" s="225" t="s">
        <v>61</v>
      </c>
      <c r="D3184" s="225">
        <v>443.12</v>
      </c>
      <c r="E3184" s="225">
        <v>28.14</v>
      </c>
      <c r="F3184" s="225">
        <v>471.26</v>
      </c>
    </row>
    <row r="3185" spans="1:6" ht="15" customHeight="1" x14ac:dyDescent="0.25">
      <c r="A3185" s="225" t="s">
        <v>6737</v>
      </c>
      <c r="B3185" s="225" t="s">
        <v>6738</v>
      </c>
      <c r="C3185" s="225" t="s">
        <v>61</v>
      </c>
      <c r="D3185" s="225">
        <v>651.41</v>
      </c>
      <c r="E3185" s="225">
        <v>32.15</v>
      </c>
      <c r="F3185" s="225">
        <v>683.56</v>
      </c>
    </row>
    <row r="3186" spans="1:6" ht="15" customHeight="1" x14ac:dyDescent="0.25">
      <c r="A3186" s="225" t="s">
        <v>6739</v>
      </c>
      <c r="B3186" s="225" t="s">
        <v>6740</v>
      </c>
      <c r="C3186" s="225" t="s">
        <v>61</v>
      </c>
      <c r="D3186" s="225">
        <v>965.21</v>
      </c>
      <c r="E3186" s="225">
        <v>36.18</v>
      </c>
      <c r="F3186" s="225">
        <v>1001.39</v>
      </c>
    </row>
    <row r="3187" spans="1:6" ht="15" customHeight="1" x14ac:dyDescent="0.25">
      <c r="A3187" s="225" t="s">
        <v>6741</v>
      </c>
      <c r="B3187" s="225" t="s">
        <v>6742</v>
      </c>
      <c r="C3187" s="225" t="s">
        <v>61</v>
      </c>
      <c r="D3187" s="225">
        <v>1539.69</v>
      </c>
      <c r="E3187" s="225">
        <v>40.19</v>
      </c>
      <c r="F3187" s="225">
        <v>1579.88</v>
      </c>
    </row>
    <row r="3188" spans="1:6" ht="15" customHeight="1" x14ac:dyDescent="0.25">
      <c r="A3188" s="225" t="s">
        <v>6743</v>
      </c>
      <c r="B3188" s="225" t="s">
        <v>6744</v>
      </c>
      <c r="C3188" s="225" t="s">
        <v>61</v>
      </c>
      <c r="D3188" s="225">
        <v>348.72</v>
      </c>
      <c r="E3188" s="225">
        <v>28.14</v>
      </c>
      <c r="F3188" s="225">
        <v>376.86</v>
      </c>
    </row>
    <row r="3189" spans="1:6" ht="15" customHeight="1" x14ac:dyDescent="0.25">
      <c r="A3189" s="225" t="s">
        <v>6745</v>
      </c>
      <c r="B3189" s="225" t="s">
        <v>6746</v>
      </c>
      <c r="C3189" s="225" t="s">
        <v>61</v>
      </c>
      <c r="D3189" s="225">
        <v>409.33</v>
      </c>
      <c r="E3189" s="225">
        <v>28.14</v>
      </c>
      <c r="F3189" s="225">
        <v>437.47</v>
      </c>
    </row>
    <row r="3190" spans="1:6" ht="15" customHeight="1" x14ac:dyDescent="0.25">
      <c r="A3190" s="225" t="s">
        <v>6747</v>
      </c>
      <c r="B3190" s="225" t="s">
        <v>6748</v>
      </c>
      <c r="C3190" s="225" t="s">
        <v>61</v>
      </c>
      <c r="D3190" s="225">
        <v>765.44</v>
      </c>
      <c r="E3190" s="225">
        <v>32.15</v>
      </c>
      <c r="F3190" s="225">
        <v>797.59</v>
      </c>
    </row>
    <row r="3191" spans="1:6" ht="15" customHeight="1" x14ac:dyDescent="0.25">
      <c r="A3191" s="225" t="s">
        <v>6749</v>
      </c>
      <c r="B3191" s="225" t="s">
        <v>6750</v>
      </c>
      <c r="C3191" s="225" t="s">
        <v>61</v>
      </c>
      <c r="D3191" s="225">
        <v>876.09</v>
      </c>
      <c r="E3191" s="225">
        <v>36.18</v>
      </c>
      <c r="F3191" s="225">
        <v>912.27</v>
      </c>
    </row>
    <row r="3192" spans="1:6" ht="15" customHeight="1" x14ac:dyDescent="0.25">
      <c r="A3192" s="225" t="s">
        <v>6751</v>
      </c>
      <c r="B3192" s="225" t="s">
        <v>6752</v>
      </c>
      <c r="C3192" s="225" t="s">
        <v>61</v>
      </c>
      <c r="D3192" s="225">
        <v>1376.65</v>
      </c>
      <c r="E3192" s="225">
        <v>40.19</v>
      </c>
      <c r="F3192" s="225">
        <v>1416.84</v>
      </c>
    </row>
    <row r="3193" spans="1:6" ht="15" customHeight="1" x14ac:dyDescent="0.25">
      <c r="A3193" s="225" t="s">
        <v>1517</v>
      </c>
      <c r="B3193" s="225" t="s">
        <v>1518</v>
      </c>
    </row>
    <row r="3194" spans="1:6" ht="15" customHeight="1" x14ac:dyDescent="0.25">
      <c r="A3194" s="225" t="s">
        <v>6753</v>
      </c>
      <c r="B3194" s="225" t="s">
        <v>6754</v>
      </c>
      <c r="C3194" s="225" t="s">
        <v>90</v>
      </c>
      <c r="D3194" s="225">
        <v>1.89</v>
      </c>
      <c r="E3194" s="225">
        <v>69.33</v>
      </c>
      <c r="F3194" s="225">
        <v>71.22</v>
      </c>
    </row>
    <row r="3195" spans="1:6" ht="15" customHeight="1" x14ac:dyDescent="0.25">
      <c r="A3195" s="225" t="s">
        <v>6755</v>
      </c>
      <c r="B3195" s="225" t="s">
        <v>6756</v>
      </c>
      <c r="C3195" s="225" t="s">
        <v>90</v>
      </c>
      <c r="D3195" s="225">
        <v>71.11</v>
      </c>
      <c r="E3195" s="225">
        <v>40.340000000000003</v>
      </c>
      <c r="F3195" s="225">
        <v>111.45</v>
      </c>
    </row>
    <row r="3196" spans="1:6" ht="15" customHeight="1" x14ac:dyDescent="0.25">
      <c r="A3196" s="225" t="s">
        <v>1519</v>
      </c>
      <c r="B3196" s="225" t="s">
        <v>1520</v>
      </c>
    </row>
    <row r="3197" spans="1:6" ht="15" customHeight="1" x14ac:dyDescent="0.25">
      <c r="A3197" s="225" t="s">
        <v>6757</v>
      </c>
      <c r="B3197" s="225" t="s">
        <v>6758</v>
      </c>
      <c r="C3197" s="225" t="s">
        <v>90</v>
      </c>
      <c r="D3197" s="225">
        <v>80.84</v>
      </c>
      <c r="E3197" s="225">
        <v>70.34</v>
      </c>
      <c r="F3197" s="225">
        <v>151.18</v>
      </c>
    </row>
    <row r="3198" spans="1:6" ht="15" customHeight="1" x14ac:dyDescent="0.25">
      <c r="A3198" s="225" t="s">
        <v>6759</v>
      </c>
      <c r="B3198" s="225" t="s">
        <v>6760</v>
      </c>
      <c r="C3198" s="225" t="s">
        <v>90</v>
      </c>
      <c r="D3198" s="225">
        <v>99.97</v>
      </c>
      <c r="E3198" s="225">
        <v>80.38</v>
      </c>
      <c r="F3198" s="225">
        <v>180.35</v>
      </c>
    </row>
    <row r="3199" spans="1:6" ht="15" customHeight="1" x14ac:dyDescent="0.25">
      <c r="A3199" s="225" t="s">
        <v>6761</v>
      </c>
      <c r="B3199" s="225" t="s">
        <v>6762</v>
      </c>
      <c r="C3199" s="225" t="s">
        <v>90</v>
      </c>
      <c r="D3199" s="225">
        <v>103.33</v>
      </c>
      <c r="E3199" s="225">
        <v>80.38</v>
      </c>
      <c r="F3199" s="225">
        <v>183.71</v>
      </c>
    </row>
    <row r="3200" spans="1:6" ht="15" customHeight="1" x14ac:dyDescent="0.25">
      <c r="A3200" s="225" t="s">
        <v>6763</v>
      </c>
      <c r="B3200" s="225" t="s">
        <v>6764</v>
      </c>
      <c r="C3200" s="225" t="s">
        <v>90</v>
      </c>
      <c r="D3200" s="225">
        <v>130.11000000000001</v>
      </c>
      <c r="E3200" s="225">
        <v>90.43</v>
      </c>
      <c r="F3200" s="225">
        <v>220.54</v>
      </c>
    </row>
    <row r="3201" spans="1:6" ht="15" customHeight="1" x14ac:dyDescent="0.25">
      <c r="A3201" s="225" t="s">
        <v>6765</v>
      </c>
      <c r="B3201" s="225" t="s">
        <v>6766</v>
      </c>
      <c r="C3201" s="225" t="s">
        <v>90</v>
      </c>
      <c r="D3201" s="225">
        <v>206.8</v>
      </c>
      <c r="E3201" s="225">
        <v>100.48</v>
      </c>
      <c r="F3201" s="225">
        <v>307.27999999999997</v>
      </c>
    </row>
    <row r="3202" spans="1:6" ht="15" customHeight="1" x14ac:dyDescent="0.25">
      <c r="A3202" s="225" t="s">
        <v>6767</v>
      </c>
      <c r="B3202" s="225" t="s">
        <v>6768</v>
      </c>
      <c r="C3202" s="225" t="s">
        <v>90</v>
      </c>
      <c r="D3202" s="225">
        <v>235.22</v>
      </c>
      <c r="E3202" s="225">
        <v>113.04</v>
      </c>
      <c r="F3202" s="225">
        <v>348.26</v>
      </c>
    </row>
    <row r="3203" spans="1:6" ht="15" customHeight="1" x14ac:dyDescent="0.25">
      <c r="A3203" s="225" t="s">
        <v>6769</v>
      </c>
      <c r="B3203" s="225" t="s">
        <v>6770</v>
      </c>
      <c r="C3203" s="225" t="s">
        <v>90</v>
      </c>
      <c r="D3203" s="225">
        <v>280.56</v>
      </c>
      <c r="E3203" s="225">
        <v>120.58</v>
      </c>
      <c r="F3203" s="225">
        <v>401.14</v>
      </c>
    </row>
    <row r="3204" spans="1:6" ht="15" customHeight="1" x14ac:dyDescent="0.25">
      <c r="A3204" s="225" t="s">
        <v>6771</v>
      </c>
      <c r="B3204" s="225" t="s">
        <v>6772</v>
      </c>
      <c r="C3204" s="225" t="s">
        <v>90</v>
      </c>
      <c r="D3204" s="225">
        <v>331.04</v>
      </c>
      <c r="E3204" s="225">
        <v>125.6</v>
      </c>
      <c r="F3204" s="225">
        <v>456.64</v>
      </c>
    </row>
    <row r="3205" spans="1:6" ht="15" customHeight="1" x14ac:dyDescent="0.25">
      <c r="A3205" s="225" t="s">
        <v>6773</v>
      </c>
      <c r="B3205" s="225" t="s">
        <v>6774</v>
      </c>
      <c r="C3205" s="225" t="s">
        <v>90</v>
      </c>
      <c r="D3205" s="225">
        <v>446.83</v>
      </c>
      <c r="E3205" s="225">
        <v>133.13999999999999</v>
      </c>
      <c r="F3205" s="225">
        <v>579.97</v>
      </c>
    </row>
    <row r="3206" spans="1:6" ht="15" customHeight="1" x14ac:dyDescent="0.25">
      <c r="A3206" s="225" t="s">
        <v>6775</v>
      </c>
      <c r="B3206" s="225" t="s">
        <v>6776</v>
      </c>
      <c r="C3206" s="225" t="s">
        <v>90</v>
      </c>
      <c r="D3206" s="225">
        <v>570.37</v>
      </c>
      <c r="E3206" s="225">
        <v>138.16</v>
      </c>
      <c r="F3206" s="225">
        <v>708.53</v>
      </c>
    </row>
    <row r="3207" spans="1:6" ht="15" customHeight="1" x14ac:dyDescent="0.25">
      <c r="A3207" s="225" t="s">
        <v>6777</v>
      </c>
      <c r="B3207" s="225" t="s">
        <v>6778</v>
      </c>
      <c r="C3207" s="225" t="s">
        <v>90</v>
      </c>
      <c r="D3207" s="225">
        <v>872.15</v>
      </c>
      <c r="E3207" s="225">
        <v>150.72</v>
      </c>
      <c r="F3207" s="225">
        <v>1022.87</v>
      </c>
    </row>
    <row r="3208" spans="1:6" ht="15" customHeight="1" x14ac:dyDescent="0.25">
      <c r="A3208" s="225" t="s">
        <v>6779</v>
      </c>
      <c r="B3208" s="225" t="s">
        <v>6780</v>
      </c>
      <c r="C3208" s="225" t="s">
        <v>90</v>
      </c>
      <c r="D3208" s="225">
        <v>742.03</v>
      </c>
      <c r="E3208" s="225">
        <v>165.79</v>
      </c>
      <c r="F3208" s="225">
        <v>907.82</v>
      </c>
    </row>
    <row r="3209" spans="1:6" ht="15" customHeight="1" x14ac:dyDescent="0.25">
      <c r="A3209" s="225" t="s">
        <v>6781</v>
      </c>
      <c r="B3209" s="225" t="s">
        <v>6782</v>
      </c>
      <c r="C3209" s="225" t="s">
        <v>90</v>
      </c>
      <c r="D3209" s="225">
        <v>993.95</v>
      </c>
      <c r="E3209" s="225">
        <v>175.84</v>
      </c>
      <c r="F3209" s="225">
        <v>1169.79</v>
      </c>
    </row>
    <row r="3210" spans="1:6" ht="15" customHeight="1" x14ac:dyDescent="0.25">
      <c r="A3210" s="225" t="s">
        <v>1521</v>
      </c>
      <c r="B3210" s="225" t="s">
        <v>1522</v>
      </c>
    </row>
    <row r="3211" spans="1:6" ht="15" customHeight="1" x14ac:dyDescent="0.25">
      <c r="A3211" s="225" t="s">
        <v>6783</v>
      </c>
      <c r="B3211" s="225" t="s">
        <v>6784</v>
      </c>
      <c r="C3211" s="225" t="s">
        <v>90</v>
      </c>
      <c r="D3211" s="225">
        <v>145.63</v>
      </c>
      <c r="E3211" s="225">
        <v>16.350000000000001</v>
      </c>
      <c r="F3211" s="225">
        <v>161.97999999999999</v>
      </c>
    </row>
    <row r="3212" spans="1:6" ht="15" customHeight="1" x14ac:dyDescent="0.25">
      <c r="A3212" s="225" t="s">
        <v>6785</v>
      </c>
      <c r="B3212" s="225" t="s">
        <v>6786</v>
      </c>
      <c r="C3212" s="225" t="s">
        <v>90</v>
      </c>
      <c r="D3212" s="225">
        <v>201.9</v>
      </c>
      <c r="E3212" s="225">
        <v>24.53</v>
      </c>
      <c r="F3212" s="225">
        <v>226.43</v>
      </c>
    </row>
    <row r="3213" spans="1:6" ht="15" customHeight="1" x14ac:dyDescent="0.25">
      <c r="A3213" s="225" t="s">
        <v>6787</v>
      </c>
      <c r="B3213" s="225" t="s">
        <v>6788</v>
      </c>
      <c r="C3213" s="225" t="s">
        <v>90</v>
      </c>
      <c r="D3213" s="225">
        <v>318.25</v>
      </c>
      <c r="E3213" s="225">
        <v>28.62</v>
      </c>
      <c r="F3213" s="225">
        <v>346.87</v>
      </c>
    </row>
    <row r="3214" spans="1:6" ht="15" customHeight="1" x14ac:dyDescent="0.25">
      <c r="A3214" s="225" t="s">
        <v>6789</v>
      </c>
      <c r="B3214" s="225" t="s">
        <v>6790</v>
      </c>
      <c r="C3214" s="225" t="s">
        <v>90</v>
      </c>
      <c r="D3214" s="225">
        <v>440.71</v>
      </c>
      <c r="E3214" s="225">
        <v>32.700000000000003</v>
      </c>
      <c r="F3214" s="225">
        <v>473.41</v>
      </c>
    </row>
    <row r="3215" spans="1:6" ht="15" customHeight="1" x14ac:dyDescent="0.25">
      <c r="A3215" s="225" t="s">
        <v>6791</v>
      </c>
      <c r="B3215" s="225" t="s">
        <v>6792</v>
      </c>
      <c r="C3215" s="225" t="s">
        <v>90</v>
      </c>
      <c r="D3215" s="225">
        <v>536.13</v>
      </c>
      <c r="E3215" s="225">
        <v>40.880000000000003</v>
      </c>
      <c r="F3215" s="225">
        <v>577.01</v>
      </c>
    </row>
    <row r="3216" spans="1:6" ht="15" customHeight="1" x14ac:dyDescent="0.25">
      <c r="A3216" s="225" t="s">
        <v>6793</v>
      </c>
      <c r="B3216" s="225" t="s">
        <v>6794</v>
      </c>
      <c r="C3216" s="225" t="s">
        <v>90</v>
      </c>
      <c r="D3216" s="225">
        <v>839.24</v>
      </c>
      <c r="E3216" s="225">
        <v>49.06</v>
      </c>
      <c r="F3216" s="225">
        <v>888.3</v>
      </c>
    </row>
    <row r="3217" spans="1:6" ht="15" customHeight="1" x14ac:dyDescent="0.25">
      <c r="A3217" s="225" t="s">
        <v>6795</v>
      </c>
      <c r="B3217" s="225" t="s">
        <v>6796</v>
      </c>
      <c r="C3217" s="225" t="s">
        <v>90</v>
      </c>
      <c r="D3217" s="225">
        <v>799.94</v>
      </c>
      <c r="E3217" s="225">
        <v>61.32</v>
      </c>
      <c r="F3217" s="225">
        <v>861.26</v>
      </c>
    </row>
    <row r="3218" spans="1:6" ht="15" customHeight="1" x14ac:dyDescent="0.25">
      <c r="A3218" s="225" t="s">
        <v>6797</v>
      </c>
      <c r="B3218" s="225" t="s">
        <v>6798</v>
      </c>
      <c r="C3218" s="225" t="s">
        <v>90</v>
      </c>
      <c r="D3218" s="225">
        <v>1191.9000000000001</v>
      </c>
      <c r="E3218" s="225">
        <v>122.64</v>
      </c>
      <c r="F3218" s="225">
        <v>1314.54</v>
      </c>
    </row>
    <row r="3219" spans="1:6" ht="15" customHeight="1" x14ac:dyDescent="0.25">
      <c r="A3219" s="225" t="s">
        <v>1523</v>
      </c>
      <c r="B3219" s="225" t="s">
        <v>1524</v>
      </c>
    </row>
    <row r="3220" spans="1:6" ht="15" customHeight="1" x14ac:dyDescent="0.25">
      <c r="A3220" s="225" t="s">
        <v>6799</v>
      </c>
      <c r="B3220" s="225" t="s">
        <v>6800</v>
      </c>
      <c r="C3220" s="225" t="s">
        <v>90</v>
      </c>
      <c r="D3220" s="225">
        <v>72.739999999999995</v>
      </c>
      <c r="E3220" s="225">
        <v>41.7</v>
      </c>
      <c r="F3220" s="225">
        <v>114.44</v>
      </c>
    </row>
    <row r="3221" spans="1:6" ht="15" customHeight="1" x14ac:dyDescent="0.25">
      <c r="A3221" s="225" t="s">
        <v>1525</v>
      </c>
      <c r="B3221" s="225" t="s">
        <v>1526</v>
      </c>
    </row>
    <row r="3222" spans="1:6" ht="15" customHeight="1" x14ac:dyDescent="0.25">
      <c r="A3222" s="225" t="s">
        <v>6801</v>
      </c>
      <c r="B3222" s="225" t="s">
        <v>6802</v>
      </c>
      <c r="C3222" s="225" t="s">
        <v>90</v>
      </c>
      <c r="D3222" s="225">
        <v>172.03</v>
      </c>
      <c r="E3222" s="225">
        <v>25.12</v>
      </c>
      <c r="F3222" s="225">
        <v>197.15</v>
      </c>
    </row>
    <row r="3223" spans="1:6" ht="15" customHeight="1" x14ac:dyDescent="0.25">
      <c r="A3223" s="225" t="s">
        <v>6803</v>
      </c>
      <c r="B3223" s="225" t="s">
        <v>6804</v>
      </c>
      <c r="C3223" s="225" t="s">
        <v>90</v>
      </c>
      <c r="D3223" s="225">
        <v>254.53</v>
      </c>
      <c r="E3223" s="225">
        <v>25.12</v>
      </c>
      <c r="F3223" s="225">
        <v>279.64999999999998</v>
      </c>
    </row>
    <row r="3224" spans="1:6" ht="15" customHeight="1" x14ac:dyDescent="0.25">
      <c r="A3224" s="225" t="s">
        <v>6805</v>
      </c>
      <c r="B3224" s="225" t="s">
        <v>6806</v>
      </c>
      <c r="C3224" s="225" t="s">
        <v>90</v>
      </c>
      <c r="D3224" s="225">
        <v>268.86</v>
      </c>
      <c r="E3224" s="225">
        <v>35.340000000000003</v>
      </c>
      <c r="F3224" s="225">
        <v>304.2</v>
      </c>
    </row>
    <row r="3225" spans="1:6" ht="15" customHeight="1" x14ac:dyDescent="0.25">
      <c r="A3225" s="225" t="s">
        <v>6807</v>
      </c>
      <c r="B3225" s="225" t="s">
        <v>6808</v>
      </c>
      <c r="C3225" s="225" t="s">
        <v>90</v>
      </c>
      <c r="D3225" s="225">
        <v>365.7</v>
      </c>
      <c r="E3225" s="225">
        <v>35.340000000000003</v>
      </c>
      <c r="F3225" s="225">
        <v>401.04</v>
      </c>
    </row>
    <row r="3226" spans="1:6" ht="15" customHeight="1" x14ac:dyDescent="0.25">
      <c r="A3226" s="225" t="s">
        <v>6809</v>
      </c>
      <c r="B3226" s="225" t="s">
        <v>6810</v>
      </c>
      <c r="C3226" s="225" t="s">
        <v>90</v>
      </c>
      <c r="D3226" s="225">
        <v>632.36</v>
      </c>
      <c r="E3226" s="225">
        <v>35.340000000000003</v>
      </c>
      <c r="F3226" s="225">
        <v>667.7</v>
      </c>
    </row>
    <row r="3227" spans="1:6" ht="15" customHeight="1" x14ac:dyDescent="0.25">
      <c r="A3227" s="225" t="s">
        <v>6811</v>
      </c>
      <c r="B3227" s="225" t="s">
        <v>6812</v>
      </c>
      <c r="C3227" s="225" t="s">
        <v>61</v>
      </c>
      <c r="D3227" s="225">
        <v>64.55</v>
      </c>
      <c r="E3227" s="225">
        <v>20.100000000000001</v>
      </c>
      <c r="F3227" s="225">
        <v>84.65</v>
      </c>
    </row>
    <row r="3228" spans="1:6" ht="15" customHeight="1" x14ac:dyDescent="0.25">
      <c r="A3228" s="225" t="s">
        <v>6813</v>
      </c>
      <c r="B3228" s="225" t="s">
        <v>6814</v>
      </c>
      <c r="C3228" s="225" t="s">
        <v>61</v>
      </c>
      <c r="D3228" s="225">
        <v>74.22</v>
      </c>
      <c r="E3228" s="225">
        <v>20.100000000000001</v>
      </c>
      <c r="F3228" s="225">
        <v>94.32</v>
      </c>
    </row>
    <row r="3229" spans="1:6" ht="15" customHeight="1" x14ac:dyDescent="0.25">
      <c r="A3229" s="225" t="s">
        <v>6815</v>
      </c>
      <c r="B3229" s="225" t="s">
        <v>6816</v>
      </c>
      <c r="C3229" s="225" t="s">
        <v>61</v>
      </c>
      <c r="D3229" s="225">
        <v>94.74</v>
      </c>
      <c r="E3229" s="225">
        <v>25.12</v>
      </c>
      <c r="F3229" s="225">
        <v>119.86</v>
      </c>
    </row>
    <row r="3230" spans="1:6" ht="15" customHeight="1" x14ac:dyDescent="0.25">
      <c r="A3230" s="225" t="s">
        <v>6817</v>
      </c>
      <c r="B3230" s="225" t="s">
        <v>6818</v>
      </c>
      <c r="C3230" s="225" t="s">
        <v>61</v>
      </c>
      <c r="D3230" s="225">
        <v>150.31</v>
      </c>
      <c r="E3230" s="225">
        <v>25.12</v>
      </c>
      <c r="F3230" s="225">
        <v>175.43</v>
      </c>
    </row>
    <row r="3231" spans="1:6" ht="15" customHeight="1" x14ac:dyDescent="0.25">
      <c r="A3231" s="225" t="s">
        <v>6819</v>
      </c>
      <c r="B3231" s="225" t="s">
        <v>6820</v>
      </c>
      <c r="C3231" s="225" t="s">
        <v>61</v>
      </c>
      <c r="D3231" s="225">
        <v>213.03</v>
      </c>
      <c r="E3231" s="225">
        <v>25.12</v>
      </c>
      <c r="F3231" s="225">
        <v>238.15</v>
      </c>
    </row>
    <row r="3232" spans="1:6" ht="15" customHeight="1" x14ac:dyDescent="0.25">
      <c r="A3232" s="225" t="s">
        <v>6821</v>
      </c>
      <c r="B3232" s="225" t="s">
        <v>6822</v>
      </c>
      <c r="C3232" s="225" t="s">
        <v>995</v>
      </c>
      <c r="D3232" s="225">
        <v>980.82</v>
      </c>
      <c r="E3232" s="225">
        <v>20.100000000000001</v>
      </c>
      <c r="F3232" s="225">
        <v>1000.92</v>
      </c>
    </row>
    <row r="3233" spans="1:6" ht="15" customHeight="1" x14ac:dyDescent="0.25">
      <c r="A3233" s="225" t="s">
        <v>6823</v>
      </c>
      <c r="B3233" s="225" t="s">
        <v>6824</v>
      </c>
      <c r="C3233" s="225" t="s">
        <v>995</v>
      </c>
      <c r="D3233" s="225">
        <v>1030.51</v>
      </c>
      <c r="E3233" s="225">
        <v>20.100000000000001</v>
      </c>
      <c r="F3233" s="225">
        <v>1050.6099999999999</v>
      </c>
    </row>
    <row r="3234" spans="1:6" ht="15" customHeight="1" x14ac:dyDescent="0.25">
      <c r="A3234" s="225" t="s">
        <v>6825</v>
      </c>
      <c r="B3234" s="225" t="s">
        <v>6826</v>
      </c>
      <c r="C3234" s="225" t="s">
        <v>995</v>
      </c>
      <c r="D3234" s="225">
        <v>952.05</v>
      </c>
      <c r="E3234" s="225">
        <v>25.12</v>
      </c>
      <c r="F3234" s="225">
        <v>977.17</v>
      </c>
    </row>
    <row r="3235" spans="1:6" ht="15" customHeight="1" x14ac:dyDescent="0.25">
      <c r="A3235" s="225" t="s">
        <v>6827</v>
      </c>
      <c r="B3235" s="225" t="s">
        <v>6828</v>
      </c>
      <c r="C3235" s="225" t="s">
        <v>995</v>
      </c>
      <c r="D3235" s="225">
        <v>990.43</v>
      </c>
      <c r="E3235" s="225">
        <v>25.12</v>
      </c>
      <c r="F3235" s="225">
        <v>1015.55</v>
      </c>
    </row>
    <row r="3236" spans="1:6" ht="15" customHeight="1" x14ac:dyDescent="0.25">
      <c r="A3236" s="225" t="s">
        <v>6829</v>
      </c>
      <c r="B3236" s="225" t="s">
        <v>6830</v>
      </c>
      <c r="C3236" s="225" t="s">
        <v>995</v>
      </c>
      <c r="D3236" s="225">
        <v>1228.1099999999999</v>
      </c>
      <c r="E3236" s="225">
        <v>25.12</v>
      </c>
      <c r="F3236" s="225">
        <v>1253.23</v>
      </c>
    </row>
    <row r="3237" spans="1:6" ht="15" customHeight="1" x14ac:dyDescent="0.25">
      <c r="A3237" s="225" t="s">
        <v>6831</v>
      </c>
      <c r="B3237" s="225" t="s">
        <v>6832</v>
      </c>
      <c r="C3237" s="225" t="s">
        <v>995</v>
      </c>
      <c r="D3237" s="225">
        <v>1919.88</v>
      </c>
      <c r="E3237" s="225">
        <v>25.12</v>
      </c>
      <c r="F3237" s="225">
        <v>1945</v>
      </c>
    </row>
    <row r="3238" spans="1:6" ht="15" customHeight="1" x14ac:dyDescent="0.25">
      <c r="A3238" s="225" t="s">
        <v>6833</v>
      </c>
      <c r="B3238" s="225" t="s">
        <v>6834</v>
      </c>
      <c r="C3238" s="225" t="s">
        <v>90</v>
      </c>
      <c r="D3238" s="225">
        <v>356.83</v>
      </c>
      <c r="E3238" s="225">
        <v>35.340000000000003</v>
      </c>
      <c r="F3238" s="225">
        <v>392.17</v>
      </c>
    </row>
    <row r="3239" spans="1:6" ht="15" customHeight="1" x14ac:dyDescent="0.25">
      <c r="A3239" s="225" t="s">
        <v>6835</v>
      </c>
      <c r="B3239" s="225" t="s">
        <v>6836</v>
      </c>
      <c r="C3239" s="225" t="s">
        <v>90</v>
      </c>
      <c r="D3239" s="225">
        <v>1025.31</v>
      </c>
      <c r="E3239" s="225">
        <v>35.340000000000003</v>
      </c>
      <c r="F3239" s="225">
        <v>1060.6500000000001</v>
      </c>
    </row>
    <row r="3240" spans="1:6" ht="15" customHeight="1" x14ac:dyDescent="0.25">
      <c r="A3240" s="225" t="s">
        <v>6837</v>
      </c>
      <c r="B3240" s="225" t="s">
        <v>6838</v>
      </c>
      <c r="C3240" s="225" t="s">
        <v>61</v>
      </c>
      <c r="D3240" s="225">
        <v>104.63</v>
      </c>
      <c r="E3240" s="225">
        <v>20.100000000000001</v>
      </c>
      <c r="F3240" s="225">
        <v>124.73</v>
      </c>
    </row>
    <row r="3241" spans="1:6" ht="15" customHeight="1" x14ac:dyDescent="0.25">
      <c r="A3241" s="225" t="s">
        <v>6839</v>
      </c>
      <c r="B3241" s="225" t="s">
        <v>6840</v>
      </c>
      <c r="C3241" s="225" t="s">
        <v>61</v>
      </c>
      <c r="D3241" s="225">
        <v>146.04</v>
      </c>
      <c r="E3241" s="225">
        <v>20.100000000000001</v>
      </c>
      <c r="F3241" s="225">
        <v>166.14</v>
      </c>
    </row>
    <row r="3242" spans="1:6" ht="15" customHeight="1" x14ac:dyDescent="0.25">
      <c r="A3242" s="225" t="s">
        <v>6841</v>
      </c>
      <c r="B3242" s="225" t="s">
        <v>6842</v>
      </c>
      <c r="C3242" s="225" t="s">
        <v>61</v>
      </c>
      <c r="D3242" s="225">
        <v>156.44999999999999</v>
      </c>
      <c r="E3242" s="225">
        <v>25.12</v>
      </c>
      <c r="F3242" s="225">
        <v>181.57</v>
      </c>
    </row>
    <row r="3243" spans="1:6" ht="15" customHeight="1" x14ac:dyDescent="0.25">
      <c r="A3243" s="225" t="s">
        <v>6843</v>
      </c>
      <c r="B3243" s="225" t="s">
        <v>6844</v>
      </c>
      <c r="C3243" s="225" t="s">
        <v>61</v>
      </c>
      <c r="D3243" s="225">
        <v>271.54000000000002</v>
      </c>
      <c r="E3243" s="225">
        <v>25.12</v>
      </c>
      <c r="F3243" s="225">
        <v>296.66000000000003</v>
      </c>
    </row>
    <row r="3244" spans="1:6" ht="15" customHeight="1" x14ac:dyDescent="0.25">
      <c r="A3244" s="225" t="s">
        <v>6845</v>
      </c>
      <c r="B3244" s="225" t="s">
        <v>6846</v>
      </c>
      <c r="C3244" s="225" t="s">
        <v>61</v>
      </c>
      <c r="D3244" s="225">
        <v>289.25</v>
      </c>
      <c r="E3244" s="225">
        <v>25.12</v>
      </c>
      <c r="F3244" s="225">
        <v>314.37</v>
      </c>
    </row>
    <row r="3245" spans="1:6" ht="15" customHeight="1" x14ac:dyDescent="0.25">
      <c r="A3245" s="225" t="s">
        <v>6847</v>
      </c>
      <c r="B3245" s="225" t="s">
        <v>6848</v>
      </c>
      <c r="C3245" s="225" t="s">
        <v>61</v>
      </c>
      <c r="D3245" s="225">
        <v>601.13</v>
      </c>
      <c r="E3245" s="225">
        <v>25.12</v>
      </c>
      <c r="F3245" s="225">
        <v>626.25</v>
      </c>
    </row>
    <row r="3246" spans="1:6" ht="15" customHeight="1" x14ac:dyDescent="0.25">
      <c r="A3246" s="225" t="s">
        <v>6849</v>
      </c>
      <c r="B3246" s="225" t="s">
        <v>6850</v>
      </c>
      <c r="C3246" s="225" t="s">
        <v>61</v>
      </c>
      <c r="D3246" s="225">
        <v>175.32</v>
      </c>
      <c r="E3246" s="225">
        <v>20.100000000000001</v>
      </c>
      <c r="F3246" s="225">
        <v>195.42</v>
      </c>
    </row>
    <row r="3247" spans="1:6" ht="15" customHeight="1" x14ac:dyDescent="0.25">
      <c r="A3247" s="225" t="s">
        <v>6851</v>
      </c>
      <c r="B3247" s="225" t="s">
        <v>6852</v>
      </c>
      <c r="C3247" s="225" t="s">
        <v>61</v>
      </c>
      <c r="D3247" s="225">
        <v>177.06</v>
      </c>
      <c r="E3247" s="225">
        <v>20.100000000000001</v>
      </c>
      <c r="F3247" s="225">
        <v>197.16</v>
      </c>
    </row>
    <row r="3248" spans="1:6" ht="15" customHeight="1" x14ac:dyDescent="0.25">
      <c r="A3248" s="225" t="s">
        <v>6853</v>
      </c>
      <c r="B3248" s="225" t="s">
        <v>6854</v>
      </c>
      <c r="C3248" s="225" t="s">
        <v>61</v>
      </c>
      <c r="D3248" s="225">
        <v>183.27</v>
      </c>
      <c r="E3248" s="225">
        <v>25.12</v>
      </c>
      <c r="F3248" s="225">
        <v>208.39</v>
      </c>
    </row>
    <row r="3249" spans="1:6" ht="15" customHeight="1" x14ac:dyDescent="0.25">
      <c r="A3249" s="225" t="s">
        <v>6855</v>
      </c>
      <c r="B3249" s="225" t="s">
        <v>6856</v>
      </c>
      <c r="C3249" s="225" t="s">
        <v>61</v>
      </c>
      <c r="D3249" s="225">
        <v>240.65</v>
      </c>
      <c r="E3249" s="225">
        <v>25.12</v>
      </c>
      <c r="F3249" s="225">
        <v>265.77</v>
      </c>
    </row>
    <row r="3250" spans="1:6" ht="15" customHeight="1" x14ac:dyDescent="0.25">
      <c r="A3250" s="225" t="s">
        <v>6857</v>
      </c>
      <c r="B3250" s="225" t="s">
        <v>6858</v>
      </c>
      <c r="C3250" s="225" t="s">
        <v>61</v>
      </c>
      <c r="D3250" s="225">
        <v>399.27</v>
      </c>
      <c r="E3250" s="225">
        <v>25.12</v>
      </c>
      <c r="F3250" s="225">
        <v>424.39</v>
      </c>
    </row>
    <row r="3251" spans="1:6" ht="15" customHeight="1" x14ac:dyDescent="0.25">
      <c r="A3251" s="225" t="s">
        <v>6859</v>
      </c>
      <c r="B3251" s="225" t="s">
        <v>6860</v>
      </c>
      <c r="C3251" s="225" t="s">
        <v>61</v>
      </c>
      <c r="D3251" s="225">
        <v>134.25</v>
      </c>
      <c r="E3251" s="225">
        <v>20.100000000000001</v>
      </c>
      <c r="F3251" s="225">
        <v>154.35</v>
      </c>
    </row>
    <row r="3252" spans="1:6" ht="15" customHeight="1" x14ac:dyDescent="0.25">
      <c r="A3252" s="225" t="s">
        <v>6861</v>
      </c>
      <c r="B3252" s="225" t="s">
        <v>6862</v>
      </c>
      <c r="C3252" s="225" t="s">
        <v>61</v>
      </c>
      <c r="D3252" s="225">
        <v>205.57</v>
      </c>
      <c r="E3252" s="225">
        <v>20.100000000000001</v>
      </c>
      <c r="F3252" s="225">
        <v>225.67</v>
      </c>
    </row>
    <row r="3253" spans="1:6" ht="15" customHeight="1" x14ac:dyDescent="0.25">
      <c r="A3253" s="225" t="s">
        <v>6863</v>
      </c>
      <c r="B3253" s="225" t="s">
        <v>6864</v>
      </c>
      <c r="C3253" s="225" t="s">
        <v>61</v>
      </c>
      <c r="D3253" s="225">
        <v>246.15</v>
      </c>
      <c r="E3253" s="225">
        <v>20.100000000000001</v>
      </c>
      <c r="F3253" s="225">
        <v>266.25</v>
      </c>
    </row>
    <row r="3254" spans="1:6" ht="15" customHeight="1" x14ac:dyDescent="0.25">
      <c r="A3254" s="225" t="s">
        <v>6865</v>
      </c>
      <c r="B3254" s="225" t="s">
        <v>6866</v>
      </c>
      <c r="C3254" s="225" t="s">
        <v>61</v>
      </c>
      <c r="D3254" s="225">
        <v>295.2</v>
      </c>
      <c r="E3254" s="225">
        <v>25.12</v>
      </c>
      <c r="F3254" s="225">
        <v>320.32</v>
      </c>
    </row>
    <row r="3255" spans="1:6" ht="15" customHeight="1" x14ac:dyDescent="0.25">
      <c r="A3255" s="225" t="s">
        <v>6867</v>
      </c>
      <c r="B3255" s="225" t="s">
        <v>6868</v>
      </c>
      <c r="C3255" s="225" t="s">
        <v>61</v>
      </c>
      <c r="D3255" s="225">
        <v>339.96</v>
      </c>
      <c r="E3255" s="225">
        <v>25.12</v>
      </c>
      <c r="F3255" s="225">
        <v>365.08</v>
      </c>
    </row>
    <row r="3256" spans="1:6" ht="15" customHeight="1" x14ac:dyDescent="0.25">
      <c r="A3256" s="225" t="s">
        <v>6869</v>
      </c>
      <c r="B3256" s="225" t="s">
        <v>6870</v>
      </c>
      <c r="C3256" s="225" t="s">
        <v>61</v>
      </c>
      <c r="D3256" s="225">
        <v>943.39</v>
      </c>
      <c r="E3256" s="225">
        <v>25.12</v>
      </c>
      <c r="F3256" s="225">
        <v>968.51</v>
      </c>
    </row>
    <row r="3257" spans="1:6" ht="15" customHeight="1" x14ac:dyDescent="0.25">
      <c r="A3257" s="225" t="s">
        <v>6871</v>
      </c>
      <c r="B3257" s="225" t="s">
        <v>6872</v>
      </c>
      <c r="C3257" s="225" t="s">
        <v>61</v>
      </c>
      <c r="D3257" s="225">
        <v>121.93</v>
      </c>
      <c r="E3257" s="225">
        <v>25.12</v>
      </c>
      <c r="F3257" s="225">
        <v>147.05000000000001</v>
      </c>
    </row>
    <row r="3258" spans="1:6" ht="15" customHeight="1" x14ac:dyDescent="0.25">
      <c r="A3258" s="225" t="s">
        <v>6873</v>
      </c>
      <c r="B3258" s="225" t="s">
        <v>6874</v>
      </c>
      <c r="C3258" s="225" t="s">
        <v>61</v>
      </c>
      <c r="D3258" s="225">
        <v>623.34</v>
      </c>
      <c r="E3258" s="225">
        <v>25.12</v>
      </c>
      <c r="F3258" s="225">
        <v>648.46</v>
      </c>
    </row>
    <row r="3259" spans="1:6" ht="15" customHeight="1" x14ac:dyDescent="0.25">
      <c r="A3259" s="225" t="s">
        <v>6875</v>
      </c>
      <c r="B3259" s="225" t="s">
        <v>6876</v>
      </c>
      <c r="C3259" s="225" t="s">
        <v>61</v>
      </c>
      <c r="D3259" s="225">
        <v>137.87</v>
      </c>
      <c r="E3259" s="225">
        <v>20.100000000000001</v>
      </c>
      <c r="F3259" s="225">
        <v>157.97</v>
      </c>
    </row>
    <row r="3260" spans="1:6" ht="15" customHeight="1" x14ac:dyDescent="0.25">
      <c r="A3260" s="225" t="s">
        <v>6877</v>
      </c>
      <c r="B3260" s="225" t="s">
        <v>6878</v>
      </c>
      <c r="C3260" s="225" t="s">
        <v>61</v>
      </c>
      <c r="D3260" s="225">
        <v>208.72</v>
      </c>
      <c r="E3260" s="225">
        <v>25.12</v>
      </c>
      <c r="F3260" s="225">
        <v>233.84</v>
      </c>
    </row>
    <row r="3261" spans="1:6" ht="15" customHeight="1" x14ac:dyDescent="0.25">
      <c r="A3261" s="225" t="s">
        <v>6879</v>
      </c>
      <c r="B3261" s="225" t="s">
        <v>6880</v>
      </c>
      <c r="C3261" s="225" t="s">
        <v>61</v>
      </c>
      <c r="D3261" s="225">
        <v>238.87</v>
      </c>
      <c r="E3261" s="225">
        <v>25.12</v>
      </c>
      <c r="F3261" s="225">
        <v>263.99</v>
      </c>
    </row>
    <row r="3262" spans="1:6" ht="15" customHeight="1" x14ac:dyDescent="0.25">
      <c r="A3262" s="225" t="s">
        <v>6881</v>
      </c>
      <c r="B3262" s="225" t="s">
        <v>6882</v>
      </c>
      <c r="C3262" s="225" t="s">
        <v>61</v>
      </c>
      <c r="D3262" s="225">
        <v>236.6</v>
      </c>
      <c r="E3262" s="225">
        <v>25.12</v>
      </c>
      <c r="F3262" s="225">
        <v>261.72000000000003</v>
      </c>
    </row>
    <row r="3263" spans="1:6" ht="15" customHeight="1" x14ac:dyDescent="0.25">
      <c r="A3263" s="225" t="s">
        <v>6883</v>
      </c>
      <c r="B3263" s="225" t="s">
        <v>6884</v>
      </c>
      <c r="C3263" s="225" t="s">
        <v>61</v>
      </c>
      <c r="D3263" s="225">
        <v>501.55</v>
      </c>
      <c r="E3263" s="225">
        <v>25.12</v>
      </c>
      <c r="F3263" s="225">
        <v>526.66999999999996</v>
      </c>
    </row>
    <row r="3264" spans="1:6" ht="15" customHeight="1" x14ac:dyDescent="0.25">
      <c r="A3264" s="225" t="s">
        <v>6885</v>
      </c>
      <c r="B3264" s="225" t="s">
        <v>6886</v>
      </c>
      <c r="C3264" s="225" t="s">
        <v>61</v>
      </c>
      <c r="D3264" s="225">
        <v>516.82000000000005</v>
      </c>
      <c r="E3264" s="225">
        <v>25.12</v>
      </c>
      <c r="F3264" s="225">
        <v>541.94000000000005</v>
      </c>
    </row>
    <row r="3265" spans="1:6" ht="15" customHeight="1" x14ac:dyDescent="0.25">
      <c r="A3265" s="225" t="s">
        <v>6887</v>
      </c>
      <c r="B3265" s="225" t="s">
        <v>6888</v>
      </c>
      <c r="C3265" s="225" t="s">
        <v>61</v>
      </c>
      <c r="D3265" s="225">
        <v>549.35</v>
      </c>
      <c r="E3265" s="225">
        <v>25.12</v>
      </c>
      <c r="F3265" s="225">
        <v>574.47</v>
      </c>
    </row>
    <row r="3266" spans="1:6" ht="15" customHeight="1" x14ac:dyDescent="0.25">
      <c r="A3266" s="225" t="s">
        <v>6889</v>
      </c>
      <c r="B3266" s="225" t="s">
        <v>6890</v>
      </c>
      <c r="C3266" s="225" t="s">
        <v>61</v>
      </c>
      <c r="D3266" s="225">
        <v>569.09</v>
      </c>
      <c r="E3266" s="225">
        <v>25.12</v>
      </c>
      <c r="F3266" s="225">
        <v>594.21</v>
      </c>
    </row>
    <row r="3267" spans="1:6" ht="15" customHeight="1" x14ac:dyDescent="0.25">
      <c r="A3267" s="225" t="s">
        <v>6891</v>
      </c>
      <c r="B3267" s="225" t="s">
        <v>6892</v>
      </c>
      <c r="C3267" s="225" t="s">
        <v>61</v>
      </c>
      <c r="D3267" s="225">
        <v>611.58000000000004</v>
      </c>
      <c r="E3267" s="225">
        <v>25.12</v>
      </c>
      <c r="F3267" s="225">
        <v>636.70000000000005</v>
      </c>
    </row>
    <row r="3268" spans="1:6" ht="15" customHeight="1" x14ac:dyDescent="0.25">
      <c r="A3268" s="225" t="s">
        <v>6893</v>
      </c>
      <c r="B3268" s="225" t="s">
        <v>6894</v>
      </c>
      <c r="C3268" s="225" t="s">
        <v>61</v>
      </c>
      <c r="D3268" s="225">
        <v>1418.81</v>
      </c>
      <c r="E3268" s="225">
        <v>25.12</v>
      </c>
      <c r="F3268" s="225">
        <v>1443.93</v>
      </c>
    </row>
    <row r="3269" spans="1:6" ht="15" customHeight="1" x14ac:dyDescent="0.25">
      <c r="A3269" s="225" t="s">
        <v>6895</v>
      </c>
      <c r="B3269" s="225" t="s">
        <v>6896</v>
      </c>
      <c r="C3269" s="225" t="s">
        <v>61</v>
      </c>
      <c r="D3269" s="225">
        <v>471.88</v>
      </c>
      <c r="E3269" s="225">
        <v>20.100000000000001</v>
      </c>
      <c r="F3269" s="225">
        <v>491.98</v>
      </c>
    </row>
    <row r="3270" spans="1:6" ht="15" customHeight="1" x14ac:dyDescent="0.25">
      <c r="A3270" s="225" t="s">
        <v>6897</v>
      </c>
      <c r="B3270" s="225" t="s">
        <v>6898</v>
      </c>
      <c r="C3270" s="225" t="s">
        <v>61</v>
      </c>
      <c r="D3270" s="225">
        <v>880.6</v>
      </c>
      <c r="E3270" s="225">
        <v>25.12</v>
      </c>
      <c r="F3270" s="225">
        <v>905.72</v>
      </c>
    </row>
    <row r="3271" spans="1:6" ht="15" customHeight="1" x14ac:dyDescent="0.25">
      <c r="A3271" s="225" t="s">
        <v>6899</v>
      </c>
      <c r="B3271" s="225" t="s">
        <v>6900</v>
      </c>
      <c r="C3271" s="225" t="s">
        <v>61</v>
      </c>
      <c r="D3271" s="225">
        <v>1172.53</v>
      </c>
      <c r="E3271" s="225">
        <v>25.12</v>
      </c>
      <c r="F3271" s="225">
        <v>1197.6500000000001</v>
      </c>
    </row>
    <row r="3272" spans="1:6" ht="15" customHeight="1" x14ac:dyDescent="0.25">
      <c r="A3272" s="225" t="s">
        <v>6901</v>
      </c>
      <c r="B3272" s="225" t="s">
        <v>6902</v>
      </c>
      <c r="C3272" s="225" t="s">
        <v>61</v>
      </c>
      <c r="D3272" s="225">
        <v>1482.67</v>
      </c>
      <c r="E3272" s="225">
        <v>25.12</v>
      </c>
      <c r="F3272" s="225">
        <v>1507.79</v>
      </c>
    </row>
    <row r="3273" spans="1:6" ht="15" customHeight="1" x14ac:dyDescent="0.25">
      <c r="A3273" s="225" t="s">
        <v>6903</v>
      </c>
      <c r="B3273" s="225" t="s">
        <v>6904</v>
      </c>
      <c r="C3273" s="225" t="s">
        <v>61</v>
      </c>
      <c r="D3273" s="225">
        <v>3104.63</v>
      </c>
      <c r="E3273" s="225">
        <v>25.12</v>
      </c>
      <c r="F3273" s="225">
        <v>3129.75</v>
      </c>
    </row>
    <row r="3274" spans="1:6" ht="15" customHeight="1" x14ac:dyDescent="0.25">
      <c r="A3274" s="225" t="s">
        <v>6905</v>
      </c>
      <c r="B3274" s="225" t="s">
        <v>6906</v>
      </c>
      <c r="C3274" s="225" t="s">
        <v>61</v>
      </c>
      <c r="D3274" s="225">
        <v>211.82</v>
      </c>
      <c r="E3274" s="225">
        <v>20.100000000000001</v>
      </c>
      <c r="F3274" s="225">
        <v>231.92</v>
      </c>
    </row>
    <row r="3275" spans="1:6" ht="15" customHeight="1" x14ac:dyDescent="0.25">
      <c r="A3275" s="225" t="s">
        <v>6907</v>
      </c>
      <c r="B3275" s="225" t="s">
        <v>6908</v>
      </c>
      <c r="C3275" s="225" t="s">
        <v>61</v>
      </c>
      <c r="D3275" s="225">
        <v>239.97</v>
      </c>
      <c r="E3275" s="225">
        <v>20.100000000000001</v>
      </c>
      <c r="F3275" s="225">
        <v>260.07</v>
      </c>
    </row>
    <row r="3276" spans="1:6" ht="15" customHeight="1" x14ac:dyDescent="0.25">
      <c r="A3276" s="225" t="s">
        <v>6909</v>
      </c>
      <c r="B3276" s="225" t="s">
        <v>6910</v>
      </c>
      <c r="C3276" s="225" t="s">
        <v>61</v>
      </c>
      <c r="D3276" s="225">
        <v>504.29</v>
      </c>
      <c r="E3276" s="225">
        <v>25.12</v>
      </c>
      <c r="F3276" s="225">
        <v>529.41</v>
      </c>
    </row>
    <row r="3277" spans="1:6" ht="15" customHeight="1" x14ac:dyDescent="0.25">
      <c r="A3277" s="225" t="s">
        <v>6911</v>
      </c>
      <c r="B3277" s="225" t="s">
        <v>6912</v>
      </c>
      <c r="C3277" s="225" t="s">
        <v>61</v>
      </c>
      <c r="D3277" s="225">
        <v>606.9</v>
      </c>
      <c r="E3277" s="225">
        <v>25.12</v>
      </c>
      <c r="F3277" s="225">
        <v>632.02</v>
      </c>
    </row>
    <row r="3278" spans="1:6" ht="15" customHeight="1" x14ac:dyDescent="0.25">
      <c r="A3278" s="225" t="s">
        <v>6913</v>
      </c>
      <c r="B3278" s="225" t="s">
        <v>6914</v>
      </c>
      <c r="C3278" s="225" t="s">
        <v>61</v>
      </c>
      <c r="D3278" s="225">
        <v>828.65</v>
      </c>
      <c r="E3278" s="225">
        <v>25.12</v>
      </c>
      <c r="F3278" s="225">
        <v>853.77</v>
      </c>
    </row>
    <row r="3279" spans="1:6" ht="15" customHeight="1" x14ac:dyDescent="0.25">
      <c r="A3279" s="225" t="s">
        <v>6915</v>
      </c>
      <c r="B3279" s="225" t="s">
        <v>6916</v>
      </c>
      <c r="C3279" s="225" t="s">
        <v>61</v>
      </c>
      <c r="D3279" s="225">
        <v>259.56</v>
      </c>
      <c r="E3279" s="225">
        <v>25.12</v>
      </c>
      <c r="F3279" s="225">
        <v>284.68</v>
      </c>
    </row>
    <row r="3280" spans="1:6" ht="15" customHeight="1" x14ac:dyDescent="0.25">
      <c r="A3280" s="225" t="s">
        <v>6917</v>
      </c>
      <c r="B3280" s="225" t="s">
        <v>6918</v>
      </c>
      <c r="C3280" s="225" t="s">
        <v>61</v>
      </c>
      <c r="D3280" s="225">
        <v>549.41999999999996</v>
      </c>
      <c r="E3280" s="225">
        <v>25.12</v>
      </c>
      <c r="F3280" s="225">
        <v>574.54</v>
      </c>
    </row>
    <row r="3281" spans="1:6" ht="15" customHeight="1" x14ac:dyDescent="0.25">
      <c r="A3281" s="225" t="s">
        <v>6919</v>
      </c>
      <c r="B3281" s="225" t="s">
        <v>6920</v>
      </c>
      <c r="C3281" s="225" t="s">
        <v>61</v>
      </c>
      <c r="D3281" s="225">
        <v>560.92999999999995</v>
      </c>
      <c r="E3281" s="225">
        <v>25.12</v>
      </c>
      <c r="F3281" s="225">
        <v>586.04999999999995</v>
      </c>
    </row>
    <row r="3282" spans="1:6" ht="15" customHeight="1" x14ac:dyDescent="0.25">
      <c r="A3282" s="225" t="s">
        <v>6921</v>
      </c>
      <c r="B3282" s="225" t="s">
        <v>6922</v>
      </c>
      <c r="C3282" s="225" t="s">
        <v>61</v>
      </c>
      <c r="D3282" s="225">
        <v>789.22</v>
      </c>
      <c r="E3282" s="225">
        <v>25.12</v>
      </c>
      <c r="F3282" s="225">
        <v>814.34</v>
      </c>
    </row>
    <row r="3283" spans="1:6" ht="15" customHeight="1" x14ac:dyDescent="0.25">
      <c r="A3283" s="225" t="s">
        <v>6923</v>
      </c>
      <c r="B3283" s="225" t="s">
        <v>6924</v>
      </c>
      <c r="C3283" s="225" t="s">
        <v>61</v>
      </c>
      <c r="D3283" s="225">
        <v>1113.55</v>
      </c>
      <c r="E3283" s="225">
        <v>25.12</v>
      </c>
      <c r="F3283" s="225">
        <v>1138.67</v>
      </c>
    </row>
    <row r="3284" spans="1:6" ht="15" customHeight="1" x14ac:dyDescent="0.25">
      <c r="A3284" s="225" t="s">
        <v>6925</v>
      </c>
      <c r="B3284" s="225" t="s">
        <v>6926</v>
      </c>
      <c r="C3284" s="225" t="s">
        <v>61</v>
      </c>
      <c r="D3284" s="225">
        <v>3354.55</v>
      </c>
      <c r="E3284" s="225">
        <v>25.12</v>
      </c>
      <c r="F3284" s="225">
        <v>3379.67</v>
      </c>
    </row>
    <row r="3285" spans="1:6" ht="15" customHeight="1" x14ac:dyDescent="0.25">
      <c r="A3285" s="225" t="s">
        <v>1527</v>
      </c>
      <c r="B3285" s="225" t="s">
        <v>1528</v>
      </c>
    </row>
    <row r="3286" spans="1:6" ht="15" customHeight="1" x14ac:dyDescent="0.25">
      <c r="A3286" s="225" t="s">
        <v>6927</v>
      </c>
      <c r="B3286" s="225" t="s">
        <v>6928</v>
      </c>
      <c r="C3286" s="225" t="s">
        <v>90</v>
      </c>
      <c r="D3286" s="225">
        <v>9.34</v>
      </c>
      <c r="E3286" s="225">
        <v>8.2899999999999991</v>
      </c>
      <c r="F3286" s="225">
        <v>17.63</v>
      </c>
    </row>
    <row r="3287" spans="1:6" ht="15" customHeight="1" x14ac:dyDescent="0.25">
      <c r="A3287" s="225" t="s">
        <v>288</v>
      </c>
      <c r="B3287" s="225" t="s">
        <v>1529</v>
      </c>
      <c r="C3287" s="225" t="s">
        <v>90</v>
      </c>
      <c r="D3287" s="225">
        <v>13.63</v>
      </c>
      <c r="E3287" s="225">
        <v>8.2899999999999991</v>
      </c>
      <c r="F3287" s="225">
        <v>21.92</v>
      </c>
    </row>
    <row r="3288" spans="1:6" ht="15" customHeight="1" x14ac:dyDescent="0.25">
      <c r="A3288" s="225" t="s">
        <v>6929</v>
      </c>
      <c r="B3288" s="225" t="s">
        <v>6930</v>
      </c>
      <c r="C3288" s="225" t="s">
        <v>90</v>
      </c>
      <c r="D3288" s="225">
        <v>17.21</v>
      </c>
      <c r="E3288" s="225">
        <v>8.2899999999999991</v>
      </c>
      <c r="F3288" s="225">
        <v>25.5</v>
      </c>
    </row>
    <row r="3289" spans="1:6" ht="15" customHeight="1" x14ac:dyDescent="0.25">
      <c r="A3289" s="225" t="s">
        <v>6931</v>
      </c>
      <c r="B3289" s="225" t="s">
        <v>6932</v>
      </c>
      <c r="C3289" s="225" t="s">
        <v>90</v>
      </c>
      <c r="D3289" s="225">
        <v>21.47</v>
      </c>
      <c r="E3289" s="225">
        <v>12.56</v>
      </c>
      <c r="F3289" s="225">
        <v>34.03</v>
      </c>
    </row>
    <row r="3290" spans="1:6" ht="15" customHeight="1" x14ac:dyDescent="0.25">
      <c r="A3290" s="225" t="s">
        <v>6933</v>
      </c>
      <c r="B3290" s="225" t="s">
        <v>6934</v>
      </c>
      <c r="C3290" s="225" t="s">
        <v>90</v>
      </c>
      <c r="D3290" s="225">
        <v>28.59</v>
      </c>
      <c r="E3290" s="225">
        <v>12.56</v>
      </c>
      <c r="F3290" s="225">
        <v>41.15</v>
      </c>
    </row>
    <row r="3291" spans="1:6" ht="15" customHeight="1" x14ac:dyDescent="0.25">
      <c r="A3291" s="225" t="s">
        <v>6935</v>
      </c>
      <c r="B3291" s="225" t="s">
        <v>6936</v>
      </c>
      <c r="C3291" s="225" t="s">
        <v>90</v>
      </c>
      <c r="D3291" s="225">
        <v>37.14</v>
      </c>
      <c r="E3291" s="225">
        <v>12.56</v>
      </c>
      <c r="F3291" s="225">
        <v>49.7</v>
      </c>
    </row>
    <row r="3292" spans="1:6" ht="15" customHeight="1" x14ac:dyDescent="0.25">
      <c r="A3292" s="225" t="s">
        <v>6937</v>
      </c>
      <c r="B3292" s="225" t="s">
        <v>6938</v>
      </c>
      <c r="C3292" s="225" t="s">
        <v>90</v>
      </c>
      <c r="D3292" s="225">
        <v>44.98</v>
      </c>
      <c r="E3292" s="225">
        <v>12.56</v>
      </c>
      <c r="F3292" s="225">
        <v>57.54</v>
      </c>
    </row>
    <row r="3293" spans="1:6" ht="15" customHeight="1" x14ac:dyDescent="0.25">
      <c r="A3293" s="225" t="s">
        <v>1530</v>
      </c>
      <c r="B3293" s="225" t="s">
        <v>1531</v>
      </c>
    </row>
    <row r="3294" spans="1:6" ht="15" customHeight="1" x14ac:dyDescent="0.25">
      <c r="A3294" s="225" t="s">
        <v>289</v>
      </c>
      <c r="B3294" s="225" t="s">
        <v>1532</v>
      </c>
      <c r="C3294" s="225" t="s">
        <v>90</v>
      </c>
      <c r="D3294" s="225">
        <v>53.41</v>
      </c>
      <c r="E3294" s="225">
        <v>18.09</v>
      </c>
      <c r="F3294" s="225">
        <v>71.5</v>
      </c>
    </row>
    <row r="3295" spans="1:6" ht="15" customHeight="1" x14ac:dyDescent="0.25">
      <c r="A3295" s="225" t="s">
        <v>290</v>
      </c>
      <c r="B3295" s="225" t="s">
        <v>1533</v>
      </c>
      <c r="C3295" s="225" t="s">
        <v>90</v>
      </c>
      <c r="D3295" s="225">
        <v>76.010000000000005</v>
      </c>
      <c r="E3295" s="225">
        <v>18.09</v>
      </c>
      <c r="F3295" s="225">
        <v>94.1</v>
      </c>
    </row>
    <row r="3296" spans="1:6" ht="15" customHeight="1" x14ac:dyDescent="0.25">
      <c r="A3296" s="225" t="s">
        <v>291</v>
      </c>
      <c r="B3296" s="225" t="s">
        <v>1534</v>
      </c>
      <c r="C3296" s="225" t="s">
        <v>90</v>
      </c>
      <c r="D3296" s="225">
        <v>93.08</v>
      </c>
      <c r="E3296" s="225">
        <v>18.09</v>
      </c>
      <c r="F3296" s="225">
        <v>111.17</v>
      </c>
    </row>
    <row r="3297" spans="1:6" ht="15" customHeight="1" x14ac:dyDescent="0.25">
      <c r="A3297" s="225" t="s">
        <v>292</v>
      </c>
      <c r="B3297" s="225" t="s">
        <v>1535</v>
      </c>
      <c r="C3297" s="225" t="s">
        <v>90</v>
      </c>
      <c r="D3297" s="225">
        <v>112.91</v>
      </c>
      <c r="E3297" s="225">
        <v>18.09</v>
      </c>
      <c r="F3297" s="225">
        <v>131</v>
      </c>
    </row>
    <row r="3298" spans="1:6" ht="15" customHeight="1" x14ac:dyDescent="0.25">
      <c r="A3298" s="225" t="s">
        <v>6939</v>
      </c>
      <c r="B3298" s="225" t="s">
        <v>6940</v>
      </c>
      <c r="C3298" s="225" t="s">
        <v>90</v>
      </c>
      <c r="D3298" s="225">
        <v>138.91</v>
      </c>
      <c r="E3298" s="225">
        <v>18.09</v>
      </c>
      <c r="F3298" s="225">
        <v>157</v>
      </c>
    </row>
    <row r="3299" spans="1:6" ht="15" customHeight="1" x14ac:dyDescent="0.25">
      <c r="A3299" s="225" t="s">
        <v>293</v>
      </c>
      <c r="B3299" s="225" t="s">
        <v>1536</v>
      </c>
      <c r="C3299" s="225" t="s">
        <v>90</v>
      </c>
      <c r="D3299" s="225">
        <v>154.34</v>
      </c>
      <c r="E3299" s="225">
        <v>18.09</v>
      </c>
      <c r="F3299" s="225">
        <v>172.43</v>
      </c>
    </row>
    <row r="3300" spans="1:6" ht="15" customHeight="1" x14ac:dyDescent="0.25">
      <c r="A3300" s="225" t="s">
        <v>294</v>
      </c>
      <c r="B3300" s="225" t="s">
        <v>1537</v>
      </c>
      <c r="C3300" s="225" t="s">
        <v>90</v>
      </c>
      <c r="D3300" s="225">
        <v>180.52</v>
      </c>
      <c r="E3300" s="225">
        <v>18.09</v>
      </c>
      <c r="F3300" s="225">
        <v>198.61</v>
      </c>
    </row>
    <row r="3301" spans="1:6" ht="15" customHeight="1" x14ac:dyDescent="0.25">
      <c r="A3301" s="225" t="s">
        <v>6941</v>
      </c>
      <c r="B3301" s="225" t="s">
        <v>6942</v>
      </c>
      <c r="C3301" s="225" t="s">
        <v>90</v>
      </c>
      <c r="D3301" s="225">
        <v>205.36</v>
      </c>
      <c r="E3301" s="225">
        <v>18.09</v>
      </c>
      <c r="F3301" s="225">
        <v>223.45</v>
      </c>
    </row>
    <row r="3302" spans="1:6" ht="15" customHeight="1" x14ac:dyDescent="0.25">
      <c r="A3302" s="225" t="s">
        <v>6943</v>
      </c>
      <c r="B3302" s="225" t="s">
        <v>6944</v>
      </c>
      <c r="C3302" s="225" t="s">
        <v>90</v>
      </c>
      <c r="D3302" s="225">
        <v>217.24</v>
      </c>
      <c r="E3302" s="225">
        <v>18.09</v>
      </c>
      <c r="F3302" s="225">
        <v>235.33</v>
      </c>
    </row>
    <row r="3303" spans="1:6" ht="15" customHeight="1" x14ac:dyDescent="0.25">
      <c r="A3303" s="225" t="s">
        <v>295</v>
      </c>
      <c r="B3303" s="225" t="s">
        <v>1538</v>
      </c>
      <c r="C3303" s="225" t="s">
        <v>90</v>
      </c>
      <c r="D3303" s="225">
        <v>250.88</v>
      </c>
      <c r="E3303" s="225">
        <v>18.09</v>
      </c>
      <c r="F3303" s="225">
        <v>268.97000000000003</v>
      </c>
    </row>
    <row r="3304" spans="1:6" ht="15" customHeight="1" x14ac:dyDescent="0.25">
      <c r="A3304" s="225" t="s">
        <v>6945</v>
      </c>
      <c r="B3304" s="225" t="s">
        <v>6946</v>
      </c>
      <c r="C3304" s="225" t="s">
        <v>90</v>
      </c>
      <c r="D3304" s="225">
        <v>278.97000000000003</v>
      </c>
      <c r="E3304" s="225">
        <v>18.09</v>
      </c>
      <c r="F3304" s="225">
        <v>297.06</v>
      </c>
    </row>
    <row r="3305" spans="1:6" ht="15" customHeight="1" x14ac:dyDescent="0.25">
      <c r="A3305" s="225" t="s">
        <v>1539</v>
      </c>
      <c r="B3305" s="225" t="s">
        <v>1540</v>
      </c>
    </row>
    <row r="3306" spans="1:6" ht="15" customHeight="1" x14ac:dyDescent="0.25">
      <c r="A3306" s="225" t="s">
        <v>6947</v>
      </c>
      <c r="B3306" s="225" t="s">
        <v>6948</v>
      </c>
      <c r="C3306" s="225" t="s">
        <v>90</v>
      </c>
      <c r="D3306" s="225">
        <v>38.01</v>
      </c>
      <c r="E3306" s="225">
        <v>17.670000000000002</v>
      </c>
      <c r="F3306" s="225">
        <v>55.68</v>
      </c>
    </row>
    <row r="3307" spans="1:6" ht="15" customHeight="1" x14ac:dyDescent="0.25">
      <c r="A3307" s="225" t="s">
        <v>6949</v>
      </c>
      <c r="B3307" s="225" t="s">
        <v>6950</v>
      </c>
      <c r="C3307" s="225" t="s">
        <v>90</v>
      </c>
      <c r="D3307" s="225">
        <v>46.04</v>
      </c>
      <c r="E3307" s="225">
        <v>17.670000000000002</v>
      </c>
      <c r="F3307" s="225">
        <v>63.71</v>
      </c>
    </row>
    <row r="3308" spans="1:6" ht="15" customHeight="1" x14ac:dyDescent="0.25">
      <c r="A3308" s="225" t="s">
        <v>6951</v>
      </c>
      <c r="B3308" s="225" t="s">
        <v>6952</v>
      </c>
      <c r="C3308" s="225" t="s">
        <v>90</v>
      </c>
      <c r="D3308" s="225">
        <v>52.29</v>
      </c>
      <c r="E3308" s="225">
        <v>17.670000000000002</v>
      </c>
      <c r="F3308" s="225">
        <v>69.959999999999994</v>
      </c>
    </row>
    <row r="3309" spans="1:6" ht="15" customHeight="1" x14ac:dyDescent="0.25">
      <c r="A3309" s="225" t="s">
        <v>6953</v>
      </c>
      <c r="B3309" s="225" t="s">
        <v>6954</v>
      </c>
      <c r="C3309" s="225" t="s">
        <v>90</v>
      </c>
      <c r="D3309" s="225">
        <v>123.99</v>
      </c>
      <c r="E3309" s="225">
        <v>26.51</v>
      </c>
      <c r="F3309" s="225">
        <v>150.5</v>
      </c>
    </row>
    <row r="3310" spans="1:6" ht="15" customHeight="1" x14ac:dyDescent="0.25">
      <c r="A3310" s="225" t="s">
        <v>6955</v>
      </c>
      <c r="B3310" s="225" t="s">
        <v>6956</v>
      </c>
      <c r="C3310" s="225" t="s">
        <v>61</v>
      </c>
      <c r="D3310" s="225">
        <v>13.42</v>
      </c>
      <c r="E3310" s="225">
        <v>11.55</v>
      </c>
      <c r="F3310" s="225">
        <v>24.97</v>
      </c>
    </row>
    <row r="3311" spans="1:6" ht="15" customHeight="1" x14ac:dyDescent="0.25">
      <c r="A3311" s="225" t="s">
        <v>6957</v>
      </c>
      <c r="B3311" s="225" t="s">
        <v>6958</v>
      </c>
      <c r="C3311" s="225" t="s">
        <v>61</v>
      </c>
      <c r="D3311" s="225">
        <v>20.27</v>
      </c>
      <c r="E3311" s="225">
        <v>11.55</v>
      </c>
      <c r="F3311" s="225">
        <v>31.82</v>
      </c>
    </row>
    <row r="3312" spans="1:6" ht="15" customHeight="1" x14ac:dyDescent="0.25">
      <c r="A3312" s="225" t="s">
        <v>6959</v>
      </c>
      <c r="B3312" s="225" t="s">
        <v>6960</v>
      </c>
      <c r="C3312" s="225" t="s">
        <v>61</v>
      </c>
      <c r="D3312" s="225">
        <v>21.54</v>
      </c>
      <c r="E3312" s="225">
        <v>17.579999999999998</v>
      </c>
      <c r="F3312" s="225">
        <v>39.119999999999997</v>
      </c>
    </row>
    <row r="3313" spans="1:6" ht="15" customHeight="1" x14ac:dyDescent="0.25">
      <c r="A3313" s="225" t="s">
        <v>6961</v>
      </c>
      <c r="B3313" s="225" t="s">
        <v>6962</v>
      </c>
      <c r="C3313" s="225" t="s">
        <v>61</v>
      </c>
      <c r="D3313" s="225">
        <v>31.37</v>
      </c>
      <c r="E3313" s="225">
        <v>20.100000000000001</v>
      </c>
      <c r="F3313" s="225">
        <v>51.47</v>
      </c>
    </row>
    <row r="3314" spans="1:6" ht="15" customHeight="1" x14ac:dyDescent="0.25">
      <c r="A3314" s="225" t="s">
        <v>6963</v>
      </c>
      <c r="B3314" s="225" t="s">
        <v>6964</v>
      </c>
      <c r="C3314" s="225" t="s">
        <v>61</v>
      </c>
      <c r="D3314" s="225">
        <v>13.26</v>
      </c>
      <c r="E3314" s="225">
        <v>11.55</v>
      </c>
      <c r="F3314" s="225">
        <v>24.81</v>
      </c>
    </row>
    <row r="3315" spans="1:6" ht="15" customHeight="1" x14ac:dyDescent="0.25">
      <c r="A3315" s="225" t="s">
        <v>6965</v>
      </c>
      <c r="B3315" s="225" t="s">
        <v>6966</v>
      </c>
      <c r="C3315" s="225" t="s">
        <v>61</v>
      </c>
      <c r="D3315" s="225">
        <v>18.87</v>
      </c>
      <c r="E3315" s="225">
        <v>11.55</v>
      </c>
      <c r="F3315" s="225">
        <v>30.42</v>
      </c>
    </row>
    <row r="3316" spans="1:6" ht="15" customHeight="1" x14ac:dyDescent="0.25">
      <c r="A3316" s="225" t="s">
        <v>6967</v>
      </c>
      <c r="B3316" s="225" t="s">
        <v>6968</v>
      </c>
      <c r="C3316" s="225" t="s">
        <v>61</v>
      </c>
      <c r="D3316" s="225">
        <v>26.13</v>
      </c>
      <c r="E3316" s="225">
        <v>17.579999999999998</v>
      </c>
      <c r="F3316" s="225">
        <v>43.71</v>
      </c>
    </row>
    <row r="3317" spans="1:6" ht="15" customHeight="1" x14ac:dyDescent="0.25">
      <c r="A3317" s="225" t="s">
        <v>6969</v>
      </c>
      <c r="B3317" s="225" t="s">
        <v>6970</v>
      </c>
      <c r="C3317" s="225" t="s">
        <v>61</v>
      </c>
      <c r="D3317" s="225">
        <v>42.95</v>
      </c>
      <c r="E3317" s="225">
        <v>20.100000000000001</v>
      </c>
      <c r="F3317" s="225">
        <v>63.05</v>
      </c>
    </row>
    <row r="3318" spans="1:6" ht="15" customHeight="1" x14ac:dyDescent="0.25">
      <c r="A3318" s="225" t="s">
        <v>6971</v>
      </c>
      <c r="B3318" s="225" t="s">
        <v>6972</v>
      </c>
      <c r="C3318" s="225" t="s">
        <v>61</v>
      </c>
      <c r="D3318" s="225">
        <v>17.37</v>
      </c>
      <c r="E3318" s="225">
        <v>11.55</v>
      </c>
      <c r="F3318" s="225">
        <v>28.92</v>
      </c>
    </row>
    <row r="3319" spans="1:6" ht="15" customHeight="1" x14ac:dyDescent="0.25">
      <c r="A3319" s="225" t="s">
        <v>6973</v>
      </c>
      <c r="B3319" s="225" t="s">
        <v>6974</v>
      </c>
      <c r="C3319" s="225" t="s">
        <v>61</v>
      </c>
      <c r="D3319" s="225">
        <v>21.18</v>
      </c>
      <c r="E3319" s="225">
        <v>11.55</v>
      </c>
      <c r="F3319" s="225">
        <v>32.729999999999997</v>
      </c>
    </row>
    <row r="3320" spans="1:6" ht="15" customHeight="1" x14ac:dyDescent="0.25">
      <c r="A3320" s="225" t="s">
        <v>6975</v>
      </c>
      <c r="B3320" s="225" t="s">
        <v>6976</v>
      </c>
      <c r="C3320" s="225" t="s">
        <v>61</v>
      </c>
      <c r="D3320" s="225">
        <v>24.85</v>
      </c>
      <c r="E3320" s="225">
        <v>17.579999999999998</v>
      </c>
      <c r="F3320" s="225">
        <v>42.43</v>
      </c>
    </row>
    <row r="3321" spans="1:6" ht="15" customHeight="1" x14ac:dyDescent="0.25">
      <c r="A3321" s="225" t="s">
        <v>6977</v>
      </c>
      <c r="B3321" s="225" t="s">
        <v>6978</v>
      </c>
      <c r="C3321" s="225" t="s">
        <v>61</v>
      </c>
      <c r="D3321" s="225">
        <v>40.479999999999997</v>
      </c>
      <c r="E3321" s="225">
        <v>20.100000000000001</v>
      </c>
      <c r="F3321" s="225">
        <v>60.58</v>
      </c>
    </row>
    <row r="3322" spans="1:6" ht="15" customHeight="1" x14ac:dyDescent="0.25">
      <c r="A3322" s="225" t="s">
        <v>6979</v>
      </c>
      <c r="B3322" s="225" t="s">
        <v>6980</v>
      </c>
      <c r="C3322" s="225" t="s">
        <v>61</v>
      </c>
      <c r="D3322" s="225">
        <v>13.4</v>
      </c>
      <c r="E3322" s="225">
        <v>11.55</v>
      </c>
      <c r="F3322" s="225">
        <v>24.95</v>
      </c>
    </row>
    <row r="3323" spans="1:6" ht="15" customHeight="1" x14ac:dyDescent="0.25">
      <c r="A3323" s="225" t="s">
        <v>6981</v>
      </c>
      <c r="B3323" s="225" t="s">
        <v>6982</v>
      </c>
      <c r="C3323" s="225" t="s">
        <v>61</v>
      </c>
      <c r="D3323" s="225">
        <v>19.23</v>
      </c>
      <c r="E3323" s="225">
        <v>17.579999999999998</v>
      </c>
      <c r="F3323" s="225">
        <v>36.81</v>
      </c>
    </row>
    <row r="3324" spans="1:6" ht="15" customHeight="1" x14ac:dyDescent="0.25">
      <c r="A3324" s="225" t="s">
        <v>6983</v>
      </c>
      <c r="B3324" s="225" t="s">
        <v>6984</v>
      </c>
      <c r="C3324" s="225" t="s">
        <v>61</v>
      </c>
      <c r="D3324" s="225">
        <v>32.659999999999997</v>
      </c>
      <c r="E3324" s="225">
        <v>20.100000000000001</v>
      </c>
      <c r="F3324" s="225">
        <v>52.76</v>
      </c>
    </row>
    <row r="3325" spans="1:6" ht="15" customHeight="1" x14ac:dyDescent="0.25">
      <c r="A3325" s="225" t="s">
        <v>6985</v>
      </c>
      <c r="B3325" s="225" t="s">
        <v>6986</v>
      </c>
      <c r="C3325" s="225" t="s">
        <v>61</v>
      </c>
      <c r="D3325" s="225">
        <v>39.78</v>
      </c>
      <c r="E3325" s="225">
        <v>11.55</v>
      </c>
      <c r="F3325" s="225">
        <v>51.33</v>
      </c>
    </row>
    <row r="3326" spans="1:6" ht="15" customHeight="1" x14ac:dyDescent="0.25">
      <c r="A3326" s="225" t="s">
        <v>6987</v>
      </c>
      <c r="B3326" s="225" t="s">
        <v>6988</v>
      </c>
      <c r="C3326" s="225" t="s">
        <v>61</v>
      </c>
      <c r="D3326" s="225">
        <v>51.07</v>
      </c>
      <c r="E3326" s="225">
        <v>17.579999999999998</v>
      </c>
      <c r="F3326" s="225">
        <v>68.650000000000006</v>
      </c>
    </row>
    <row r="3327" spans="1:6" ht="15" customHeight="1" x14ac:dyDescent="0.25">
      <c r="A3327" s="225" t="s">
        <v>6989</v>
      </c>
      <c r="B3327" s="225" t="s">
        <v>6990</v>
      </c>
      <c r="C3327" s="225" t="s">
        <v>61</v>
      </c>
      <c r="D3327" s="225">
        <v>90.54</v>
      </c>
      <c r="E3327" s="225">
        <v>20.100000000000001</v>
      </c>
      <c r="F3327" s="225">
        <v>110.64</v>
      </c>
    </row>
    <row r="3328" spans="1:6" ht="15" customHeight="1" x14ac:dyDescent="0.25">
      <c r="A3328" s="225" t="s">
        <v>6991</v>
      </c>
      <c r="B3328" s="225" t="s">
        <v>6992</v>
      </c>
      <c r="C3328" s="225" t="s">
        <v>61</v>
      </c>
      <c r="D3328" s="225">
        <v>73.38</v>
      </c>
      <c r="E3328" s="225">
        <v>20.100000000000001</v>
      </c>
      <c r="F3328" s="225">
        <v>93.48</v>
      </c>
    </row>
    <row r="3329" spans="1:6" ht="15" customHeight="1" x14ac:dyDescent="0.25">
      <c r="A3329" s="225" t="s">
        <v>6993</v>
      </c>
      <c r="B3329" s="225" t="s">
        <v>6994</v>
      </c>
      <c r="C3329" s="225" t="s">
        <v>61</v>
      </c>
      <c r="D3329" s="225">
        <v>215.96</v>
      </c>
      <c r="E3329" s="225">
        <v>17.579999999999998</v>
      </c>
      <c r="F3329" s="225">
        <v>233.54</v>
      </c>
    </row>
    <row r="3330" spans="1:6" ht="15" customHeight="1" x14ac:dyDescent="0.25">
      <c r="A3330" s="225" t="s">
        <v>6995</v>
      </c>
      <c r="B3330" s="225" t="s">
        <v>6996</v>
      </c>
      <c r="C3330" s="225" t="s">
        <v>61</v>
      </c>
      <c r="D3330" s="225">
        <v>37.32</v>
      </c>
      <c r="E3330" s="225">
        <v>11.55</v>
      </c>
      <c r="F3330" s="225">
        <v>48.87</v>
      </c>
    </row>
    <row r="3331" spans="1:6" ht="15" customHeight="1" x14ac:dyDescent="0.25">
      <c r="A3331" s="225" t="s">
        <v>6997</v>
      </c>
      <c r="B3331" s="225" t="s">
        <v>6998</v>
      </c>
      <c r="C3331" s="225" t="s">
        <v>61</v>
      </c>
      <c r="D3331" s="225">
        <v>44.17</v>
      </c>
      <c r="E3331" s="225">
        <v>17.579999999999998</v>
      </c>
      <c r="F3331" s="225">
        <v>61.75</v>
      </c>
    </row>
    <row r="3332" spans="1:6" ht="15" customHeight="1" x14ac:dyDescent="0.25">
      <c r="A3332" s="225" t="s">
        <v>6999</v>
      </c>
      <c r="B3332" s="225" t="s">
        <v>7000</v>
      </c>
      <c r="C3332" s="225" t="s">
        <v>61</v>
      </c>
      <c r="D3332" s="225">
        <v>83.97</v>
      </c>
      <c r="E3332" s="225">
        <v>20.100000000000001</v>
      </c>
      <c r="F3332" s="225">
        <v>104.07</v>
      </c>
    </row>
    <row r="3333" spans="1:6" ht="15" customHeight="1" x14ac:dyDescent="0.25">
      <c r="A3333" s="225" t="s">
        <v>7001</v>
      </c>
      <c r="B3333" s="225" t="s">
        <v>7002</v>
      </c>
      <c r="C3333" s="225" t="s">
        <v>61</v>
      </c>
      <c r="D3333" s="225">
        <v>38.03</v>
      </c>
      <c r="E3333" s="225">
        <v>17.579999999999998</v>
      </c>
      <c r="F3333" s="225">
        <v>55.61</v>
      </c>
    </row>
    <row r="3334" spans="1:6" ht="15" customHeight="1" x14ac:dyDescent="0.25">
      <c r="A3334" s="225" t="s">
        <v>7003</v>
      </c>
      <c r="B3334" s="225" t="s">
        <v>7004</v>
      </c>
      <c r="C3334" s="225" t="s">
        <v>61</v>
      </c>
      <c r="D3334" s="225">
        <v>68.56</v>
      </c>
      <c r="E3334" s="225">
        <v>20.100000000000001</v>
      </c>
      <c r="F3334" s="225">
        <v>88.66</v>
      </c>
    </row>
    <row r="3335" spans="1:6" ht="15" customHeight="1" x14ac:dyDescent="0.25">
      <c r="A3335" s="225" t="s">
        <v>7005</v>
      </c>
      <c r="B3335" s="225" t="s">
        <v>7006</v>
      </c>
      <c r="C3335" s="225" t="s">
        <v>61</v>
      </c>
      <c r="D3335" s="225">
        <v>54.57</v>
      </c>
      <c r="E3335" s="225">
        <v>20.100000000000001</v>
      </c>
      <c r="F3335" s="225">
        <v>74.67</v>
      </c>
    </row>
    <row r="3336" spans="1:6" ht="15" customHeight="1" x14ac:dyDescent="0.25">
      <c r="A3336" s="225" t="s">
        <v>7007</v>
      </c>
      <c r="B3336" s="225" t="s">
        <v>7008</v>
      </c>
      <c r="C3336" s="225" t="s">
        <v>61</v>
      </c>
      <c r="D3336" s="225">
        <v>70.599999999999994</v>
      </c>
      <c r="E3336" s="225">
        <v>20.100000000000001</v>
      </c>
      <c r="F3336" s="225">
        <v>90.7</v>
      </c>
    </row>
    <row r="3337" spans="1:6" ht="15" customHeight="1" x14ac:dyDescent="0.25">
      <c r="A3337" s="225" t="s">
        <v>7009</v>
      </c>
      <c r="B3337" s="225" t="s">
        <v>7010</v>
      </c>
      <c r="C3337" s="225" t="s">
        <v>61</v>
      </c>
      <c r="D3337" s="225">
        <v>118.81</v>
      </c>
      <c r="E3337" s="225">
        <v>17.579999999999998</v>
      </c>
      <c r="F3337" s="225">
        <v>136.38999999999999</v>
      </c>
    </row>
    <row r="3338" spans="1:6" ht="15" customHeight="1" x14ac:dyDescent="0.25">
      <c r="A3338" s="225" t="s">
        <v>7011</v>
      </c>
      <c r="B3338" s="225" t="s">
        <v>7012</v>
      </c>
      <c r="C3338" s="225" t="s">
        <v>61</v>
      </c>
      <c r="D3338" s="225">
        <v>81.3</v>
      </c>
      <c r="E3338" s="225">
        <v>20.100000000000001</v>
      </c>
      <c r="F3338" s="225">
        <v>101.4</v>
      </c>
    </row>
    <row r="3339" spans="1:6" ht="15" customHeight="1" x14ac:dyDescent="0.25">
      <c r="A3339" s="225" t="s">
        <v>7013</v>
      </c>
      <c r="B3339" s="225" t="s">
        <v>7014</v>
      </c>
      <c r="C3339" s="225" t="s">
        <v>61</v>
      </c>
      <c r="D3339" s="225">
        <v>75.209999999999994</v>
      </c>
      <c r="E3339" s="225">
        <v>11.55</v>
      </c>
      <c r="F3339" s="225">
        <v>86.76</v>
      </c>
    </row>
    <row r="3340" spans="1:6" ht="15" customHeight="1" x14ac:dyDescent="0.25">
      <c r="A3340" s="225" t="s">
        <v>7015</v>
      </c>
      <c r="B3340" s="225" t="s">
        <v>7016</v>
      </c>
      <c r="C3340" s="225" t="s">
        <v>61</v>
      </c>
      <c r="D3340" s="225">
        <v>12.91</v>
      </c>
      <c r="E3340" s="225">
        <v>11.55</v>
      </c>
      <c r="F3340" s="225">
        <v>24.46</v>
      </c>
    </row>
    <row r="3341" spans="1:6" ht="15" customHeight="1" x14ac:dyDescent="0.25">
      <c r="A3341" s="225" t="s">
        <v>7017</v>
      </c>
      <c r="B3341" s="225" t="s">
        <v>7018</v>
      </c>
      <c r="C3341" s="225" t="s">
        <v>61</v>
      </c>
      <c r="D3341" s="225">
        <v>32.840000000000003</v>
      </c>
      <c r="E3341" s="225">
        <v>11.55</v>
      </c>
      <c r="F3341" s="225">
        <v>44.39</v>
      </c>
    </row>
    <row r="3342" spans="1:6" ht="15" customHeight="1" x14ac:dyDescent="0.25">
      <c r="A3342" s="225" t="s">
        <v>7019</v>
      </c>
      <c r="B3342" s="225" t="s">
        <v>7020</v>
      </c>
      <c r="C3342" s="225" t="s">
        <v>61</v>
      </c>
      <c r="D3342" s="225">
        <v>46.09</v>
      </c>
      <c r="E3342" s="225">
        <v>17.579999999999998</v>
      </c>
      <c r="F3342" s="225">
        <v>63.67</v>
      </c>
    </row>
    <row r="3343" spans="1:6" ht="15" customHeight="1" x14ac:dyDescent="0.25">
      <c r="A3343" s="225" t="s">
        <v>7021</v>
      </c>
      <c r="B3343" s="225" t="s">
        <v>7022</v>
      </c>
      <c r="C3343" s="225" t="s">
        <v>995</v>
      </c>
      <c r="D3343" s="225">
        <v>75.41</v>
      </c>
      <c r="E3343" s="225">
        <v>5.0199999999999996</v>
      </c>
      <c r="F3343" s="225">
        <v>80.430000000000007</v>
      </c>
    </row>
    <row r="3344" spans="1:6" ht="15" customHeight="1" x14ac:dyDescent="0.25">
      <c r="A3344" s="225" t="s">
        <v>1541</v>
      </c>
      <c r="B3344" s="225" t="s">
        <v>1542</v>
      </c>
    </row>
    <row r="3345" spans="1:6" ht="15" customHeight="1" x14ac:dyDescent="0.25">
      <c r="A3345" s="225" t="s">
        <v>1543</v>
      </c>
      <c r="B3345" s="225" t="s">
        <v>1544</v>
      </c>
    </row>
    <row r="3346" spans="1:6" ht="15" customHeight="1" x14ac:dyDescent="0.25">
      <c r="A3346" s="225" t="s">
        <v>7023</v>
      </c>
      <c r="B3346" s="225" t="s">
        <v>7024</v>
      </c>
      <c r="C3346" s="225" t="s">
        <v>61</v>
      </c>
      <c r="D3346" s="225">
        <v>42.78</v>
      </c>
      <c r="E3346" s="225">
        <v>22.61</v>
      </c>
      <c r="F3346" s="225">
        <v>65.39</v>
      </c>
    </row>
    <row r="3347" spans="1:6" ht="15" customHeight="1" x14ac:dyDescent="0.25">
      <c r="A3347" s="225" t="s">
        <v>7025</v>
      </c>
      <c r="B3347" s="225" t="s">
        <v>7026</v>
      </c>
      <c r="C3347" s="225" t="s">
        <v>61</v>
      </c>
      <c r="D3347" s="225">
        <v>56.95</v>
      </c>
      <c r="E3347" s="225">
        <v>30.14</v>
      </c>
      <c r="F3347" s="225">
        <v>87.09</v>
      </c>
    </row>
    <row r="3348" spans="1:6" ht="15" customHeight="1" x14ac:dyDescent="0.25">
      <c r="A3348" s="225" t="s">
        <v>7027</v>
      </c>
      <c r="B3348" s="225" t="s">
        <v>7028</v>
      </c>
      <c r="C3348" s="225" t="s">
        <v>61</v>
      </c>
      <c r="D3348" s="225">
        <v>66.86</v>
      </c>
      <c r="E3348" s="225">
        <v>37.68</v>
      </c>
      <c r="F3348" s="225">
        <v>104.54</v>
      </c>
    </row>
    <row r="3349" spans="1:6" ht="15" customHeight="1" x14ac:dyDescent="0.25">
      <c r="A3349" s="225" t="s">
        <v>7029</v>
      </c>
      <c r="B3349" s="225" t="s">
        <v>7030</v>
      </c>
      <c r="C3349" s="225" t="s">
        <v>61</v>
      </c>
      <c r="D3349" s="225">
        <v>92.16</v>
      </c>
      <c r="E3349" s="225">
        <v>45.22</v>
      </c>
      <c r="F3349" s="225">
        <v>137.38</v>
      </c>
    </row>
    <row r="3350" spans="1:6" ht="15" customHeight="1" x14ac:dyDescent="0.25">
      <c r="A3350" s="225" t="s">
        <v>7031</v>
      </c>
      <c r="B3350" s="225" t="s">
        <v>7032</v>
      </c>
      <c r="C3350" s="225" t="s">
        <v>61</v>
      </c>
      <c r="D3350" s="225">
        <v>110.87</v>
      </c>
      <c r="E3350" s="225">
        <v>50.24</v>
      </c>
      <c r="F3350" s="225">
        <v>161.11000000000001</v>
      </c>
    </row>
    <row r="3351" spans="1:6" ht="15" customHeight="1" x14ac:dyDescent="0.25">
      <c r="A3351" s="225" t="s">
        <v>7033</v>
      </c>
      <c r="B3351" s="225" t="s">
        <v>7034</v>
      </c>
      <c r="C3351" s="225" t="s">
        <v>61</v>
      </c>
      <c r="D3351" s="225">
        <v>181.25</v>
      </c>
      <c r="E3351" s="225">
        <v>62.8</v>
      </c>
      <c r="F3351" s="225">
        <v>244.05</v>
      </c>
    </row>
    <row r="3352" spans="1:6" ht="15" customHeight="1" x14ac:dyDescent="0.25">
      <c r="A3352" s="225" t="s">
        <v>7035</v>
      </c>
      <c r="B3352" s="225" t="s">
        <v>7036</v>
      </c>
      <c r="C3352" s="225" t="s">
        <v>61</v>
      </c>
      <c r="D3352" s="225">
        <v>385.23</v>
      </c>
      <c r="E3352" s="225">
        <v>75.36</v>
      </c>
      <c r="F3352" s="225">
        <v>460.59</v>
      </c>
    </row>
    <row r="3353" spans="1:6" ht="15" customHeight="1" x14ac:dyDescent="0.25">
      <c r="A3353" s="225" t="s">
        <v>7037</v>
      </c>
      <c r="B3353" s="225" t="s">
        <v>7038</v>
      </c>
      <c r="C3353" s="225" t="s">
        <v>61</v>
      </c>
      <c r="D3353" s="225">
        <v>647.67999999999995</v>
      </c>
      <c r="E3353" s="225">
        <v>100.48</v>
      </c>
      <c r="F3353" s="225">
        <v>748.16</v>
      </c>
    </row>
    <row r="3354" spans="1:6" ht="15" customHeight="1" x14ac:dyDescent="0.25">
      <c r="A3354" s="225" t="s">
        <v>7039</v>
      </c>
      <c r="B3354" s="225" t="s">
        <v>7040</v>
      </c>
      <c r="C3354" s="225" t="s">
        <v>61</v>
      </c>
      <c r="D3354" s="225">
        <v>1124.0999999999999</v>
      </c>
      <c r="E3354" s="225">
        <v>150.72</v>
      </c>
      <c r="F3354" s="225">
        <v>1274.82</v>
      </c>
    </row>
    <row r="3355" spans="1:6" ht="15" customHeight="1" x14ac:dyDescent="0.25">
      <c r="A3355" s="225" t="s">
        <v>7041</v>
      </c>
      <c r="B3355" s="225" t="s">
        <v>7042</v>
      </c>
      <c r="C3355" s="225" t="s">
        <v>61</v>
      </c>
      <c r="D3355" s="225">
        <v>68.11</v>
      </c>
      <c r="E3355" s="225">
        <v>30.14</v>
      </c>
      <c r="F3355" s="225">
        <v>98.25</v>
      </c>
    </row>
    <row r="3356" spans="1:6" ht="15" customHeight="1" x14ac:dyDescent="0.25">
      <c r="A3356" s="225" t="s">
        <v>7043</v>
      </c>
      <c r="B3356" s="225" t="s">
        <v>7044</v>
      </c>
      <c r="C3356" s="225" t="s">
        <v>61</v>
      </c>
      <c r="D3356" s="225">
        <v>35.15</v>
      </c>
      <c r="E3356" s="225">
        <v>22.61</v>
      </c>
      <c r="F3356" s="225">
        <v>57.76</v>
      </c>
    </row>
    <row r="3357" spans="1:6" ht="15" customHeight="1" x14ac:dyDescent="0.25">
      <c r="A3357" s="225" t="s">
        <v>7045</v>
      </c>
      <c r="B3357" s="225" t="s">
        <v>7046</v>
      </c>
      <c r="C3357" s="225" t="s">
        <v>61</v>
      </c>
      <c r="D3357" s="225">
        <v>71.92</v>
      </c>
      <c r="E3357" s="225">
        <v>22.61</v>
      </c>
      <c r="F3357" s="225">
        <v>94.53</v>
      </c>
    </row>
    <row r="3358" spans="1:6" ht="15" customHeight="1" x14ac:dyDescent="0.25">
      <c r="A3358" s="225" t="s">
        <v>381</v>
      </c>
      <c r="B3358" s="225" t="s">
        <v>1545</v>
      </c>
      <c r="C3358" s="225" t="s">
        <v>61</v>
      </c>
      <c r="D3358" s="225">
        <v>70.23</v>
      </c>
      <c r="E3358" s="225">
        <v>22.61</v>
      </c>
      <c r="F3358" s="225">
        <v>92.84</v>
      </c>
    </row>
    <row r="3359" spans="1:6" ht="15" customHeight="1" x14ac:dyDescent="0.25">
      <c r="A3359" s="225" t="s">
        <v>7047</v>
      </c>
      <c r="B3359" s="225" t="s">
        <v>7048</v>
      </c>
      <c r="C3359" s="225" t="s">
        <v>61</v>
      </c>
      <c r="D3359" s="225">
        <v>99.97</v>
      </c>
      <c r="E3359" s="225">
        <v>25.12</v>
      </c>
      <c r="F3359" s="225">
        <v>125.09</v>
      </c>
    </row>
    <row r="3360" spans="1:6" ht="15" customHeight="1" x14ac:dyDescent="0.25">
      <c r="A3360" s="225" t="s">
        <v>7049</v>
      </c>
      <c r="B3360" s="225" t="s">
        <v>7050</v>
      </c>
      <c r="C3360" s="225" t="s">
        <v>61</v>
      </c>
      <c r="D3360" s="225">
        <v>244.8</v>
      </c>
      <c r="E3360" s="225">
        <v>22.61</v>
      </c>
      <c r="F3360" s="225">
        <v>267.41000000000003</v>
      </c>
    </row>
    <row r="3361" spans="1:6" ht="15" customHeight="1" x14ac:dyDescent="0.25">
      <c r="A3361" s="225" t="s">
        <v>7051</v>
      </c>
      <c r="B3361" s="225" t="s">
        <v>7052</v>
      </c>
      <c r="C3361" s="225" t="s">
        <v>61</v>
      </c>
      <c r="D3361" s="225">
        <v>1244.47</v>
      </c>
      <c r="E3361" s="225">
        <v>50.24</v>
      </c>
      <c r="F3361" s="225">
        <v>1294.71</v>
      </c>
    </row>
    <row r="3362" spans="1:6" ht="15" customHeight="1" x14ac:dyDescent="0.25">
      <c r="A3362" s="225" t="s">
        <v>1546</v>
      </c>
      <c r="B3362" s="225" t="s">
        <v>1547</v>
      </c>
    </row>
    <row r="3363" spans="1:6" ht="15" customHeight="1" x14ac:dyDescent="0.25">
      <c r="A3363" s="225" t="s">
        <v>7053</v>
      </c>
      <c r="B3363" s="225" t="s">
        <v>7054</v>
      </c>
      <c r="C3363" s="225" t="s">
        <v>61</v>
      </c>
      <c r="D3363" s="225">
        <v>57.21</v>
      </c>
      <c r="E3363" s="225">
        <v>22.61</v>
      </c>
      <c r="F3363" s="225">
        <v>79.819999999999993</v>
      </c>
    </row>
    <row r="3364" spans="1:6" ht="15" customHeight="1" x14ac:dyDescent="0.25">
      <c r="A3364" s="225" t="s">
        <v>243</v>
      </c>
      <c r="B3364" s="225" t="s">
        <v>1548</v>
      </c>
      <c r="C3364" s="225" t="s">
        <v>61</v>
      </c>
      <c r="D3364" s="225">
        <v>44.44</v>
      </c>
      <c r="E3364" s="225">
        <v>22.61</v>
      </c>
      <c r="F3364" s="225">
        <v>67.05</v>
      </c>
    </row>
    <row r="3365" spans="1:6" ht="15" customHeight="1" x14ac:dyDescent="0.25">
      <c r="A3365" s="225" t="s">
        <v>242</v>
      </c>
      <c r="B3365" s="225" t="s">
        <v>1549</v>
      </c>
      <c r="C3365" s="225" t="s">
        <v>61</v>
      </c>
      <c r="D3365" s="225">
        <v>87.37</v>
      </c>
      <c r="E3365" s="225">
        <v>22.61</v>
      </c>
      <c r="F3365" s="225">
        <v>109.98</v>
      </c>
    </row>
    <row r="3366" spans="1:6" ht="15" customHeight="1" x14ac:dyDescent="0.25">
      <c r="A3366" s="225" t="s">
        <v>7055</v>
      </c>
      <c r="B3366" s="225" t="s">
        <v>7056</v>
      </c>
      <c r="C3366" s="225" t="s">
        <v>61</v>
      </c>
      <c r="D3366" s="225">
        <v>136.72999999999999</v>
      </c>
      <c r="E3366" s="225">
        <v>22.61</v>
      </c>
      <c r="F3366" s="225">
        <v>159.34</v>
      </c>
    </row>
    <row r="3367" spans="1:6" ht="15" customHeight="1" x14ac:dyDescent="0.25">
      <c r="A3367" s="225" t="s">
        <v>7057</v>
      </c>
      <c r="B3367" s="225" t="s">
        <v>7058</v>
      </c>
      <c r="C3367" s="225" t="s">
        <v>61</v>
      </c>
      <c r="D3367" s="225">
        <v>171.63</v>
      </c>
      <c r="E3367" s="225">
        <v>22.61</v>
      </c>
      <c r="F3367" s="225">
        <v>194.24</v>
      </c>
    </row>
    <row r="3368" spans="1:6" ht="15" customHeight="1" x14ac:dyDescent="0.25">
      <c r="A3368" s="225" t="s">
        <v>7059</v>
      </c>
      <c r="B3368" s="225" t="s">
        <v>7060</v>
      </c>
      <c r="C3368" s="225" t="s">
        <v>61</v>
      </c>
      <c r="D3368" s="225">
        <v>59.53</v>
      </c>
      <c r="E3368" s="225">
        <v>22.61</v>
      </c>
      <c r="F3368" s="225">
        <v>82.14</v>
      </c>
    </row>
    <row r="3369" spans="1:6" ht="15" customHeight="1" x14ac:dyDescent="0.25">
      <c r="A3369" s="225" t="s">
        <v>241</v>
      </c>
      <c r="B3369" s="225" t="s">
        <v>1550</v>
      </c>
      <c r="C3369" s="225" t="s">
        <v>61</v>
      </c>
      <c r="D3369" s="225">
        <v>46.54</v>
      </c>
      <c r="E3369" s="225">
        <v>22.61</v>
      </c>
      <c r="F3369" s="225">
        <v>69.150000000000006</v>
      </c>
    </row>
    <row r="3370" spans="1:6" ht="15" customHeight="1" x14ac:dyDescent="0.25">
      <c r="A3370" s="225" t="s">
        <v>7061</v>
      </c>
      <c r="B3370" s="225" t="s">
        <v>7062</v>
      </c>
      <c r="C3370" s="225" t="s">
        <v>61</v>
      </c>
      <c r="D3370" s="225">
        <v>87.53</v>
      </c>
      <c r="E3370" s="225">
        <v>22.61</v>
      </c>
      <c r="F3370" s="225">
        <v>110.14</v>
      </c>
    </row>
    <row r="3371" spans="1:6" ht="15" customHeight="1" x14ac:dyDescent="0.25">
      <c r="A3371" s="225" t="s">
        <v>7063</v>
      </c>
      <c r="B3371" s="225" t="s">
        <v>7064</v>
      </c>
      <c r="C3371" s="225" t="s">
        <v>61</v>
      </c>
      <c r="D3371" s="225">
        <v>93.99</v>
      </c>
      <c r="E3371" s="225">
        <v>22.61</v>
      </c>
      <c r="F3371" s="225">
        <v>116.6</v>
      </c>
    </row>
    <row r="3372" spans="1:6" ht="15" customHeight="1" x14ac:dyDescent="0.25">
      <c r="A3372" s="225" t="s">
        <v>1551</v>
      </c>
      <c r="B3372" s="225" t="s">
        <v>1552</v>
      </c>
    </row>
    <row r="3373" spans="1:6" ht="15" customHeight="1" x14ac:dyDescent="0.25">
      <c r="A3373" s="225" t="s">
        <v>7065</v>
      </c>
      <c r="B3373" s="225" t="s">
        <v>7066</v>
      </c>
      <c r="C3373" s="225" t="s">
        <v>61</v>
      </c>
      <c r="D3373" s="225">
        <v>344.4</v>
      </c>
      <c r="E3373" s="225">
        <v>75.36</v>
      </c>
      <c r="F3373" s="225">
        <v>419.76</v>
      </c>
    </row>
    <row r="3374" spans="1:6" ht="15" customHeight="1" x14ac:dyDescent="0.25">
      <c r="A3374" s="225" t="s">
        <v>7067</v>
      </c>
      <c r="B3374" s="225" t="s">
        <v>7068</v>
      </c>
      <c r="C3374" s="225" t="s">
        <v>61</v>
      </c>
      <c r="D3374" s="225">
        <v>244.07</v>
      </c>
      <c r="E3374" s="225">
        <v>75.36</v>
      </c>
      <c r="F3374" s="225">
        <v>319.43</v>
      </c>
    </row>
    <row r="3375" spans="1:6" ht="15" customHeight="1" x14ac:dyDescent="0.25">
      <c r="A3375" s="225" t="s">
        <v>7069</v>
      </c>
      <c r="B3375" s="225" t="s">
        <v>7070</v>
      </c>
      <c r="C3375" s="225" t="s">
        <v>61</v>
      </c>
      <c r="D3375" s="225">
        <v>294.88</v>
      </c>
      <c r="E3375" s="225">
        <v>75.36</v>
      </c>
      <c r="F3375" s="225">
        <v>370.24</v>
      </c>
    </row>
    <row r="3376" spans="1:6" ht="15" customHeight="1" x14ac:dyDescent="0.25">
      <c r="A3376" s="225" t="s">
        <v>7071</v>
      </c>
      <c r="B3376" s="225" t="s">
        <v>7072</v>
      </c>
      <c r="C3376" s="225" t="s">
        <v>61</v>
      </c>
      <c r="D3376" s="225">
        <v>463.98</v>
      </c>
      <c r="E3376" s="225">
        <v>75.36</v>
      </c>
      <c r="F3376" s="225">
        <v>539.34</v>
      </c>
    </row>
    <row r="3377" spans="1:6" ht="15" customHeight="1" x14ac:dyDescent="0.25">
      <c r="A3377" s="225" t="s">
        <v>7073</v>
      </c>
      <c r="B3377" s="225" t="s">
        <v>7074</v>
      </c>
      <c r="C3377" s="225" t="s">
        <v>61</v>
      </c>
      <c r="D3377" s="225">
        <v>1878.98</v>
      </c>
      <c r="E3377" s="225">
        <v>75.36</v>
      </c>
      <c r="F3377" s="225">
        <v>1954.34</v>
      </c>
    </row>
    <row r="3378" spans="1:6" ht="15" customHeight="1" x14ac:dyDescent="0.25">
      <c r="A3378" s="225" t="s">
        <v>7075</v>
      </c>
      <c r="B3378" s="225" t="s">
        <v>7076</v>
      </c>
      <c r="C3378" s="225" t="s">
        <v>61</v>
      </c>
      <c r="D3378" s="225">
        <v>562.78</v>
      </c>
      <c r="E3378" s="225">
        <v>30.14</v>
      </c>
      <c r="F3378" s="225">
        <v>592.91999999999996</v>
      </c>
    </row>
    <row r="3379" spans="1:6" ht="15" customHeight="1" x14ac:dyDescent="0.25">
      <c r="A3379" s="225" t="s">
        <v>7077</v>
      </c>
      <c r="B3379" s="225" t="s">
        <v>7078</v>
      </c>
      <c r="C3379" s="225" t="s">
        <v>61</v>
      </c>
      <c r="D3379" s="225">
        <v>466.74</v>
      </c>
      <c r="E3379" s="225">
        <v>30.14</v>
      </c>
      <c r="F3379" s="225">
        <v>496.88</v>
      </c>
    </row>
    <row r="3380" spans="1:6" ht="15" customHeight="1" x14ac:dyDescent="0.25">
      <c r="A3380" s="225" t="s">
        <v>7079</v>
      </c>
      <c r="B3380" s="225" t="s">
        <v>7080</v>
      </c>
      <c r="C3380" s="225" t="s">
        <v>61</v>
      </c>
      <c r="D3380" s="225">
        <v>1083.1500000000001</v>
      </c>
      <c r="E3380" s="225">
        <v>75.36</v>
      </c>
      <c r="F3380" s="225">
        <v>1158.51</v>
      </c>
    </row>
    <row r="3381" spans="1:6" ht="15" customHeight="1" x14ac:dyDescent="0.25">
      <c r="A3381" s="225" t="s">
        <v>7081</v>
      </c>
      <c r="B3381" s="225" t="s">
        <v>7082</v>
      </c>
      <c r="C3381" s="225" t="s">
        <v>61</v>
      </c>
      <c r="D3381" s="225">
        <v>654.75</v>
      </c>
      <c r="E3381" s="225">
        <v>22.61</v>
      </c>
      <c r="F3381" s="225">
        <v>677.36</v>
      </c>
    </row>
    <row r="3382" spans="1:6" ht="15" customHeight="1" x14ac:dyDescent="0.25">
      <c r="A3382" s="225" t="s">
        <v>7083</v>
      </c>
      <c r="B3382" s="225" t="s">
        <v>7084</v>
      </c>
      <c r="C3382" s="225" t="s">
        <v>61</v>
      </c>
      <c r="D3382" s="225">
        <v>386.82</v>
      </c>
      <c r="E3382" s="225">
        <v>75.36</v>
      </c>
      <c r="F3382" s="225">
        <v>462.18</v>
      </c>
    </row>
    <row r="3383" spans="1:6" ht="15" customHeight="1" x14ac:dyDescent="0.25">
      <c r="A3383" s="225" t="s">
        <v>1553</v>
      </c>
      <c r="B3383" s="225" t="s">
        <v>1554</v>
      </c>
    </row>
    <row r="3384" spans="1:6" ht="15" customHeight="1" x14ac:dyDescent="0.25">
      <c r="A3384" s="225" t="s">
        <v>7085</v>
      </c>
      <c r="B3384" s="225" t="s">
        <v>7086</v>
      </c>
      <c r="C3384" s="225" t="s">
        <v>61</v>
      </c>
      <c r="D3384" s="225">
        <v>115</v>
      </c>
      <c r="E3384" s="225">
        <v>22.61</v>
      </c>
      <c r="F3384" s="225">
        <v>137.61000000000001</v>
      </c>
    </row>
    <row r="3385" spans="1:6" ht="15" customHeight="1" x14ac:dyDescent="0.25">
      <c r="A3385" s="225" t="s">
        <v>7087</v>
      </c>
      <c r="B3385" s="225" t="s">
        <v>7088</v>
      </c>
      <c r="C3385" s="225" t="s">
        <v>61</v>
      </c>
      <c r="D3385" s="225">
        <v>143.94999999999999</v>
      </c>
      <c r="E3385" s="225">
        <v>22.61</v>
      </c>
      <c r="F3385" s="225">
        <v>166.56</v>
      </c>
    </row>
    <row r="3386" spans="1:6" ht="15" customHeight="1" x14ac:dyDescent="0.25">
      <c r="A3386" s="225" t="s">
        <v>7089</v>
      </c>
      <c r="B3386" s="225" t="s">
        <v>7090</v>
      </c>
      <c r="C3386" s="225" t="s">
        <v>61</v>
      </c>
      <c r="D3386" s="225">
        <v>200.07</v>
      </c>
      <c r="E3386" s="225">
        <v>22.61</v>
      </c>
      <c r="F3386" s="225">
        <v>222.68</v>
      </c>
    </row>
    <row r="3387" spans="1:6" ht="15" customHeight="1" x14ac:dyDescent="0.25">
      <c r="A3387" s="225" t="s">
        <v>7091</v>
      </c>
      <c r="B3387" s="225" t="s">
        <v>7092</v>
      </c>
      <c r="C3387" s="225" t="s">
        <v>61</v>
      </c>
      <c r="D3387" s="225">
        <v>236.46</v>
      </c>
      <c r="E3387" s="225">
        <v>22.61</v>
      </c>
      <c r="F3387" s="225">
        <v>259.07</v>
      </c>
    </row>
    <row r="3388" spans="1:6" ht="15" customHeight="1" x14ac:dyDescent="0.25">
      <c r="A3388" s="225" t="s">
        <v>7093</v>
      </c>
      <c r="B3388" s="225" t="s">
        <v>7094</v>
      </c>
      <c r="C3388" s="225" t="s">
        <v>61</v>
      </c>
      <c r="D3388" s="225">
        <v>350.33</v>
      </c>
      <c r="E3388" s="225">
        <v>22.61</v>
      </c>
      <c r="F3388" s="225">
        <v>372.94</v>
      </c>
    </row>
    <row r="3389" spans="1:6" ht="15" customHeight="1" x14ac:dyDescent="0.25">
      <c r="A3389" s="225" t="s">
        <v>7095</v>
      </c>
      <c r="B3389" s="225" t="s">
        <v>7096</v>
      </c>
      <c r="C3389" s="225" t="s">
        <v>61</v>
      </c>
      <c r="D3389" s="225">
        <v>615.38</v>
      </c>
      <c r="E3389" s="225">
        <v>22.61</v>
      </c>
      <c r="F3389" s="225">
        <v>637.99</v>
      </c>
    </row>
    <row r="3390" spans="1:6" ht="15" customHeight="1" x14ac:dyDescent="0.25">
      <c r="A3390" s="225" t="s">
        <v>7097</v>
      </c>
      <c r="B3390" s="225" t="s">
        <v>7098</v>
      </c>
      <c r="C3390" s="225" t="s">
        <v>61</v>
      </c>
      <c r="D3390" s="225">
        <v>737.95</v>
      </c>
      <c r="E3390" s="225">
        <v>22.61</v>
      </c>
      <c r="F3390" s="225">
        <v>760.56</v>
      </c>
    </row>
    <row r="3391" spans="1:6" ht="15" customHeight="1" x14ac:dyDescent="0.25">
      <c r="A3391" s="225" t="s">
        <v>7099</v>
      </c>
      <c r="B3391" s="225" t="s">
        <v>7100</v>
      </c>
      <c r="C3391" s="225" t="s">
        <v>61</v>
      </c>
      <c r="D3391" s="225">
        <v>104.3</v>
      </c>
      <c r="E3391" s="225">
        <v>22.61</v>
      </c>
      <c r="F3391" s="225">
        <v>126.91</v>
      </c>
    </row>
    <row r="3392" spans="1:6" ht="15" customHeight="1" x14ac:dyDescent="0.25">
      <c r="A3392" s="225" t="s">
        <v>7101</v>
      </c>
      <c r="B3392" s="225" t="s">
        <v>7102</v>
      </c>
      <c r="C3392" s="225" t="s">
        <v>61</v>
      </c>
      <c r="D3392" s="225">
        <v>142.44999999999999</v>
      </c>
      <c r="E3392" s="225">
        <v>22.61</v>
      </c>
      <c r="F3392" s="225">
        <v>165.06</v>
      </c>
    </row>
    <row r="3393" spans="1:6" ht="15" customHeight="1" x14ac:dyDescent="0.25">
      <c r="A3393" s="225" t="s">
        <v>7103</v>
      </c>
      <c r="B3393" s="225" t="s">
        <v>7104</v>
      </c>
      <c r="C3393" s="225" t="s">
        <v>61</v>
      </c>
      <c r="D3393" s="225">
        <v>174.98</v>
      </c>
      <c r="E3393" s="225">
        <v>22.61</v>
      </c>
      <c r="F3393" s="225">
        <v>197.59</v>
      </c>
    </row>
    <row r="3394" spans="1:6" ht="15" customHeight="1" x14ac:dyDescent="0.25">
      <c r="A3394" s="225" t="s">
        <v>7105</v>
      </c>
      <c r="B3394" s="225" t="s">
        <v>7106</v>
      </c>
      <c r="C3394" s="225" t="s">
        <v>61</v>
      </c>
      <c r="D3394" s="225">
        <v>249</v>
      </c>
      <c r="E3394" s="225">
        <v>22.61</v>
      </c>
      <c r="F3394" s="225">
        <v>271.61</v>
      </c>
    </row>
    <row r="3395" spans="1:6" ht="15" customHeight="1" x14ac:dyDescent="0.25">
      <c r="A3395" s="225" t="s">
        <v>7107</v>
      </c>
      <c r="B3395" s="225" t="s">
        <v>7108</v>
      </c>
      <c r="C3395" s="225" t="s">
        <v>61</v>
      </c>
      <c r="D3395" s="225">
        <v>408.57</v>
      </c>
      <c r="E3395" s="225">
        <v>22.61</v>
      </c>
      <c r="F3395" s="225">
        <v>431.18</v>
      </c>
    </row>
    <row r="3396" spans="1:6" ht="15" customHeight="1" x14ac:dyDescent="0.25">
      <c r="A3396" s="225" t="s">
        <v>7109</v>
      </c>
      <c r="B3396" s="225" t="s">
        <v>7110</v>
      </c>
      <c r="C3396" s="225" t="s">
        <v>61</v>
      </c>
      <c r="D3396" s="225">
        <v>591.89</v>
      </c>
      <c r="E3396" s="225">
        <v>22.61</v>
      </c>
      <c r="F3396" s="225">
        <v>614.5</v>
      </c>
    </row>
    <row r="3397" spans="1:6" ht="15" customHeight="1" x14ac:dyDescent="0.25">
      <c r="A3397" s="225" t="s">
        <v>7111</v>
      </c>
      <c r="B3397" s="225" t="s">
        <v>7112</v>
      </c>
      <c r="C3397" s="225" t="s">
        <v>61</v>
      </c>
      <c r="D3397" s="225">
        <v>1012.76</v>
      </c>
      <c r="E3397" s="225">
        <v>30.14</v>
      </c>
      <c r="F3397" s="225">
        <v>1042.9000000000001</v>
      </c>
    </row>
    <row r="3398" spans="1:6" ht="15" customHeight="1" x14ac:dyDescent="0.25">
      <c r="A3398" s="225" t="s">
        <v>7113</v>
      </c>
      <c r="B3398" s="225" t="s">
        <v>7114</v>
      </c>
      <c r="C3398" s="225" t="s">
        <v>61</v>
      </c>
      <c r="D3398" s="225">
        <v>101.31</v>
      </c>
      <c r="E3398" s="225">
        <v>22.61</v>
      </c>
      <c r="F3398" s="225">
        <v>123.92</v>
      </c>
    </row>
    <row r="3399" spans="1:6" ht="15" customHeight="1" x14ac:dyDescent="0.25">
      <c r="A3399" s="225" t="s">
        <v>7115</v>
      </c>
      <c r="B3399" s="225" t="s">
        <v>7116</v>
      </c>
      <c r="C3399" s="225" t="s">
        <v>61</v>
      </c>
      <c r="D3399" s="225">
        <v>134.1</v>
      </c>
      <c r="E3399" s="225">
        <v>22.61</v>
      </c>
      <c r="F3399" s="225">
        <v>156.71</v>
      </c>
    </row>
    <row r="3400" spans="1:6" ht="15" customHeight="1" x14ac:dyDescent="0.25">
      <c r="A3400" s="225" t="s">
        <v>7117</v>
      </c>
      <c r="B3400" s="225" t="s">
        <v>7118</v>
      </c>
      <c r="C3400" s="225" t="s">
        <v>61</v>
      </c>
      <c r="D3400" s="225">
        <v>162.25</v>
      </c>
      <c r="E3400" s="225">
        <v>22.61</v>
      </c>
      <c r="F3400" s="225">
        <v>184.86</v>
      </c>
    </row>
    <row r="3401" spans="1:6" ht="15" customHeight="1" x14ac:dyDescent="0.25">
      <c r="A3401" s="225" t="s">
        <v>7119</v>
      </c>
      <c r="B3401" s="225" t="s">
        <v>7120</v>
      </c>
      <c r="C3401" s="225" t="s">
        <v>61</v>
      </c>
      <c r="D3401" s="225">
        <v>223</v>
      </c>
      <c r="E3401" s="225">
        <v>22.61</v>
      </c>
      <c r="F3401" s="225">
        <v>245.61</v>
      </c>
    </row>
    <row r="3402" spans="1:6" ht="15" customHeight="1" x14ac:dyDescent="0.25">
      <c r="A3402" s="225" t="s">
        <v>7121</v>
      </c>
      <c r="B3402" s="225" t="s">
        <v>7122</v>
      </c>
      <c r="C3402" s="225" t="s">
        <v>61</v>
      </c>
      <c r="D3402" s="225">
        <v>367.96</v>
      </c>
      <c r="E3402" s="225">
        <v>22.61</v>
      </c>
      <c r="F3402" s="225">
        <v>390.57</v>
      </c>
    </row>
    <row r="3403" spans="1:6" ht="15" customHeight="1" x14ac:dyDescent="0.25">
      <c r="A3403" s="225" t="s">
        <v>7123</v>
      </c>
      <c r="B3403" s="225" t="s">
        <v>7124</v>
      </c>
      <c r="C3403" s="225" t="s">
        <v>61</v>
      </c>
      <c r="D3403" s="225">
        <v>8716.66</v>
      </c>
      <c r="E3403" s="225">
        <v>37.68</v>
      </c>
      <c r="F3403" s="225">
        <v>8754.34</v>
      </c>
    </row>
    <row r="3404" spans="1:6" ht="15" customHeight="1" x14ac:dyDescent="0.25">
      <c r="A3404" s="225" t="s">
        <v>7125</v>
      </c>
      <c r="B3404" s="225" t="s">
        <v>7126</v>
      </c>
      <c r="C3404" s="225" t="s">
        <v>61</v>
      </c>
      <c r="D3404" s="225">
        <v>205.23</v>
      </c>
      <c r="E3404" s="225">
        <v>22.61</v>
      </c>
      <c r="F3404" s="225">
        <v>227.84</v>
      </c>
    </row>
    <row r="3405" spans="1:6" ht="15" customHeight="1" x14ac:dyDescent="0.25">
      <c r="A3405" s="225" t="s">
        <v>7127</v>
      </c>
      <c r="B3405" s="225" t="s">
        <v>7128</v>
      </c>
      <c r="C3405" s="225" t="s">
        <v>61</v>
      </c>
      <c r="D3405" s="225">
        <v>560.1</v>
      </c>
      <c r="E3405" s="225">
        <v>22.61</v>
      </c>
      <c r="F3405" s="225">
        <v>582.71</v>
      </c>
    </row>
    <row r="3406" spans="1:6" ht="15" customHeight="1" x14ac:dyDescent="0.25">
      <c r="A3406" s="225" t="s">
        <v>7129</v>
      </c>
      <c r="B3406" s="225" t="s">
        <v>7130</v>
      </c>
      <c r="C3406" s="225" t="s">
        <v>61</v>
      </c>
      <c r="D3406" s="225">
        <v>528.38</v>
      </c>
      <c r="E3406" s="225">
        <v>22.61</v>
      </c>
      <c r="F3406" s="225">
        <v>550.99</v>
      </c>
    </row>
    <row r="3407" spans="1:6" ht="15" customHeight="1" x14ac:dyDescent="0.25">
      <c r="A3407" s="225" t="s">
        <v>7131</v>
      </c>
      <c r="B3407" s="225" t="s">
        <v>7132</v>
      </c>
      <c r="C3407" s="225" t="s">
        <v>61</v>
      </c>
      <c r="D3407" s="225">
        <v>1030.77</v>
      </c>
      <c r="E3407" s="225">
        <v>30.14</v>
      </c>
      <c r="F3407" s="225">
        <v>1060.9100000000001</v>
      </c>
    </row>
    <row r="3408" spans="1:6" ht="15" customHeight="1" x14ac:dyDescent="0.25">
      <c r="A3408" s="225" t="s">
        <v>7133</v>
      </c>
      <c r="B3408" s="225" t="s">
        <v>7134</v>
      </c>
      <c r="C3408" s="225" t="s">
        <v>61</v>
      </c>
      <c r="D3408" s="225">
        <v>423</v>
      </c>
      <c r="E3408" s="225">
        <v>22.61</v>
      </c>
      <c r="F3408" s="225">
        <v>445.61</v>
      </c>
    </row>
    <row r="3409" spans="1:6" ht="15" customHeight="1" x14ac:dyDescent="0.25">
      <c r="A3409" s="225" t="s">
        <v>7135</v>
      </c>
      <c r="B3409" s="225" t="s">
        <v>7136</v>
      </c>
      <c r="C3409" s="225" t="s">
        <v>61</v>
      </c>
      <c r="D3409" s="225">
        <v>165.69</v>
      </c>
      <c r="E3409" s="225">
        <v>12.56</v>
      </c>
      <c r="F3409" s="225">
        <v>178.25</v>
      </c>
    </row>
    <row r="3410" spans="1:6" ht="15" customHeight="1" x14ac:dyDescent="0.25">
      <c r="A3410" s="225" t="s">
        <v>7137</v>
      </c>
      <c r="B3410" s="225" t="s">
        <v>7138</v>
      </c>
      <c r="C3410" s="225" t="s">
        <v>61</v>
      </c>
      <c r="D3410" s="225">
        <v>6260.71</v>
      </c>
      <c r="E3410" s="225">
        <v>30.14</v>
      </c>
      <c r="F3410" s="225">
        <v>6290.85</v>
      </c>
    </row>
    <row r="3411" spans="1:6" ht="15" customHeight="1" x14ac:dyDescent="0.25">
      <c r="A3411" s="225" t="s">
        <v>7139</v>
      </c>
      <c r="B3411" s="225" t="s">
        <v>7140</v>
      </c>
      <c r="C3411" s="225" t="s">
        <v>61</v>
      </c>
      <c r="D3411" s="225">
        <v>1648.31</v>
      </c>
      <c r="E3411" s="225">
        <v>30.14</v>
      </c>
      <c r="F3411" s="225">
        <v>1678.45</v>
      </c>
    </row>
    <row r="3412" spans="1:6" ht="15" customHeight="1" x14ac:dyDescent="0.25">
      <c r="A3412" s="225" t="s">
        <v>7141</v>
      </c>
      <c r="B3412" s="225" t="s">
        <v>7142</v>
      </c>
      <c r="C3412" s="225" t="s">
        <v>61</v>
      </c>
      <c r="D3412" s="225">
        <v>441.21</v>
      </c>
      <c r="E3412" s="225">
        <v>22.61</v>
      </c>
      <c r="F3412" s="225">
        <v>463.82</v>
      </c>
    </row>
    <row r="3413" spans="1:6" ht="15" customHeight="1" x14ac:dyDescent="0.25">
      <c r="A3413" s="225" t="s">
        <v>7143</v>
      </c>
      <c r="B3413" s="225" t="s">
        <v>7144</v>
      </c>
      <c r="C3413" s="225" t="s">
        <v>61</v>
      </c>
      <c r="D3413" s="225">
        <v>215.83</v>
      </c>
      <c r="E3413" s="225">
        <v>22.61</v>
      </c>
      <c r="F3413" s="225">
        <v>238.44</v>
      </c>
    </row>
    <row r="3414" spans="1:6" ht="15" customHeight="1" x14ac:dyDescent="0.25">
      <c r="A3414" s="225" t="s">
        <v>7145</v>
      </c>
      <c r="B3414" s="225" t="s">
        <v>7146</v>
      </c>
      <c r="C3414" s="225" t="s">
        <v>61</v>
      </c>
      <c r="D3414" s="225">
        <v>309.60000000000002</v>
      </c>
      <c r="E3414" s="225">
        <v>22.61</v>
      </c>
      <c r="F3414" s="225">
        <v>332.21</v>
      </c>
    </row>
    <row r="3415" spans="1:6" ht="15" customHeight="1" x14ac:dyDescent="0.25">
      <c r="A3415" s="225" t="s">
        <v>7147</v>
      </c>
      <c r="B3415" s="225" t="s">
        <v>7148</v>
      </c>
      <c r="C3415" s="225" t="s">
        <v>61</v>
      </c>
      <c r="D3415" s="225">
        <v>604.1</v>
      </c>
      <c r="E3415" s="225">
        <v>22.61</v>
      </c>
      <c r="F3415" s="225">
        <v>626.71</v>
      </c>
    </row>
    <row r="3416" spans="1:6" ht="15" customHeight="1" x14ac:dyDescent="0.25">
      <c r="A3416" s="225" t="s">
        <v>7149</v>
      </c>
      <c r="B3416" s="225" t="s">
        <v>7150</v>
      </c>
      <c r="C3416" s="225" t="s">
        <v>61</v>
      </c>
      <c r="D3416" s="225">
        <v>835.59</v>
      </c>
      <c r="E3416" s="225">
        <v>22.61</v>
      </c>
      <c r="F3416" s="225">
        <v>858.2</v>
      </c>
    </row>
    <row r="3417" spans="1:6" ht="15" customHeight="1" x14ac:dyDescent="0.25">
      <c r="A3417" s="225" t="s">
        <v>7151</v>
      </c>
      <c r="B3417" s="225" t="s">
        <v>7152</v>
      </c>
      <c r="C3417" s="225" t="s">
        <v>61</v>
      </c>
      <c r="D3417" s="225">
        <v>1317.64</v>
      </c>
      <c r="E3417" s="225">
        <v>22.61</v>
      </c>
      <c r="F3417" s="225">
        <v>1340.25</v>
      </c>
    </row>
    <row r="3418" spans="1:6" ht="15" customHeight="1" x14ac:dyDescent="0.25">
      <c r="A3418" s="225" t="s">
        <v>7153</v>
      </c>
      <c r="B3418" s="225" t="s">
        <v>7154</v>
      </c>
      <c r="C3418" s="225" t="s">
        <v>61</v>
      </c>
      <c r="D3418" s="225">
        <v>2403.41</v>
      </c>
      <c r="E3418" s="225">
        <v>30.14</v>
      </c>
      <c r="F3418" s="225">
        <v>2433.5500000000002</v>
      </c>
    </row>
    <row r="3419" spans="1:6" ht="15" customHeight="1" x14ac:dyDescent="0.25">
      <c r="A3419" s="225" t="s">
        <v>7155</v>
      </c>
      <c r="B3419" s="225" t="s">
        <v>7156</v>
      </c>
      <c r="C3419" s="225" t="s">
        <v>61</v>
      </c>
      <c r="D3419" s="225">
        <v>6922.47</v>
      </c>
      <c r="E3419" s="225">
        <v>30.14</v>
      </c>
      <c r="F3419" s="225">
        <v>6952.61</v>
      </c>
    </row>
    <row r="3420" spans="1:6" ht="15" customHeight="1" x14ac:dyDescent="0.25">
      <c r="A3420" s="225" t="s">
        <v>7157</v>
      </c>
      <c r="B3420" s="225" t="s">
        <v>7158</v>
      </c>
      <c r="C3420" s="225" t="s">
        <v>61</v>
      </c>
      <c r="D3420" s="225">
        <v>77.22</v>
      </c>
      <c r="E3420" s="225">
        <v>15.07</v>
      </c>
      <c r="F3420" s="225">
        <v>92.29</v>
      </c>
    </row>
    <row r="3421" spans="1:6" ht="15" customHeight="1" x14ac:dyDescent="0.25">
      <c r="A3421" s="225" t="s">
        <v>7159</v>
      </c>
      <c r="B3421" s="225" t="s">
        <v>7160</v>
      </c>
      <c r="C3421" s="225" t="s">
        <v>61</v>
      </c>
      <c r="D3421" s="225">
        <v>96.86</v>
      </c>
      <c r="E3421" s="225">
        <v>22.61</v>
      </c>
      <c r="F3421" s="225">
        <v>119.47</v>
      </c>
    </row>
    <row r="3422" spans="1:6" ht="15" customHeight="1" x14ac:dyDescent="0.25">
      <c r="A3422" s="225" t="s">
        <v>7161</v>
      </c>
      <c r="B3422" s="225" t="s">
        <v>7162</v>
      </c>
      <c r="C3422" s="225" t="s">
        <v>61</v>
      </c>
      <c r="D3422" s="225">
        <v>119.05</v>
      </c>
      <c r="E3422" s="225">
        <v>20.100000000000001</v>
      </c>
      <c r="F3422" s="225">
        <v>139.15</v>
      </c>
    </row>
    <row r="3423" spans="1:6" ht="15" customHeight="1" x14ac:dyDescent="0.25">
      <c r="A3423" s="225" t="s">
        <v>7163</v>
      </c>
      <c r="B3423" s="225" t="s">
        <v>7164</v>
      </c>
      <c r="C3423" s="225" t="s">
        <v>61</v>
      </c>
      <c r="D3423" s="225">
        <v>129.18</v>
      </c>
      <c r="E3423" s="225">
        <v>22.61</v>
      </c>
      <c r="F3423" s="225">
        <v>151.79</v>
      </c>
    </row>
    <row r="3424" spans="1:6" ht="15" customHeight="1" x14ac:dyDescent="0.25">
      <c r="A3424" s="225" t="s">
        <v>7165</v>
      </c>
      <c r="B3424" s="225" t="s">
        <v>7166</v>
      </c>
      <c r="C3424" s="225" t="s">
        <v>61</v>
      </c>
      <c r="D3424" s="225">
        <v>510.16</v>
      </c>
      <c r="E3424" s="225">
        <v>22.61</v>
      </c>
      <c r="F3424" s="225">
        <v>532.77</v>
      </c>
    </row>
    <row r="3425" spans="1:6" ht="15" customHeight="1" x14ac:dyDescent="0.25">
      <c r="A3425" s="225" t="s">
        <v>7167</v>
      </c>
      <c r="B3425" s="225" t="s">
        <v>7168</v>
      </c>
      <c r="C3425" s="225" t="s">
        <v>61</v>
      </c>
      <c r="D3425" s="225">
        <v>710.51</v>
      </c>
      <c r="E3425" s="225">
        <v>22.61</v>
      </c>
      <c r="F3425" s="225">
        <v>733.12</v>
      </c>
    </row>
    <row r="3426" spans="1:6" ht="15" customHeight="1" x14ac:dyDescent="0.25">
      <c r="A3426" s="225" t="s">
        <v>7169</v>
      </c>
      <c r="B3426" s="225" t="s">
        <v>7170</v>
      </c>
      <c r="C3426" s="225" t="s">
        <v>61</v>
      </c>
      <c r="D3426" s="225">
        <v>6144.46</v>
      </c>
      <c r="E3426" s="225">
        <v>100.48</v>
      </c>
      <c r="F3426" s="225">
        <v>6244.94</v>
      </c>
    </row>
    <row r="3427" spans="1:6" ht="15" customHeight="1" x14ac:dyDescent="0.25">
      <c r="A3427" s="225" t="s">
        <v>7171</v>
      </c>
      <c r="B3427" s="225" t="s">
        <v>7172</v>
      </c>
      <c r="C3427" s="225" t="s">
        <v>61</v>
      </c>
      <c r="D3427" s="225">
        <v>7314.04</v>
      </c>
      <c r="E3427" s="225">
        <v>100.48</v>
      </c>
      <c r="F3427" s="225">
        <v>7414.52</v>
      </c>
    </row>
    <row r="3428" spans="1:6" ht="15" customHeight="1" x14ac:dyDescent="0.25">
      <c r="A3428" s="225" t="s">
        <v>7173</v>
      </c>
      <c r="B3428" s="225" t="s">
        <v>7174</v>
      </c>
      <c r="C3428" s="225" t="s">
        <v>61</v>
      </c>
      <c r="D3428" s="225">
        <v>539.85</v>
      </c>
      <c r="E3428" s="225">
        <v>50.24</v>
      </c>
      <c r="F3428" s="225">
        <v>590.09</v>
      </c>
    </row>
    <row r="3429" spans="1:6" ht="15" customHeight="1" x14ac:dyDescent="0.25">
      <c r="A3429" s="225" t="s">
        <v>1555</v>
      </c>
      <c r="B3429" s="225" t="s">
        <v>1556</v>
      </c>
    </row>
    <row r="3430" spans="1:6" ht="15" customHeight="1" x14ac:dyDescent="0.25">
      <c r="A3430" s="225" t="s">
        <v>7175</v>
      </c>
      <c r="B3430" s="225" t="s">
        <v>7176</v>
      </c>
      <c r="C3430" s="225" t="s">
        <v>61</v>
      </c>
      <c r="D3430" s="225">
        <v>1420.86</v>
      </c>
      <c r="E3430" s="225">
        <v>62.8</v>
      </c>
      <c r="F3430" s="225">
        <v>1483.66</v>
      </c>
    </row>
    <row r="3431" spans="1:6" ht="15" customHeight="1" x14ac:dyDescent="0.25">
      <c r="A3431" s="225" t="s">
        <v>7177</v>
      </c>
      <c r="B3431" s="225" t="s">
        <v>7178</v>
      </c>
      <c r="C3431" s="225" t="s">
        <v>61</v>
      </c>
      <c r="D3431" s="225">
        <v>2325.6799999999998</v>
      </c>
      <c r="E3431" s="225">
        <v>175.84</v>
      </c>
      <c r="F3431" s="225">
        <v>2501.52</v>
      </c>
    </row>
    <row r="3432" spans="1:6" ht="15" customHeight="1" x14ac:dyDescent="0.25">
      <c r="A3432" s="225" t="s">
        <v>7179</v>
      </c>
      <c r="B3432" s="225" t="s">
        <v>7180</v>
      </c>
      <c r="C3432" s="225" t="s">
        <v>61</v>
      </c>
      <c r="D3432" s="225">
        <v>1402.38</v>
      </c>
      <c r="E3432" s="225">
        <v>175.84</v>
      </c>
      <c r="F3432" s="225">
        <v>1578.22</v>
      </c>
    </row>
    <row r="3433" spans="1:6" ht="15" customHeight="1" x14ac:dyDescent="0.25">
      <c r="A3433" s="225" t="s">
        <v>7181</v>
      </c>
      <c r="B3433" s="225" t="s">
        <v>7182</v>
      </c>
      <c r="C3433" s="225" t="s">
        <v>61</v>
      </c>
      <c r="D3433" s="225">
        <v>3702.42</v>
      </c>
      <c r="E3433" s="225">
        <v>175.84</v>
      </c>
      <c r="F3433" s="225">
        <v>3878.26</v>
      </c>
    </row>
    <row r="3434" spans="1:6" ht="15" customHeight="1" x14ac:dyDescent="0.25">
      <c r="A3434" s="225" t="s">
        <v>7183</v>
      </c>
      <c r="B3434" s="225" t="s">
        <v>7184</v>
      </c>
      <c r="C3434" s="225" t="s">
        <v>61</v>
      </c>
      <c r="D3434" s="225">
        <v>1733.04</v>
      </c>
      <c r="E3434" s="225">
        <v>100.48</v>
      </c>
      <c r="F3434" s="225">
        <v>1833.52</v>
      </c>
    </row>
    <row r="3435" spans="1:6" ht="15" customHeight="1" x14ac:dyDescent="0.25">
      <c r="A3435" s="225" t="s">
        <v>7185</v>
      </c>
      <c r="B3435" s="225" t="s">
        <v>7186</v>
      </c>
      <c r="C3435" s="225" t="s">
        <v>61</v>
      </c>
      <c r="D3435" s="225">
        <v>2961.06</v>
      </c>
      <c r="E3435" s="225">
        <v>100.48</v>
      </c>
      <c r="F3435" s="225">
        <v>3061.54</v>
      </c>
    </row>
    <row r="3436" spans="1:6" ht="15" customHeight="1" x14ac:dyDescent="0.25">
      <c r="A3436" s="225" t="s">
        <v>7187</v>
      </c>
      <c r="B3436" s="225" t="s">
        <v>7188</v>
      </c>
      <c r="C3436" s="225" t="s">
        <v>61</v>
      </c>
      <c r="D3436" s="225">
        <v>990.96</v>
      </c>
      <c r="E3436" s="225">
        <v>100.48</v>
      </c>
      <c r="F3436" s="225">
        <v>1091.44</v>
      </c>
    </row>
    <row r="3437" spans="1:6" ht="15" customHeight="1" x14ac:dyDescent="0.25">
      <c r="A3437" s="225" t="s">
        <v>7189</v>
      </c>
      <c r="B3437" s="225" t="s">
        <v>7190</v>
      </c>
      <c r="C3437" s="225" t="s">
        <v>61</v>
      </c>
      <c r="D3437" s="225">
        <v>852.37</v>
      </c>
      <c r="E3437" s="225">
        <v>100.48</v>
      </c>
      <c r="F3437" s="225">
        <v>952.85</v>
      </c>
    </row>
    <row r="3438" spans="1:6" ht="15" customHeight="1" x14ac:dyDescent="0.25">
      <c r="A3438" s="225" t="s">
        <v>7191</v>
      </c>
      <c r="B3438" s="225" t="s">
        <v>7192</v>
      </c>
      <c r="C3438" s="225" t="s">
        <v>61</v>
      </c>
      <c r="D3438" s="225">
        <v>6721.72</v>
      </c>
      <c r="E3438" s="225">
        <v>62.8</v>
      </c>
      <c r="F3438" s="225">
        <v>6784.52</v>
      </c>
    </row>
    <row r="3439" spans="1:6" ht="15" customHeight="1" x14ac:dyDescent="0.25">
      <c r="A3439" s="225" t="s">
        <v>7193</v>
      </c>
      <c r="B3439" s="225" t="s">
        <v>7194</v>
      </c>
      <c r="C3439" s="225" t="s">
        <v>61</v>
      </c>
      <c r="D3439" s="225">
        <v>3367.7</v>
      </c>
      <c r="E3439" s="225">
        <v>30.14</v>
      </c>
      <c r="F3439" s="225">
        <v>3397.84</v>
      </c>
    </row>
    <row r="3440" spans="1:6" ht="15" customHeight="1" x14ac:dyDescent="0.25">
      <c r="A3440" s="225" t="s">
        <v>7195</v>
      </c>
      <c r="B3440" s="225" t="s">
        <v>7196</v>
      </c>
      <c r="C3440" s="225" t="s">
        <v>61</v>
      </c>
      <c r="D3440" s="225">
        <v>1053.46</v>
      </c>
      <c r="E3440" s="225">
        <v>100.48</v>
      </c>
      <c r="F3440" s="225">
        <v>1153.94</v>
      </c>
    </row>
    <row r="3441" spans="1:6" ht="15" customHeight="1" x14ac:dyDescent="0.25">
      <c r="A3441" s="225" t="s">
        <v>7197</v>
      </c>
      <c r="B3441" s="225" t="s">
        <v>7198</v>
      </c>
      <c r="C3441" s="225" t="s">
        <v>61</v>
      </c>
      <c r="D3441" s="225">
        <v>907.63</v>
      </c>
      <c r="E3441" s="225">
        <v>37.68</v>
      </c>
      <c r="F3441" s="225">
        <v>945.31</v>
      </c>
    </row>
    <row r="3442" spans="1:6" ht="15" customHeight="1" x14ac:dyDescent="0.25">
      <c r="A3442" s="225" t="s">
        <v>7199</v>
      </c>
      <c r="B3442" s="225" t="s">
        <v>7200</v>
      </c>
      <c r="C3442" s="225" t="s">
        <v>61</v>
      </c>
      <c r="D3442" s="225">
        <v>6587.74</v>
      </c>
      <c r="E3442" s="225">
        <v>150.72</v>
      </c>
      <c r="F3442" s="225">
        <v>6738.46</v>
      </c>
    </row>
    <row r="3443" spans="1:6" ht="15" customHeight="1" x14ac:dyDescent="0.25">
      <c r="A3443" s="225" t="s">
        <v>7201</v>
      </c>
      <c r="B3443" s="225" t="s">
        <v>7202</v>
      </c>
      <c r="C3443" s="225" t="s">
        <v>61</v>
      </c>
      <c r="D3443" s="225">
        <v>2226.7399999999998</v>
      </c>
      <c r="E3443" s="225">
        <v>100.48</v>
      </c>
      <c r="F3443" s="225">
        <v>2327.2199999999998</v>
      </c>
    </row>
    <row r="3444" spans="1:6" ht="15" customHeight="1" x14ac:dyDescent="0.25">
      <c r="A3444" s="225" t="s">
        <v>7203</v>
      </c>
      <c r="B3444" s="225" t="s">
        <v>7204</v>
      </c>
      <c r="C3444" s="225" t="s">
        <v>61</v>
      </c>
      <c r="D3444" s="225">
        <v>3457.16</v>
      </c>
      <c r="E3444" s="225">
        <v>100.48</v>
      </c>
      <c r="F3444" s="225">
        <v>3557.64</v>
      </c>
    </row>
    <row r="3445" spans="1:6" ht="15" customHeight="1" x14ac:dyDescent="0.25">
      <c r="A3445" s="225" t="s">
        <v>7205</v>
      </c>
      <c r="B3445" s="225" t="s">
        <v>7206</v>
      </c>
      <c r="C3445" s="225" t="s">
        <v>61</v>
      </c>
      <c r="D3445" s="225">
        <v>2325.27</v>
      </c>
      <c r="E3445" s="225">
        <v>100.48</v>
      </c>
      <c r="F3445" s="225">
        <v>2425.75</v>
      </c>
    </row>
    <row r="3446" spans="1:6" ht="15" customHeight="1" x14ac:dyDescent="0.25">
      <c r="A3446" s="225" t="s">
        <v>1557</v>
      </c>
      <c r="B3446" s="225" t="s">
        <v>1558</v>
      </c>
    </row>
    <row r="3447" spans="1:6" ht="15" customHeight="1" x14ac:dyDescent="0.25">
      <c r="A3447" s="225" t="s">
        <v>7207</v>
      </c>
      <c r="B3447" s="225" t="s">
        <v>7208</v>
      </c>
      <c r="C3447" s="225" t="s">
        <v>61</v>
      </c>
      <c r="D3447" s="225">
        <v>94.66</v>
      </c>
      <c r="E3447" s="225">
        <v>22.61</v>
      </c>
      <c r="F3447" s="225">
        <v>117.27</v>
      </c>
    </row>
    <row r="3448" spans="1:6" ht="15" customHeight="1" x14ac:dyDescent="0.25">
      <c r="A3448" s="225" t="s">
        <v>7209</v>
      </c>
      <c r="B3448" s="225" t="s">
        <v>7210</v>
      </c>
      <c r="C3448" s="225" t="s">
        <v>61</v>
      </c>
      <c r="D3448" s="225">
        <v>128.84</v>
      </c>
      <c r="E3448" s="225">
        <v>30.14</v>
      </c>
      <c r="F3448" s="225">
        <v>158.97999999999999</v>
      </c>
    </row>
    <row r="3449" spans="1:6" ht="15" customHeight="1" x14ac:dyDescent="0.25">
      <c r="A3449" s="225" t="s">
        <v>7211</v>
      </c>
      <c r="B3449" s="225" t="s">
        <v>7212</v>
      </c>
      <c r="C3449" s="225" t="s">
        <v>61</v>
      </c>
      <c r="D3449" s="225">
        <v>190.14</v>
      </c>
      <c r="E3449" s="225">
        <v>37.68</v>
      </c>
      <c r="F3449" s="225">
        <v>227.82</v>
      </c>
    </row>
    <row r="3450" spans="1:6" ht="15" customHeight="1" x14ac:dyDescent="0.25">
      <c r="A3450" s="225" t="s">
        <v>7213</v>
      </c>
      <c r="B3450" s="225" t="s">
        <v>7214</v>
      </c>
      <c r="C3450" s="225" t="s">
        <v>61</v>
      </c>
      <c r="D3450" s="225">
        <v>260.56</v>
      </c>
      <c r="E3450" s="225">
        <v>40.19</v>
      </c>
      <c r="F3450" s="225">
        <v>300.75</v>
      </c>
    </row>
    <row r="3451" spans="1:6" ht="15" customHeight="1" x14ac:dyDescent="0.25">
      <c r="A3451" s="225" t="s">
        <v>7215</v>
      </c>
      <c r="B3451" s="225" t="s">
        <v>7216</v>
      </c>
      <c r="C3451" s="225" t="s">
        <v>61</v>
      </c>
      <c r="D3451" s="225">
        <v>546.83000000000004</v>
      </c>
      <c r="E3451" s="225">
        <v>62.8</v>
      </c>
      <c r="F3451" s="225">
        <v>609.63</v>
      </c>
    </row>
    <row r="3452" spans="1:6" ht="15" customHeight="1" x14ac:dyDescent="0.25">
      <c r="A3452" s="225" t="s">
        <v>1559</v>
      </c>
      <c r="B3452" s="225" t="s">
        <v>1560</v>
      </c>
    </row>
    <row r="3453" spans="1:6" ht="15" customHeight="1" x14ac:dyDescent="0.25">
      <c r="A3453" s="225" t="s">
        <v>7217</v>
      </c>
      <c r="B3453" s="225" t="s">
        <v>7218</v>
      </c>
      <c r="C3453" s="225" t="s">
        <v>61</v>
      </c>
      <c r="D3453" s="225">
        <v>417.39</v>
      </c>
      <c r="E3453" s="225">
        <v>30.14</v>
      </c>
      <c r="F3453" s="225">
        <v>447.53</v>
      </c>
    </row>
    <row r="3454" spans="1:6" ht="15" customHeight="1" x14ac:dyDescent="0.25">
      <c r="A3454" s="225" t="s">
        <v>7219</v>
      </c>
      <c r="B3454" s="225" t="s">
        <v>7220</v>
      </c>
      <c r="C3454" s="225" t="s">
        <v>61</v>
      </c>
      <c r="D3454" s="225">
        <v>525.38</v>
      </c>
      <c r="E3454" s="225">
        <v>37.68</v>
      </c>
      <c r="F3454" s="225">
        <v>563.05999999999995</v>
      </c>
    </row>
    <row r="3455" spans="1:6" ht="15" customHeight="1" x14ac:dyDescent="0.25">
      <c r="A3455" s="225" t="s">
        <v>7221</v>
      </c>
      <c r="B3455" s="225" t="s">
        <v>7222</v>
      </c>
      <c r="C3455" s="225" t="s">
        <v>61</v>
      </c>
      <c r="D3455" s="225">
        <v>1039.3900000000001</v>
      </c>
      <c r="E3455" s="225">
        <v>50.24</v>
      </c>
      <c r="F3455" s="225">
        <v>1089.6300000000001</v>
      </c>
    </row>
    <row r="3456" spans="1:6" ht="15" customHeight="1" x14ac:dyDescent="0.25">
      <c r="A3456" s="225" t="s">
        <v>7223</v>
      </c>
      <c r="B3456" s="225" t="s">
        <v>7224</v>
      </c>
      <c r="C3456" s="225" t="s">
        <v>61</v>
      </c>
      <c r="D3456" s="225">
        <v>1343.31</v>
      </c>
      <c r="E3456" s="225">
        <v>62.8</v>
      </c>
      <c r="F3456" s="225">
        <v>1406.11</v>
      </c>
    </row>
    <row r="3457" spans="1:6" ht="15" customHeight="1" x14ac:dyDescent="0.25">
      <c r="A3457" s="225" t="s">
        <v>1561</v>
      </c>
      <c r="B3457" s="225" t="s">
        <v>1562</v>
      </c>
    </row>
    <row r="3458" spans="1:6" ht="15" customHeight="1" x14ac:dyDescent="0.25">
      <c r="A3458" s="225" t="s">
        <v>7225</v>
      </c>
      <c r="B3458" s="225" t="s">
        <v>7226</v>
      </c>
      <c r="C3458" s="225" t="s">
        <v>61</v>
      </c>
      <c r="D3458" s="225">
        <v>596.30999999999995</v>
      </c>
      <c r="E3458" s="225">
        <v>22.61</v>
      </c>
      <c r="F3458" s="225">
        <v>618.91999999999996</v>
      </c>
    </row>
    <row r="3459" spans="1:6" ht="15" customHeight="1" x14ac:dyDescent="0.25">
      <c r="A3459" s="225" t="s">
        <v>1563</v>
      </c>
      <c r="B3459" s="225" t="s">
        <v>1564</v>
      </c>
    </row>
    <row r="3460" spans="1:6" ht="15" customHeight="1" x14ac:dyDescent="0.25">
      <c r="A3460" s="225" t="s">
        <v>7227</v>
      </c>
      <c r="B3460" s="225" t="s">
        <v>7228</v>
      </c>
      <c r="C3460" s="225" t="s">
        <v>61</v>
      </c>
      <c r="D3460" s="225">
        <v>493.56</v>
      </c>
      <c r="E3460" s="225">
        <v>105.16</v>
      </c>
      <c r="F3460" s="225">
        <v>598.72</v>
      </c>
    </row>
    <row r="3461" spans="1:6" ht="15" customHeight="1" x14ac:dyDescent="0.25">
      <c r="A3461" s="225" t="s">
        <v>7229</v>
      </c>
      <c r="B3461" s="225" t="s">
        <v>7230</v>
      </c>
      <c r="C3461" s="225" t="s">
        <v>61</v>
      </c>
      <c r="D3461" s="225">
        <v>204.04</v>
      </c>
      <c r="E3461" s="225">
        <v>10.050000000000001</v>
      </c>
      <c r="F3461" s="225">
        <v>214.09</v>
      </c>
    </row>
    <row r="3462" spans="1:6" ht="15" customHeight="1" x14ac:dyDescent="0.25">
      <c r="A3462" s="225" t="s">
        <v>7231</v>
      </c>
      <c r="B3462" s="225" t="s">
        <v>7232</v>
      </c>
      <c r="C3462" s="225" t="s">
        <v>61</v>
      </c>
      <c r="D3462" s="225">
        <v>244.82</v>
      </c>
      <c r="E3462" s="225">
        <v>25.12</v>
      </c>
      <c r="F3462" s="225">
        <v>269.94</v>
      </c>
    </row>
    <row r="3463" spans="1:6" ht="15" customHeight="1" x14ac:dyDescent="0.25">
      <c r="A3463" s="225" t="s">
        <v>7233</v>
      </c>
      <c r="B3463" s="225" t="s">
        <v>7234</v>
      </c>
      <c r="C3463" s="225" t="s">
        <v>61</v>
      </c>
      <c r="D3463" s="225">
        <v>13308.16</v>
      </c>
      <c r="E3463" s="225">
        <v>105.16</v>
      </c>
      <c r="F3463" s="225">
        <v>13413.32</v>
      </c>
    </row>
    <row r="3464" spans="1:6" ht="15" customHeight="1" x14ac:dyDescent="0.25">
      <c r="A3464" s="225" t="s">
        <v>1565</v>
      </c>
      <c r="B3464" s="225" t="s">
        <v>1566</v>
      </c>
    </row>
    <row r="3465" spans="1:6" ht="15" customHeight="1" x14ac:dyDescent="0.25">
      <c r="A3465" s="225" t="s">
        <v>7235</v>
      </c>
      <c r="B3465" s="225" t="s">
        <v>7236</v>
      </c>
      <c r="C3465" s="225" t="s">
        <v>61</v>
      </c>
      <c r="D3465" s="225">
        <v>3150.88</v>
      </c>
      <c r="E3465" s="225">
        <v>173.93</v>
      </c>
      <c r="F3465" s="225">
        <v>3324.81</v>
      </c>
    </row>
    <row r="3466" spans="1:6" ht="15" customHeight="1" x14ac:dyDescent="0.25">
      <c r="A3466" s="225" t="s">
        <v>7237</v>
      </c>
      <c r="B3466" s="225" t="s">
        <v>7238</v>
      </c>
      <c r="C3466" s="225" t="s">
        <v>61</v>
      </c>
      <c r="D3466" s="225">
        <v>1075.72</v>
      </c>
      <c r="E3466" s="225">
        <v>173.93</v>
      </c>
      <c r="F3466" s="225">
        <v>1249.6500000000001</v>
      </c>
    </row>
    <row r="3467" spans="1:6" ht="15" customHeight="1" x14ac:dyDescent="0.25">
      <c r="A3467" s="225" t="s">
        <v>7239</v>
      </c>
      <c r="B3467" s="225" t="s">
        <v>7240</v>
      </c>
      <c r="C3467" s="225" t="s">
        <v>61</v>
      </c>
      <c r="D3467" s="225">
        <v>1208.99</v>
      </c>
      <c r="E3467" s="225">
        <v>62.8</v>
      </c>
      <c r="F3467" s="225">
        <v>1271.79</v>
      </c>
    </row>
    <row r="3468" spans="1:6" ht="15" customHeight="1" x14ac:dyDescent="0.25">
      <c r="A3468" s="225" t="s">
        <v>7241</v>
      </c>
      <c r="B3468" s="225" t="s">
        <v>7242</v>
      </c>
      <c r="C3468" s="225" t="s">
        <v>61</v>
      </c>
      <c r="D3468" s="225">
        <v>1602.38</v>
      </c>
      <c r="E3468" s="225">
        <v>113.04</v>
      </c>
      <c r="F3468" s="225">
        <v>1715.42</v>
      </c>
    </row>
    <row r="3469" spans="1:6" ht="15" customHeight="1" x14ac:dyDescent="0.25">
      <c r="A3469" s="225" t="s">
        <v>7243</v>
      </c>
      <c r="B3469" s="225" t="s">
        <v>7244</v>
      </c>
      <c r="C3469" s="225" t="s">
        <v>61</v>
      </c>
      <c r="D3469" s="225">
        <v>2365.4</v>
      </c>
      <c r="E3469" s="225">
        <v>113.04</v>
      </c>
      <c r="F3469" s="225">
        <v>2478.44</v>
      </c>
    </row>
    <row r="3470" spans="1:6" ht="15" customHeight="1" x14ac:dyDescent="0.25">
      <c r="A3470" s="225" t="s">
        <v>7245</v>
      </c>
      <c r="B3470" s="225" t="s">
        <v>7246</v>
      </c>
      <c r="C3470" s="225" t="s">
        <v>61</v>
      </c>
      <c r="D3470" s="225">
        <v>7306.7</v>
      </c>
      <c r="E3470" s="225">
        <v>173.93</v>
      </c>
      <c r="F3470" s="225">
        <v>7480.63</v>
      </c>
    </row>
    <row r="3471" spans="1:6" ht="15" customHeight="1" x14ac:dyDescent="0.25">
      <c r="A3471" s="225" t="s">
        <v>7247</v>
      </c>
      <c r="B3471" s="225" t="s">
        <v>7248</v>
      </c>
      <c r="C3471" s="225" t="s">
        <v>61</v>
      </c>
      <c r="D3471" s="225">
        <v>1300.1099999999999</v>
      </c>
      <c r="E3471" s="225">
        <v>173.93</v>
      </c>
      <c r="F3471" s="225">
        <v>1474.04</v>
      </c>
    </row>
    <row r="3472" spans="1:6" ht="15" customHeight="1" x14ac:dyDescent="0.25">
      <c r="A3472" s="225" t="s">
        <v>7249</v>
      </c>
      <c r="B3472" s="225" t="s">
        <v>7250</v>
      </c>
      <c r="C3472" s="225" t="s">
        <v>61</v>
      </c>
      <c r="D3472" s="225">
        <v>1992.49</v>
      </c>
      <c r="E3472" s="225">
        <v>173.93</v>
      </c>
      <c r="F3472" s="225">
        <v>2166.42</v>
      </c>
    </row>
    <row r="3473" spans="1:6" ht="15" customHeight="1" x14ac:dyDescent="0.25">
      <c r="A3473" s="225" t="s">
        <v>7251</v>
      </c>
      <c r="B3473" s="225" t="s">
        <v>7252</v>
      </c>
      <c r="C3473" s="225" t="s">
        <v>61</v>
      </c>
      <c r="D3473" s="225">
        <v>1138.82</v>
      </c>
      <c r="E3473" s="225">
        <v>15.07</v>
      </c>
      <c r="F3473" s="225">
        <v>1153.8900000000001</v>
      </c>
    </row>
    <row r="3474" spans="1:6" ht="15" customHeight="1" x14ac:dyDescent="0.25">
      <c r="A3474" s="225" t="s">
        <v>7253</v>
      </c>
      <c r="B3474" s="225" t="s">
        <v>7254</v>
      </c>
      <c r="C3474" s="225" t="s">
        <v>61</v>
      </c>
      <c r="D3474" s="225">
        <v>2919.87</v>
      </c>
      <c r="E3474" s="225">
        <v>22.1</v>
      </c>
      <c r="F3474" s="225">
        <v>2941.97</v>
      </c>
    </row>
    <row r="3475" spans="1:6" ht="15" customHeight="1" x14ac:dyDescent="0.25">
      <c r="A3475" s="225" t="s">
        <v>1567</v>
      </c>
      <c r="B3475" s="225" t="s">
        <v>1568</v>
      </c>
    </row>
    <row r="3476" spans="1:6" ht="15" customHeight="1" x14ac:dyDescent="0.25">
      <c r="A3476" s="225" t="s">
        <v>7255</v>
      </c>
      <c r="B3476" s="225" t="s">
        <v>7256</v>
      </c>
      <c r="C3476" s="225" t="s">
        <v>61</v>
      </c>
      <c r="D3476" s="225">
        <v>12.95</v>
      </c>
      <c r="E3476" s="225">
        <v>22.61</v>
      </c>
      <c r="F3476" s="225">
        <v>35.56</v>
      </c>
    </row>
    <row r="3477" spans="1:6" ht="15" customHeight="1" x14ac:dyDescent="0.25">
      <c r="A3477" s="225" t="s">
        <v>7257</v>
      </c>
      <c r="B3477" s="225" t="s">
        <v>7258</v>
      </c>
      <c r="C3477" s="225" t="s">
        <v>61</v>
      </c>
      <c r="D3477" s="225">
        <v>56.07</v>
      </c>
      <c r="E3477" s="225">
        <v>22.61</v>
      </c>
      <c r="F3477" s="225">
        <v>78.680000000000007</v>
      </c>
    </row>
    <row r="3478" spans="1:6" ht="15" customHeight="1" x14ac:dyDescent="0.25">
      <c r="A3478" s="225" t="s">
        <v>1569</v>
      </c>
      <c r="B3478" s="225" t="s">
        <v>1570</v>
      </c>
    </row>
    <row r="3479" spans="1:6" ht="15" customHeight="1" x14ac:dyDescent="0.25">
      <c r="A3479" s="225" t="s">
        <v>7259</v>
      </c>
      <c r="B3479" s="225" t="s">
        <v>7260</v>
      </c>
      <c r="C3479" s="225" t="s">
        <v>61</v>
      </c>
      <c r="D3479" s="225">
        <v>130.41</v>
      </c>
      <c r="E3479" s="225">
        <v>7.54</v>
      </c>
      <c r="F3479" s="225">
        <v>137.94999999999999</v>
      </c>
    </row>
    <row r="3480" spans="1:6" ht="15" customHeight="1" x14ac:dyDescent="0.25">
      <c r="A3480" s="225" t="s">
        <v>7261</v>
      </c>
      <c r="B3480" s="225" t="s">
        <v>7262</v>
      </c>
      <c r="C3480" s="225" t="s">
        <v>61</v>
      </c>
      <c r="D3480" s="225">
        <v>534.41999999999996</v>
      </c>
      <c r="E3480" s="225">
        <v>62.8</v>
      </c>
      <c r="F3480" s="225">
        <v>597.22</v>
      </c>
    </row>
    <row r="3481" spans="1:6" ht="15" customHeight="1" x14ac:dyDescent="0.25">
      <c r="A3481" s="225" t="s">
        <v>7263</v>
      </c>
      <c r="B3481" s="225" t="s">
        <v>7264</v>
      </c>
      <c r="C3481" s="225" t="s">
        <v>61</v>
      </c>
      <c r="D3481" s="225">
        <v>489.33</v>
      </c>
      <c r="E3481" s="225">
        <v>62.8</v>
      </c>
      <c r="F3481" s="225">
        <v>552.13</v>
      </c>
    </row>
    <row r="3482" spans="1:6" ht="15" customHeight="1" x14ac:dyDescent="0.25">
      <c r="A3482" s="225" t="s">
        <v>7265</v>
      </c>
      <c r="B3482" s="225" t="s">
        <v>7266</v>
      </c>
      <c r="C3482" s="225" t="s">
        <v>61</v>
      </c>
      <c r="D3482" s="225">
        <v>24.44</v>
      </c>
      <c r="E3482" s="225">
        <v>10.6</v>
      </c>
      <c r="F3482" s="225">
        <v>35.04</v>
      </c>
    </row>
    <row r="3483" spans="1:6" ht="15" customHeight="1" x14ac:dyDescent="0.25">
      <c r="A3483" s="225" t="s">
        <v>7267</v>
      </c>
      <c r="B3483" s="225" t="s">
        <v>7268</v>
      </c>
      <c r="C3483" s="225" t="s">
        <v>61</v>
      </c>
      <c r="D3483" s="225">
        <v>614.12</v>
      </c>
      <c r="E3483" s="225">
        <v>35.340000000000003</v>
      </c>
      <c r="F3483" s="225">
        <v>649.46</v>
      </c>
    </row>
    <row r="3484" spans="1:6" ht="15" customHeight="1" x14ac:dyDescent="0.25">
      <c r="A3484" s="225" t="s">
        <v>7269</v>
      </c>
      <c r="B3484" s="225" t="s">
        <v>7270</v>
      </c>
      <c r="C3484" s="225" t="s">
        <v>61</v>
      </c>
      <c r="D3484" s="225">
        <v>320.01</v>
      </c>
      <c r="E3484" s="225">
        <v>35.340000000000003</v>
      </c>
      <c r="F3484" s="225">
        <v>355.35</v>
      </c>
    </row>
    <row r="3485" spans="1:6" ht="15" customHeight="1" x14ac:dyDescent="0.25">
      <c r="A3485" s="225" t="s">
        <v>7271</v>
      </c>
      <c r="B3485" s="225" t="s">
        <v>7272</v>
      </c>
      <c r="C3485" s="225" t="s">
        <v>61</v>
      </c>
      <c r="D3485" s="225">
        <v>98.25</v>
      </c>
      <c r="E3485" s="225">
        <v>25.12</v>
      </c>
      <c r="F3485" s="225">
        <v>123.37</v>
      </c>
    </row>
    <row r="3486" spans="1:6" ht="15" customHeight="1" x14ac:dyDescent="0.25">
      <c r="A3486" s="225" t="s">
        <v>7273</v>
      </c>
      <c r="B3486" s="225" t="s">
        <v>7274</v>
      </c>
      <c r="C3486" s="225" t="s">
        <v>61</v>
      </c>
      <c r="D3486" s="225">
        <v>4184.22</v>
      </c>
      <c r="E3486" s="225">
        <v>150.72</v>
      </c>
      <c r="F3486" s="225">
        <v>4334.9399999999996</v>
      </c>
    </row>
    <row r="3487" spans="1:6" ht="15" customHeight="1" x14ac:dyDescent="0.25">
      <c r="A3487" s="225" t="s">
        <v>7275</v>
      </c>
      <c r="B3487" s="225" t="s">
        <v>7276</v>
      </c>
      <c r="C3487" s="225" t="s">
        <v>61</v>
      </c>
      <c r="D3487" s="225">
        <v>128.22999999999999</v>
      </c>
      <c r="E3487" s="225">
        <v>20.100000000000001</v>
      </c>
      <c r="F3487" s="225">
        <v>148.33000000000001</v>
      </c>
    </row>
    <row r="3488" spans="1:6" ht="15" customHeight="1" x14ac:dyDescent="0.25">
      <c r="A3488" s="225" t="s">
        <v>7277</v>
      </c>
      <c r="B3488" s="225" t="s">
        <v>7278</v>
      </c>
      <c r="C3488" s="225" t="s">
        <v>61</v>
      </c>
      <c r="D3488" s="225">
        <v>463.02</v>
      </c>
      <c r="E3488" s="225">
        <v>59.6</v>
      </c>
      <c r="F3488" s="225">
        <v>522.62</v>
      </c>
    </row>
    <row r="3489" spans="1:6" ht="15" customHeight="1" x14ac:dyDescent="0.25">
      <c r="A3489" s="225" t="s">
        <v>7279</v>
      </c>
      <c r="B3489" s="225" t="s">
        <v>7280</v>
      </c>
      <c r="C3489" s="225" t="s">
        <v>61</v>
      </c>
      <c r="D3489" s="225">
        <v>325.08999999999997</v>
      </c>
      <c r="E3489" s="225">
        <v>62.8</v>
      </c>
      <c r="F3489" s="225">
        <v>387.89</v>
      </c>
    </row>
    <row r="3490" spans="1:6" ht="15" customHeight="1" x14ac:dyDescent="0.25">
      <c r="A3490" s="225" t="s">
        <v>7281</v>
      </c>
      <c r="B3490" s="225" t="s">
        <v>7282</v>
      </c>
      <c r="C3490" s="225" t="s">
        <v>61</v>
      </c>
      <c r="D3490" s="225">
        <v>416.32</v>
      </c>
      <c r="E3490" s="225">
        <v>62.8</v>
      </c>
      <c r="F3490" s="225">
        <v>479.12</v>
      </c>
    </row>
    <row r="3491" spans="1:6" ht="15" customHeight="1" x14ac:dyDescent="0.25">
      <c r="A3491" s="225" t="s">
        <v>1571</v>
      </c>
      <c r="B3491" s="225" t="s">
        <v>1572</v>
      </c>
    </row>
    <row r="3492" spans="1:6" ht="15" customHeight="1" x14ac:dyDescent="0.25">
      <c r="A3492" s="225" t="s">
        <v>1573</v>
      </c>
      <c r="B3492" s="225" t="s">
        <v>1574</v>
      </c>
    </row>
    <row r="3493" spans="1:6" ht="15" customHeight="1" x14ac:dyDescent="0.25">
      <c r="A3493" s="225" t="s">
        <v>7283</v>
      </c>
      <c r="B3493" s="225" t="s">
        <v>7284</v>
      </c>
      <c r="C3493" s="225" t="s">
        <v>61</v>
      </c>
      <c r="D3493" s="225">
        <v>9073.5300000000007</v>
      </c>
      <c r="E3493" s="225">
        <v>111.56</v>
      </c>
      <c r="F3493" s="225">
        <v>9185.09</v>
      </c>
    </row>
    <row r="3494" spans="1:6" ht="15" customHeight="1" x14ac:dyDescent="0.25">
      <c r="A3494" s="225" t="s">
        <v>7285</v>
      </c>
      <c r="B3494" s="225" t="s">
        <v>7286</v>
      </c>
      <c r="C3494" s="225" t="s">
        <v>61</v>
      </c>
      <c r="D3494" s="225">
        <v>11426.72</v>
      </c>
      <c r="E3494" s="225">
        <v>152.44</v>
      </c>
      <c r="F3494" s="225">
        <v>11579.16</v>
      </c>
    </row>
    <row r="3495" spans="1:6" ht="15" customHeight="1" x14ac:dyDescent="0.25">
      <c r="A3495" s="225" t="s">
        <v>7287</v>
      </c>
      <c r="B3495" s="225" t="s">
        <v>7288</v>
      </c>
      <c r="C3495" s="225" t="s">
        <v>61</v>
      </c>
      <c r="D3495" s="225">
        <v>1067.5899999999999</v>
      </c>
      <c r="E3495" s="225">
        <v>60.46</v>
      </c>
      <c r="F3495" s="225">
        <v>1128.05</v>
      </c>
    </row>
    <row r="3496" spans="1:6" ht="15" customHeight="1" x14ac:dyDescent="0.25">
      <c r="A3496" s="225" t="s">
        <v>7289</v>
      </c>
      <c r="B3496" s="225" t="s">
        <v>7290</v>
      </c>
      <c r="C3496" s="225" t="s">
        <v>61</v>
      </c>
      <c r="D3496" s="225">
        <v>1961.14</v>
      </c>
      <c r="E3496" s="225">
        <v>60.46</v>
      </c>
      <c r="F3496" s="225">
        <v>2021.6</v>
      </c>
    </row>
    <row r="3497" spans="1:6" ht="15" customHeight="1" x14ac:dyDescent="0.25">
      <c r="A3497" s="225" t="s">
        <v>7291</v>
      </c>
      <c r="B3497" s="225" t="s">
        <v>7292</v>
      </c>
      <c r="C3497" s="225" t="s">
        <v>61</v>
      </c>
      <c r="D3497" s="225">
        <v>3095.4</v>
      </c>
      <c r="E3497" s="225">
        <v>70.680000000000007</v>
      </c>
      <c r="F3497" s="225">
        <v>3166.08</v>
      </c>
    </row>
    <row r="3498" spans="1:6" ht="15" customHeight="1" x14ac:dyDescent="0.25">
      <c r="A3498" s="225" t="s">
        <v>7293</v>
      </c>
      <c r="B3498" s="225" t="s">
        <v>7294</v>
      </c>
      <c r="C3498" s="225" t="s">
        <v>61</v>
      </c>
      <c r="D3498" s="225">
        <v>5583.41</v>
      </c>
      <c r="E3498" s="225">
        <v>91.12</v>
      </c>
      <c r="F3498" s="225">
        <v>5674.53</v>
      </c>
    </row>
    <row r="3499" spans="1:6" ht="15" customHeight="1" x14ac:dyDescent="0.25">
      <c r="A3499" s="225" t="s">
        <v>7295</v>
      </c>
      <c r="B3499" s="225" t="s">
        <v>7296</v>
      </c>
      <c r="C3499" s="225" t="s">
        <v>61</v>
      </c>
      <c r="D3499" s="225">
        <v>7000.71</v>
      </c>
      <c r="E3499" s="225">
        <v>80.900000000000006</v>
      </c>
      <c r="F3499" s="225">
        <v>7081.61</v>
      </c>
    </row>
    <row r="3500" spans="1:6" ht="15" customHeight="1" x14ac:dyDescent="0.25">
      <c r="A3500" s="225" t="s">
        <v>7297</v>
      </c>
      <c r="B3500" s="225" t="s">
        <v>7298</v>
      </c>
      <c r="C3500" s="225" t="s">
        <v>61</v>
      </c>
      <c r="D3500" s="225">
        <v>15031.75</v>
      </c>
      <c r="E3500" s="225">
        <v>111.56</v>
      </c>
      <c r="F3500" s="225">
        <v>15143.31</v>
      </c>
    </row>
    <row r="3501" spans="1:6" ht="15" customHeight="1" x14ac:dyDescent="0.25">
      <c r="A3501" s="225" t="s">
        <v>7299</v>
      </c>
      <c r="B3501" s="225" t="s">
        <v>7300</v>
      </c>
      <c r="C3501" s="225" t="s">
        <v>61</v>
      </c>
      <c r="D3501" s="225">
        <v>900.36</v>
      </c>
      <c r="E3501" s="225">
        <v>70.680000000000007</v>
      </c>
      <c r="F3501" s="225">
        <v>971.04</v>
      </c>
    </row>
    <row r="3502" spans="1:6" ht="15" customHeight="1" x14ac:dyDescent="0.25">
      <c r="A3502" s="225" t="s">
        <v>7301</v>
      </c>
      <c r="B3502" s="225" t="s">
        <v>7302</v>
      </c>
      <c r="C3502" s="225" t="s">
        <v>61</v>
      </c>
      <c r="D3502" s="225">
        <v>547.63</v>
      </c>
      <c r="E3502" s="225">
        <v>70.680000000000007</v>
      </c>
      <c r="F3502" s="225">
        <v>618.30999999999995</v>
      </c>
    </row>
    <row r="3503" spans="1:6" ht="15" customHeight="1" x14ac:dyDescent="0.25">
      <c r="A3503" s="225" t="s">
        <v>1575</v>
      </c>
      <c r="B3503" s="225" t="s">
        <v>1576</v>
      </c>
    </row>
    <row r="3504" spans="1:6" ht="15" customHeight="1" x14ac:dyDescent="0.25">
      <c r="A3504" s="225" t="s">
        <v>7303</v>
      </c>
      <c r="B3504" s="225" t="s">
        <v>7304</v>
      </c>
      <c r="C3504" s="225" t="s">
        <v>995</v>
      </c>
      <c r="D3504" s="225">
        <v>5096.99</v>
      </c>
      <c r="E3504" s="225">
        <v>70.680000000000007</v>
      </c>
      <c r="F3504" s="225">
        <v>5167.67</v>
      </c>
    </row>
    <row r="3505" spans="1:6" ht="15" customHeight="1" x14ac:dyDescent="0.25">
      <c r="A3505" s="225" t="s">
        <v>7305</v>
      </c>
      <c r="B3505" s="225" t="s">
        <v>7306</v>
      </c>
      <c r="C3505" s="225" t="s">
        <v>995</v>
      </c>
      <c r="D3505" s="225">
        <v>7118.73</v>
      </c>
      <c r="E3505" s="225">
        <v>70.680000000000007</v>
      </c>
      <c r="F3505" s="225">
        <v>7189.41</v>
      </c>
    </row>
    <row r="3506" spans="1:6" ht="15" customHeight="1" x14ac:dyDescent="0.25">
      <c r="A3506" s="225" t="s">
        <v>244</v>
      </c>
      <c r="B3506" s="225" t="s">
        <v>1577</v>
      </c>
      <c r="C3506" s="225" t="s">
        <v>995</v>
      </c>
      <c r="D3506" s="225">
        <v>13095.11</v>
      </c>
      <c r="E3506" s="225">
        <v>70.680000000000007</v>
      </c>
      <c r="F3506" s="225">
        <v>13165.79</v>
      </c>
    </row>
    <row r="3507" spans="1:6" ht="15" customHeight="1" x14ac:dyDescent="0.25">
      <c r="A3507" s="225" t="s">
        <v>1578</v>
      </c>
      <c r="B3507" s="225" t="s">
        <v>1579</v>
      </c>
    </row>
    <row r="3508" spans="1:6" ht="15" customHeight="1" x14ac:dyDescent="0.25">
      <c r="A3508" s="225" t="s">
        <v>7307</v>
      </c>
      <c r="B3508" s="225" t="s">
        <v>7308</v>
      </c>
      <c r="C3508" s="225" t="s">
        <v>90</v>
      </c>
      <c r="D3508" s="225">
        <v>17933.580000000002</v>
      </c>
      <c r="E3508" s="225">
        <v>3768.71</v>
      </c>
      <c r="F3508" s="225">
        <v>21702.29</v>
      </c>
    </row>
    <row r="3509" spans="1:6" ht="15" customHeight="1" x14ac:dyDescent="0.25">
      <c r="A3509" s="225" t="s">
        <v>7309</v>
      </c>
      <c r="B3509" s="225" t="s">
        <v>7310</v>
      </c>
      <c r="C3509" s="225" t="s">
        <v>90</v>
      </c>
      <c r="D3509" s="225">
        <v>34138.92</v>
      </c>
      <c r="E3509" s="225">
        <v>8072.27</v>
      </c>
      <c r="F3509" s="225">
        <v>42211.19</v>
      </c>
    </row>
    <row r="3510" spans="1:6" ht="15" customHeight="1" x14ac:dyDescent="0.25">
      <c r="A3510" s="225" t="s">
        <v>1580</v>
      </c>
      <c r="B3510" s="225" t="s">
        <v>1581</v>
      </c>
    </row>
    <row r="3511" spans="1:6" ht="15" customHeight="1" x14ac:dyDescent="0.25">
      <c r="A3511" s="225" t="s">
        <v>7311</v>
      </c>
      <c r="B3511" s="225" t="s">
        <v>7312</v>
      </c>
      <c r="C3511" s="225" t="s">
        <v>61</v>
      </c>
      <c r="D3511" s="225">
        <v>90.26</v>
      </c>
      <c r="E3511" s="225">
        <v>15.07</v>
      </c>
      <c r="F3511" s="225">
        <v>105.33</v>
      </c>
    </row>
    <row r="3512" spans="1:6" ht="15" customHeight="1" x14ac:dyDescent="0.25">
      <c r="A3512" s="225" t="s">
        <v>7313</v>
      </c>
      <c r="B3512" s="225" t="s">
        <v>7314</v>
      </c>
      <c r="C3512" s="225" t="s">
        <v>61</v>
      </c>
      <c r="D3512" s="225">
        <v>115.88</v>
      </c>
      <c r="E3512" s="225">
        <v>20.100000000000001</v>
      </c>
      <c r="F3512" s="225">
        <v>135.97999999999999</v>
      </c>
    </row>
    <row r="3513" spans="1:6" ht="15" customHeight="1" x14ac:dyDescent="0.25">
      <c r="A3513" s="225" t="s">
        <v>7315</v>
      </c>
      <c r="B3513" s="225" t="s">
        <v>7316</v>
      </c>
      <c r="C3513" s="225" t="s">
        <v>61</v>
      </c>
      <c r="D3513" s="225">
        <v>222.08</v>
      </c>
      <c r="E3513" s="225">
        <v>22.61</v>
      </c>
      <c r="F3513" s="225">
        <v>244.69</v>
      </c>
    </row>
    <row r="3514" spans="1:6" ht="15" customHeight="1" x14ac:dyDescent="0.25">
      <c r="A3514" s="225" t="s">
        <v>7317</v>
      </c>
      <c r="B3514" s="225" t="s">
        <v>7318</v>
      </c>
      <c r="C3514" s="225" t="s">
        <v>61</v>
      </c>
      <c r="D3514" s="225">
        <v>233.39</v>
      </c>
      <c r="E3514" s="225">
        <v>22.61</v>
      </c>
      <c r="F3514" s="225">
        <v>256</v>
      </c>
    </row>
    <row r="3515" spans="1:6" ht="15" customHeight="1" x14ac:dyDescent="0.25">
      <c r="A3515" s="225" t="s">
        <v>7319</v>
      </c>
      <c r="B3515" s="225" t="s">
        <v>7320</v>
      </c>
      <c r="C3515" s="225" t="s">
        <v>61</v>
      </c>
      <c r="D3515" s="225">
        <v>302.11</v>
      </c>
      <c r="E3515" s="225">
        <v>30.14</v>
      </c>
      <c r="F3515" s="225">
        <v>332.25</v>
      </c>
    </row>
    <row r="3516" spans="1:6" ht="15" customHeight="1" x14ac:dyDescent="0.25">
      <c r="A3516" s="225" t="s">
        <v>7321</v>
      </c>
      <c r="B3516" s="225" t="s">
        <v>7322</v>
      </c>
      <c r="C3516" s="225" t="s">
        <v>61</v>
      </c>
      <c r="D3516" s="225">
        <v>1456.21</v>
      </c>
      <c r="E3516" s="225">
        <v>22.61</v>
      </c>
      <c r="F3516" s="225">
        <v>1478.82</v>
      </c>
    </row>
    <row r="3517" spans="1:6" ht="15" customHeight="1" x14ac:dyDescent="0.25">
      <c r="A3517" s="225" t="s">
        <v>7323</v>
      </c>
      <c r="B3517" s="225" t="s">
        <v>7324</v>
      </c>
      <c r="C3517" s="225" t="s">
        <v>61</v>
      </c>
      <c r="D3517" s="225">
        <v>2217.87</v>
      </c>
      <c r="E3517" s="225">
        <v>100.48</v>
      </c>
      <c r="F3517" s="225">
        <v>2318.35</v>
      </c>
    </row>
    <row r="3518" spans="1:6" ht="15" customHeight="1" x14ac:dyDescent="0.25">
      <c r="A3518" s="225" t="s">
        <v>1582</v>
      </c>
      <c r="B3518" s="225" t="s">
        <v>1583</v>
      </c>
    </row>
    <row r="3519" spans="1:6" ht="15" customHeight="1" x14ac:dyDescent="0.25">
      <c r="A3519" s="225" t="s">
        <v>7325</v>
      </c>
      <c r="B3519" s="225" t="s">
        <v>7326</v>
      </c>
      <c r="C3519" s="225" t="s">
        <v>61</v>
      </c>
      <c r="E3519" s="225">
        <v>61.32</v>
      </c>
      <c r="F3519" s="225">
        <v>61.32</v>
      </c>
    </row>
    <row r="3520" spans="1:6" ht="15" customHeight="1" x14ac:dyDescent="0.25">
      <c r="A3520" s="225" t="s">
        <v>7327</v>
      </c>
      <c r="B3520" s="225" t="s">
        <v>7328</v>
      </c>
      <c r="C3520" s="225" t="s">
        <v>61</v>
      </c>
      <c r="E3520" s="225">
        <v>163.52000000000001</v>
      </c>
      <c r="F3520" s="225">
        <v>163.52000000000001</v>
      </c>
    </row>
    <row r="3521" spans="1:6" ht="15" customHeight="1" x14ac:dyDescent="0.25">
      <c r="A3521" s="225" t="s">
        <v>7329</v>
      </c>
      <c r="B3521" s="225" t="s">
        <v>7330</v>
      </c>
      <c r="C3521" s="225" t="s">
        <v>61</v>
      </c>
      <c r="E3521" s="225">
        <v>367.92</v>
      </c>
      <c r="F3521" s="225">
        <v>367.92</v>
      </c>
    </row>
    <row r="3522" spans="1:6" ht="15" customHeight="1" x14ac:dyDescent="0.25">
      <c r="A3522" s="225" t="s">
        <v>1584</v>
      </c>
      <c r="B3522" s="225" t="s">
        <v>1585</v>
      </c>
    </row>
    <row r="3523" spans="1:6" ht="15" customHeight="1" x14ac:dyDescent="0.25">
      <c r="A3523" s="225" t="s">
        <v>1586</v>
      </c>
      <c r="B3523" s="225" t="s">
        <v>1587</v>
      </c>
    </row>
    <row r="3524" spans="1:6" ht="15" customHeight="1" x14ac:dyDescent="0.25">
      <c r="A3524" s="225" t="s">
        <v>7331</v>
      </c>
      <c r="B3524" s="225" t="s">
        <v>7332</v>
      </c>
      <c r="C3524" s="225" t="s">
        <v>61</v>
      </c>
      <c r="D3524" s="225">
        <v>39.08</v>
      </c>
      <c r="E3524" s="225">
        <v>50.24</v>
      </c>
      <c r="F3524" s="225">
        <v>89.32</v>
      </c>
    </row>
    <row r="3525" spans="1:6" ht="15" customHeight="1" x14ac:dyDescent="0.25">
      <c r="A3525" s="225" t="s">
        <v>7333</v>
      </c>
      <c r="B3525" s="225" t="s">
        <v>7334</v>
      </c>
      <c r="C3525" s="225" t="s">
        <v>61</v>
      </c>
      <c r="D3525" s="225">
        <v>53.9</v>
      </c>
      <c r="E3525" s="225">
        <v>50.24</v>
      </c>
      <c r="F3525" s="225">
        <v>104.14</v>
      </c>
    </row>
    <row r="3526" spans="1:6" ht="15" customHeight="1" x14ac:dyDescent="0.25">
      <c r="A3526" s="225" t="s">
        <v>254</v>
      </c>
      <c r="B3526" s="225" t="s">
        <v>1588</v>
      </c>
      <c r="C3526" s="225" t="s">
        <v>61</v>
      </c>
      <c r="D3526" s="225">
        <v>67.569999999999993</v>
      </c>
      <c r="E3526" s="225">
        <v>50.24</v>
      </c>
      <c r="F3526" s="225">
        <v>117.81</v>
      </c>
    </row>
    <row r="3527" spans="1:6" ht="15" customHeight="1" x14ac:dyDescent="0.25">
      <c r="A3527" s="225" t="s">
        <v>7335</v>
      </c>
      <c r="B3527" s="225" t="s">
        <v>7336</v>
      </c>
      <c r="C3527" s="225" t="s">
        <v>61</v>
      </c>
      <c r="D3527" s="225">
        <v>75.290000000000006</v>
      </c>
      <c r="E3527" s="225">
        <v>50.24</v>
      </c>
      <c r="F3527" s="225">
        <v>125.53</v>
      </c>
    </row>
    <row r="3528" spans="1:6" ht="15" customHeight="1" x14ac:dyDescent="0.25">
      <c r="A3528" s="225" t="s">
        <v>7337</v>
      </c>
      <c r="B3528" s="225" t="s">
        <v>7338</v>
      </c>
      <c r="C3528" s="225" t="s">
        <v>61</v>
      </c>
      <c r="D3528" s="225">
        <v>83.63</v>
      </c>
      <c r="E3528" s="225">
        <v>50.24</v>
      </c>
      <c r="F3528" s="225">
        <v>133.87</v>
      </c>
    </row>
    <row r="3529" spans="1:6" ht="15" customHeight="1" x14ac:dyDescent="0.25">
      <c r="A3529" s="225" t="s">
        <v>7339</v>
      </c>
      <c r="B3529" s="225" t="s">
        <v>7340</v>
      </c>
      <c r="C3529" s="225" t="s">
        <v>61</v>
      </c>
      <c r="D3529" s="225">
        <v>116.16</v>
      </c>
      <c r="E3529" s="225">
        <v>50.24</v>
      </c>
      <c r="F3529" s="225">
        <v>166.4</v>
      </c>
    </row>
    <row r="3530" spans="1:6" ht="15" customHeight="1" x14ac:dyDescent="0.25">
      <c r="A3530" s="225" t="s">
        <v>1589</v>
      </c>
      <c r="B3530" s="225" t="s">
        <v>1590</v>
      </c>
    </row>
    <row r="3531" spans="1:6" ht="15" customHeight="1" x14ac:dyDescent="0.25">
      <c r="A3531" s="225" t="s">
        <v>7341</v>
      </c>
      <c r="B3531" s="225" t="s">
        <v>7342</v>
      </c>
      <c r="C3531" s="225" t="s">
        <v>61</v>
      </c>
      <c r="D3531" s="225">
        <v>123.8</v>
      </c>
      <c r="E3531" s="225">
        <v>227.27</v>
      </c>
      <c r="F3531" s="225">
        <v>351.07</v>
      </c>
    </row>
    <row r="3532" spans="1:6" ht="15" customHeight="1" x14ac:dyDescent="0.25">
      <c r="A3532" s="225" t="s">
        <v>7343</v>
      </c>
      <c r="B3532" s="225" t="s">
        <v>7344</v>
      </c>
      <c r="C3532" s="225" t="s">
        <v>61</v>
      </c>
      <c r="D3532" s="225">
        <v>83.98</v>
      </c>
      <c r="E3532" s="225">
        <v>55.21</v>
      </c>
      <c r="F3532" s="225">
        <v>139.19</v>
      </c>
    </row>
    <row r="3533" spans="1:6" ht="15" customHeight="1" x14ac:dyDescent="0.25">
      <c r="A3533" s="225" t="s">
        <v>7345</v>
      </c>
      <c r="B3533" s="225" t="s">
        <v>7346</v>
      </c>
      <c r="C3533" s="225" t="s">
        <v>61</v>
      </c>
      <c r="D3533" s="225">
        <v>382.22</v>
      </c>
      <c r="E3533" s="225">
        <v>50.24</v>
      </c>
      <c r="F3533" s="225">
        <v>432.46</v>
      </c>
    </row>
    <row r="3534" spans="1:6" ht="15" customHeight="1" x14ac:dyDescent="0.25">
      <c r="A3534" s="225" t="s">
        <v>1591</v>
      </c>
      <c r="B3534" s="225" t="s">
        <v>1592</v>
      </c>
    </row>
    <row r="3535" spans="1:6" ht="15" customHeight="1" x14ac:dyDescent="0.25">
      <c r="A3535" s="225" t="s">
        <v>250</v>
      </c>
      <c r="B3535" s="225" t="s">
        <v>1593</v>
      </c>
      <c r="C3535" s="225" t="s">
        <v>61</v>
      </c>
      <c r="D3535" s="225">
        <v>34.630000000000003</v>
      </c>
      <c r="E3535" s="225">
        <v>50.24</v>
      </c>
      <c r="F3535" s="225">
        <v>84.87</v>
      </c>
    </row>
    <row r="3536" spans="1:6" ht="15" customHeight="1" x14ac:dyDescent="0.25">
      <c r="A3536" s="225" t="s">
        <v>1594</v>
      </c>
      <c r="B3536" s="225" t="s">
        <v>1595</v>
      </c>
    </row>
    <row r="3537" spans="1:6" ht="15" customHeight="1" x14ac:dyDescent="0.25">
      <c r="A3537" s="225" t="s">
        <v>7347</v>
      </c>
      <c r="B3537" s="225" t="s">
        <v>7348</v>
      </c>
      <c r="C3537" s="225" t="s">
        <v>61</v>
      </c>
      <c r="D3537" s="225">
        <v>147.78</v>
      </c>
      <c r="E3537" s="225">
        <v>60.29</v>
      </c>
      <c r="F3537" s="225">
        <v>208.07</v>
      </c>
    </row>
    <row r="3538" spans="1:6" ht="15" customHeight="1" x14ac:dyDescent="0.25">
      <c r="A3538" s="225" t="s">
        <v>7349</v>
      </c>
      <c r="B3538" s="225" t="s">
        <v>7350</v>
      </c>
      <c r="C3538" s="225" t="s">
        <v>61</v>
      </c>
      <c r="D3538" s="225">
        <v>543.83000000000004</v>
      </c>
      <c r="E3538" s="225">
        <v>75.36</v>
      </c>
      <c r="F3538" s="225">
        <v>619.19000000000005</v>
      </c>
    </row>
    <row r="3539" spans="1:6" ht="15" customHeight="1" x14ac:dyDescent="0.25">
      <c r="A3539" s="225" t="s">
        <v>1596</v>
      </c>
      <c r="B3539" s="225" t="s">
        <v>1597</v>
      </c>
    </row>
    <row r="3540" spans="1:6" ht="15" customHeight="1" x14ac:dyDescent="0.25">
      <c r="A3540" s="225" t="s">
        <v>7351</v>
      </c>
      <c r="B3540" s="225" t="s">
        <v>7352</v>
      </c>
      <c r="C3540" s="225" t="s">
        <v>61</v>
      </c>
      <c r="D3540" s="225">
        <v>14.49</v>
      </c>
      <c r="E3540" s="225">
        <v>3.02</v>
      </c>
      <c r="F3540" s="225">
        <v>17.510000000000002</v>
      </c>
    </row>
    <row r="3541" spans="1:6" ht="15" customHeight="1" x14ac:dyDescent="0.25">
      <c r="A3541" s="225" t="s">
        <v>7353</v>
      </c>
      <c r="B3541" s="225" t="s">
        <v>7354</v>
      </c>
      <c r="C3541" s="225" t="s">
        <v>89</v>
      </c>
      <c r="D3541" s="225">
        <v>1221.98</v>
      </c>
      <c r="E3541" s="225">
        <v>32.880000000000003</v>
      </c>
      <c r="F3541" s="225">
        <v>1254.8599999999999</v>
      </c>
    </row>
    <row r="3542" spans="1:6" ht="15" customHeight="1" x14ac:dyDescent="0.25">
      <c r="A3542" s="225" t="s">
        <v>7355</v>
      </c>
      <c r="B3542" s="225" t="s">
        <v>7356</v>
      </c>
      <c r="C3542" s="225" t="s">
        <v>61</v>
      </c>
      <c r="D3542" s="225">
        <v>10.88</v>
      </c>
      <c r="E3542" s="225">
        <v>3.02</v>
      </c>
      <c r="F3542" s="225">
        <v>13.9</v>
      </c>
    </row>
    <row r="3543" spans="1:6" ht="15" customHeight="1" x14ac:dyDescent="0.25">
      <c r="A3543" s="225" t="s">
        <v>7357</v>
      </c>
      <c r="B3543" s="225" t="s">
        <v>7358</v>
      </c>
      <c r="C3543" s="225" t="s">
        <v>61</v>
      </c>
      <c r="D3543" s="225">
        <v>344.52</v>
      </c>
      <c r="E3543" s="225">
        <v>26.3</v>
      </c>
      <c r="F3543" s="225">
        <v>370.82</v>
      </c>
    </row>
    <row r="3544" spans="1:6" ht="15" customHeight="1" x14ac:dyDescent="0.25">
      <c r="A3544" s="225" t="s">
        <v>7359</v>
      </c>
      <c r="B3544" s="225" t="s">
        <v>7360</v>
      </c>
      <c r="C3544" s="225" t="s">
        <v>61</v>
      </c>
      <c r="D3544" s="225">
        <v>31.9</v>
      </c>
      <c r="E3544" s="225">
        <v>3.02</v>
      </c>
      <c r="F3544" s="225">
        <v>34.92</v>
      </c>
    </row>
    <row r="3545" spans="1:6" ht="15" customHeight="1" x14ac:dyDescent="0.25">
      <c r="A3545" s="225" t="s">
        <v>7361</v>
      </c>
      <c r="B3545" s="225" t="s">
        <v>7362</v>
      </c>
      <c r="C3545" s="225" t="s">
        <v>61</v>
      </c>
      <c r="D3545" s="225">
        <v>7.24</v>
      </c>
      <c r="E3545" s="225">
        <v>3.02</v>
      </c>
      <c r="F3545" s="225">
        <v>10.26</v>
      </c>
    </row>
    <row r="3546" spans="1:6" ht="15" customHeight="1" x14ac:dyDescent="0.25">
      <c r="A3546" s="225" t="s">
        <v>7363</v>
      </c>
      <c r="B3546" s="225" t="s">
        <v>7364</v>
      </c>
      <c r="C3546" s="225" t="s">
        <v>89</v>
      </c>
      <c r="D3546" s="225">
        <v>1186.99</v>
      </c>
      <c r="E3546" s="225">
        <v>32.880000000000003</v>
      </c>
      <c r="F3546" s="225">
        <v>1219.8699999999999</v>
      </c>
    </row>
    <row r="3547" spans="1:6" ht="15" customHeight="1" x14ac:dyDescent="0.25">
      <c r="A3547" s="225" t="s">
        <v>7365</v>
      </c>
      <c r="B3547" s="225" t="s">
        <v>7366</v>
      </c>
      <c r="C3547" s="225" t="s">
        <v>89</v>
      </c>
      <c r="D3547" s="225">
        <v>1374.96</v>
      </c>
      <c r="E3547" s="225">
        <v>32.880000000000003</v>
      </c>
      <c r="F3547" s="225">
        <v>1407.84</v>
      </c>
    </row>
    <row r="3548" spans="1:6" ht="15" customHeight="1" x14ac:dyDescent="0.25">
      <c r="A3548" s="225" t="s">
        <v>7367</v>
      </c>
      <c r="B3548" s="225" t="s">
        <v>7368</v>
      </c>
      <c r="C3548" s="225" t="s">
        <v>61</v>
      </c>
      <c r="D3548" s="225">
        <v>83.34</v>
      </c>
      <c r="E3548" s="225">
        <v>16.440000000000001</v>
      </c>
      <c r="F3548" s="225">
        <v>99.78</v>
      </c>
    </row>
    <row r="3549" spans="1:6" ht="15" customHeight="1" x14ac:dyDescent="0.25">
      <c r="A3549" s="225" t="s">
        <v>8350</v>
      </c>
      <c r="B3549" s="225" t="s">
        <v>8351</v>
      </c>
      <c r="C3549" s="225" t="s">
        <v>61</v>
      </c>
      <c r="D3549" s="225">
        <v>10.16</v>
      </c>
      <c r="E3549" s="225">
        <v>3.02</v>
      </c>
      <c r="F3549" s="225">
        <v>13.18</v>
      </c>
    </row>
    <row r="3550" spans="1:6" ht="15" customHeight="1" x14ac:dyDescent="0.25">
      <c r="A3550" s="225" t="s">
        <v>8352</v>
      </c>
      <c r="B3550" s="225" t="s">
        <v>8353</v>
      </c>
      <c r="C3550" s="225" t="s">
        <v>61</v>
      </c>
      <c r="D3550" s="225">
        <v>22.52</v>
      </c>
      <c r="E3550" s="225">
        <v>3.02</v>
      </c>
      <c r="F3550" s="225">
        <v>25.54</v>
      </c>
    </row>
    <row r="3551" spans="1:6" ht="15" customHeight="1" x14ac:dyDescent="0.25">
      <c r="A3551" s="225" t="s">
        <v>7369</v>
      </c>
      <c r="B3551" s="225" t="s">
        <v>7370</v>
      </c>
      <c r="C3551" s="225" t="s">
        <v>61</v>
      </c>
      <c r="D3551" s="225">
        <v>4151.55</v>
      </c>
      <c r="E3551" s="225">
        <v>60.29</v>
      </c>
      <c r="F3551" s="225">
        <v>4211.84</v>
      </c>
    </row>
    <row r="3552" spans="1:6" ht="15" customHeight="1" x14ac:dyDescent="0.25">
      <c r="A3552" s="225" t="s">
        <v>7371</v>
      </c>
      <c r="B3552" s="225" t="s">
        <v>7372</v>
      </c>
      <c r="C3552" s="225" t="s">
        <v>61</v>
      </c>
      <c r="D3552" s="225">
        <v>5215.74</v>
      </c>
      <c r="E3552" s="225">
        <v>60.29</v>
      </c>
      <c r="F3552" s="225">
        <v>5276.03</v>
      </c>
    </row>
    <row r="3553" spans="1:6" ht="15" customHeight="1" x14ac:dyDescent="0.25">
      <c r="A3553" s="225" t="s">
        <v>7373</v>
      </c>
      <c r="B3553" s="225" t="s">
        <v>7374</v>
      </c>
      <c r="C3553" s="225" t="s">
        <v>61</v>
      </c>
      <c r="D3553" s="225">
        <v>407.08</v>
      </c>
      <c r="E3553" s="225">
        <v>67.97</v>
      </c>
      <c r="F3553" s="225">
        <v>475.05</v>
      </c>
    </row>
    <row r="3554" spans="1:6" ht="15" customHeight="1" x14ac:dyDescent="0.25">
      <c r="A3554" s="225" t="s">
        <v>7375</v>
      </c>
      <c r="B3554" s="225" t="s">
        <v>7376</v>
      </c>
      <c r="C3554" s="225" t="s">
        <v>61</v>
      </c>
      <c r="D3554" s="225">
        <v>460.79</v>
      </c>
      <c r="E3554" s="225">
        <v>67.97</v>
      </c>
      <c r="F3554" s="225">
        <v>528.76</v>
      </c>
    </row>
    <row r="3555" spans="1:6" ht="15" customHeight="1" x14ac:dyDescent="0.25">
      <c r="A3555" s="225" t="s">
        <v>7377</v>
      </c>
      <c r="B3555" s="225" t="s">
        <v>7378</v>
      </c>
      <c r="C3555" s="225" t="s">
        <v>61</v>
      </c>
      <c r="D3555" s="225">
        <v>592.66</v>
      </c>
      <c r="E3555" s="225">
        <v>67.97</v>
      </c>
      <c r="F3555" s="225">
        <v>660.63</v>
      </c>
    </row>
    <row r="3556" spans="1:6" ht="15" customHeight="1" x14ac:dyDescent="0.25">
      <c r="A3556" s="225" t="s">
        <v>7379</v>
      </c>
      <c r="B3556" s="225" t="s">
        <v>7380</v>
      </c>
      <c r="C3556" s="225" t="s">
        <v>61</v>
      </c>
      <c r="D3556" s="225">
        <v>121.09</v>
      </c>
      <c r="E3556" s="225">
        <v>67.97</v>
      </c>
      <c r="F3556" s="225">
        <v>189.06</v>
      </c>
    </row>
    <row r="3557" spans="1:6" ht="15" customHeight="1" x14ac:dyDescent="0.25">
      <c r="A3557" s="225" t="s">
        <v>7381</v>
      </c>
      <c r="B3557" s="225" t="s">
        <v>7382</v>
      </c>
      <c r="C3557" s="225" t="s">
        <v>61</v>
      </c>
      <c r="D3557" s="225">
        <v>197.62</v>
      </c>
      <c r="E3557" s="225">
        <v>67.97</v>
      </c>
      <c r="F3557" s="225">
        <v>265.58999999999997</v>
      </c>
    </row>
    <row r="3558" spans="1:6" ht="15" customHeight="1" x14ac:dyDescent="0.25">
      <c r="A3558" s="225" t="s">
        <v>7383</v>
      </c>
      <c r="B3558" s="225" t="s">
        <v>7384</v>
      </c>
      <c r="C3558" s="225" t="s">
        <v>61</v>
      </c>
      <c r="D3558" s="225">
        <v>333</v>
      </c>
      <c r="E3558" s="225">
        <v>67.97</v>
      </c>
      <c r="F3558" s="225">
        <v>400.97</v>
      </c>
    </row>
    <row r="3559" spans="1:6" ht="15" customHeight="1" x14ac:dyDescent="0.25">
      <c r="A3559" s="225" t="s">
        <v>7385</v>
      </c>
      <c r="B3559" s="225" t="s">
        <v>7386</v>
      </c>
      <c r="C3559" s="225" t="s">
        <v>61</v>
      </c>
      <c r="D3559" s="225">
        <v>415.68</v>
      </c>
      <c r="E3559" s="225">
        <v>67.97</v>
      </c>
      <c r="F3559" s="225">
        <v>483.65</v>
      </c>
    </row>
    <row r="3560" spans="1:6" ht="15" customHeight="1" x14ac:dyDescent="0.25">
      <c r="A3560" s="225" t="s">
        <v>7387</v>
      </c>
      <c r="B3560" s="225" t="s">
        <v>7388</v>
      </c>
      <c r="C3560" s="225" t="s">
        <v>61</v>
      </c>
      <c r="D3560" s="225">
        <v>356.62</v>
      </c>
      <c r="E3560" s="225">
        <v>67.97</v>
      </c>
      <c r="F3560" s="225">
        <v>424.59</v>
      </c>
    </row>
    <row r="3561" spans="1:6" ht="15" customHeight="1" x14ac:dyDescent="0.25">
      <c r="A3561" s="225" t="s">
        <v>7389</v>
      </c>
      <c r="B3561" s="225" t="s">
        <v>7390</v>
      </c>
      <c r="C3561" s="225" t="s">
        <v>61</v>
      </c>
      <c r="D3561" s="225">
        <v>1794.94</v>
      </c>
      <c r="E3561" s="225">
        <v>67.97</v>
      </c>
      <c r="F3561" s="225">
        <v>1862.91</v>
      </c>
    </row>
    <row r="3562" spans="1:6" ht="15" customHeight="1" x14ac:dyDescent="0.25">
      <c r="A3562" s="225" t="s">
        <v>7391</v>
      </c>
      <c r="B3562" s="225" t="s">
        <v>7392</v>
      </c>
      <c r="C3562" s="225" t="s">
        <v>90</v>
      </c>
      <c r="D3562" s="225">
        <v>1029.8900000000001</v>
      </c>
      <c r="E3562" s="225">
        <v>21.3</v>
      </c>
      <c r="F3562" s="225">
        <v>1051.19</v>
      </c>
    </row>
    <row r="3563" spans="1:6" ht="15" customHeight="1" x14ac:dyDescent="0.25">
      <c r="A3563" s="225" t="s">
        <v>255</v>
      </c>
      <c r="B3563" s="225" t="s">
        <v>1598</v>
      </c>
      <c r="C3563" s="225" t="s">
        <v>90</v>
      </c>
      <c r="D3563" s="225">
        <v>1020.28</v>
      </c>
      <c r="E3563" s="225">
        <v>28.09</v>
      </c>
      <c r="F3563" s="225">
        <v>1048.3699999999999</v>
      </c>
    </row>
    <row r="3564" spans="1:6" ht="15" customHeight="1" x14ac:dyDescent="0.25">
      <c r="A3564" s="225" t="s">
        <v>1599</v>
      </c>
      <c r="B3564" s="225" t="s">
        <v>1600</v>
      </c>
    </row>
    <row r="3565" spans="1:6" ht="15" customHeight="1" x14ac:dyDescent="0.25">
      <c r="A3565" s="225" t="s">
        <v>7393</v>
      </c>
      <c r="B3565" s="225" t="s">
        <v>7394</v>
      </c>
      <c r="C3565" s="225" t="s">
        <v>61</v>
      </c>
      <c r="D3565" s="225">
        <v>487.42</v>
      </c>
      <c r="E3565" s="225">
        <v>50.24</v>
      </c>
      <c r="F3565" s="225">
        <v>537.66</v>
      </c>
    </row>
    <row r="3566" spans="1:6" ht="15" customHeight="1" x14ac:dyDescent="0.25">
      <c r="A3566" s="225" t="s">
        <v>1601</v>
      </c>
      <c r="B3566" s="225" t="s">
        <v>1602</v>
      </c>
    </row>
    <row r="3567" spans="1:6" ht="15" customHeight="1" x14ac:dyDescent="0.25">
      <c r="A3567" s="225" t="s">
        <v>7395</v>
      </c>
      <c r="B3567" s="225" t="s">
        <v>7396</v>
      </c>
      <c r="C3567" s="225" t="s">
        <v>90</v>
      </c>
      <c r="D3567" s="225">
        <v>445.72</v>
      </c>
      <c r="E3567" s="225">
        <v>11.33</v>
      </c>
      <c r="F3567" s="225">
        <v>457.05</v>
      </c>
    </row>
    <row r="3568" spans="1:6" ht="15" customHeight="1" x14ac:dyDescent="0.25">
      <c r="A3568" s="225" t="s">
        <v>7397</v>
      </c>
      <c r="B3568" s="225" t="s">
        <v>7398</v>
      </c>
      <c r="C3568" s="225" t="s">
        <v>90</v>
      </c>
      <c r="D3568" s="225">
        <v>235.47</v>
      </c>
      <c r="E3568" s="225">
        <v>11.33</v>
      </c>
      <c r="F3568" s="225">
        <v>246.8</v>
      </c>
    </row>
    <row r="3569" spans="1:6" ht="15" customHeight="1" x14ac:dyDescent="0.25">
      <c r="A3569" s="225" t="s">
        <v>7399</v>
      </c>
      <c r="B3569" s="225" t="s">
        <v>7400</v>
      </c>
      <c r="C3569" s="225" t="s">
        <v>90</v>
      </c>
      <c r="D3569" s="225">
        <v>352.52</v>
      </c>
      <c r="E3569" s="225">
        <v>11.33</v>
      </c>
      <c r="F3569" s="225">
        <v>363.85</v>
      </c>
    </row>
    <row r="3570" spans="1:6" ht="15" customHeight="1" x14ac:dyDescent="0.25">
      <c r="A3570" s="225" t="s">
        <v>1603</v>
      </c>
      <c r="B3570" s="225" t="s">
        <v>1604</v>
      </c>
    </row>
    <row r="3571" spans="1:6" ht="15" customHeight="1" x14ac:dyDescent="0.25">
      <c r="A3571" s="225" t="s">
        <v>7401</v>
      </c>
      <c r="B3571" s="225" t="s">
        <v>7402</v>
      </c>
      <c r="C3571" s="225" t="s">
        <v>61</v>
      </c>
      <c r="D3571" s="225">
        <v>1909.53</v>
      </c>
      <c r="E3571" s="225">
        <v>1622.65</v>
      </c>
      <c r="F3571" s="225">
        <v>3532.18</v>
      </c>
    </row>
    <row r="3572" spans="1:6" ht="15" customHeight="1" x14ac:dyDescent="0.25">
      <c r="A3572" s="225" t="s">
        <v>7403</v>
      </c>
      <c r="B3572" s="225" t="s">
        <v>7404</v>
      </c>
      <c r="C3572" s="225" t="s">
        <v>61</v>
      </c>
      <c r="D3572" s="225">
        <v>3234.63</v>
      </c>
      <c r="E3572" s="225">
        <v>2521.94</v>
      </c>
      <c r="F3572" s="225">
        <v>5756.57</v>
      </c>
    </row>
    <row r="3573" spans="1:6" ht="15" customHeight="1" x14ac:dyDescent="0.25">
      <c r="A3573" s="225" t="s">
        <v>7405</v>
      </c>
      <c r="B3573" s="225" t="s">
        <v>7406</v>
      </c>
      <c r="C3573" s="225" t="s">
        <v>61</v>
      </c>
      <c r="D3573" s="225">
        <v>4501.34</v>
      </c>
      <c r="E3573" s="225">
        <v>3414.73</v>
      </c>
      <c r="F3573" s="225">
        <v>7916.07</v>
      </c>
    </row>
    <row r="3574" spans="1:6" ht="15" customHeight="1" x14ac:dyDescent="0.25">
      <c r="A3574" s="225" t="s">
        <v>7407</v>
      </c>
      <c r="B3574" s="225" t="s">
        <v>7408</v>
      </c>
      <c r="C3574" s="225" t="s">
        <v>61</v>
      </c>
      <c r="D3574" s="225">
        <v>1526.41</v>
      </c>
      <c r="E3574" s="225">
        <v>1163.57</v>
      </c>
      <c r="F3574" s="225">
        <v>2689.98</v>
      </c>
    </row>
    <row r="3575" spans="1:6" ht="15" customHeight="1" x14ac:dyDescent="0.25">
      <c r="A3575" s="225" t="s">
        <v>8354</v>
      </c>
      <c r="B3575" s="225" t="s">
        <v>8355</v>
      </c>
      <c r="C3575" s="225" t="s">
        <v>61</v>
      </c>
      <c r="D3575" s="225">
        <v>2563.87</v>
      </c>
      <c r="E3575" s="225">
        <v>1838.96</v>
      </c>
      <c r="F3575" s="225">
        <v>4402.83</v>
      </c>
    </row>
    <row r="3576" spans="1:6" ht="15" customHeight="1" x14ac:dyDescent="0.25">
      <c r="A3576" s="225" t="s">
        <v>7409</v>
      </c>
      <c r="B3576" s="225" t="s">
        <v>7410</v>
      </c>
      <c r="C3576" s="225" t="s">
        <v>61</v>
      </c>
      <c r="D3576" s="225">
        <v>3939.23</v>
      </c>
      <c r="E3576" s="225">
        <v>2745.5</v>
      </c>
      <c r="F3576" s="225">
        <v>6684.73</v>
      </c>
    </row>
    <row r="3577" spans="1:6" ht="15" customHeight="1" x14ac:dyDescent="0.25">
      <c r="A3577" s="225" t="s">
        <v>7411</v>
      </c>
      <c r="B3577" s="225" t="s">
        <v>7412</v>
      </c>
      <c r="C3577" s="225" t="s">
        <v>90</v>
      </c>
      <c r="D3577" s="225">
        <v>335.82</v>
      </c>
      <c r="E3577" s="225">
        <v>398.85</v>
      </c>
      <c r="F3577" s="225">
        <v>734.67</v>
      </c>
    </row>
    <row r="3578" spans="1:6" ht="15" customHeight="1" x14ac:dyDescent="0.25">
      <c r="A3578" s="225" t="s">
        <v>7413</v>
      </c>
      <c r="B3578" s="225" t="s">
        <v>7414</v>
      </c>
      <c r="C3578" s="225" t="s">
        <v>61</v>
      </c>
      <c r="D3578" s="225">
        <v>2432.35</v>
      </c>
      <c r="E3578" s="225">
        <v>2542.7800000000002</v>
      </c>
      <c r="F3578" s="225">
        <v>4975.13</v>
      </c>
    </row>
    <row r="3579" spans="1:6" ht="15" customHeight="1" x14ac:dyDescent="0.25">
      <c r="A3579" s="225" t="s">
        <v>1605</v>
      </c>
      <c r="B3579" s="225" t="s">
        <v>1606</v>
      </c>
    </row>
    <row r="3580" spans="1:6" ht="15" customHeight="1" x14ac:dyDescent="0.25">
      <c r="A3580" s="225" t="s">
        <v>7415</v>
      </c>
      <c r="B3580" s="225" t="s">
        <v>7416</v>
      </c>
      <c r="C3580" s="225" t="s">
        <v>61</v>
      </c>
      <c r="D3580" s="225">
        <v>3652.32</v>
      </c>
      <c r="E3580" s="225">
        <v>3191.9</v>
      </c>
      <c r="F3580" s="225">
        <v>6844.22</v>
      </c>
    </row>
    <row r="3581" spans="1:6" ht="15" customHeight="1" x14ac:dyDescent="0.25">
      <c r="A3581" s="225" t="s">
        <v>7417</v>
      </c>
      <c r="B3581" s="225" t="s">
        <v>7418</v>
      </c>
      <c r="C3581" s="225" t="s">
        <v>61</v>
      </c>
      <c r="D3581" s="225">
        <v>6499.21</v>
      </c>
      <c r="E3581" s="225">
        <v>5188.08</v>
      </c>
      <c r="F3581" s="225">
        <v>11687.29</v>
      </c>
    </row>
    <row r="3582" spans="1:6" ht="15" customHeight="1" x14ac:dyDescent="0.25">
      <c r="A3582" s="225" t="s">
        <v>7419</v>
      </c>
      <c r="B3582" s="225" t="s">
        <v>7420</v>
      </c>
      <c r="C3582" s="225" t="s">
        <v>61</v>
      </c>
      <c r="D3582" s="225">
        <v>8419.33</v>
      </c>
      <c r="E3582" s="225">
        <v>6851.4</v>
      </c>
      <c r="F3582" s="225">
        <v>15270.73</v>
      </c>
    </row>
    <row r="3583" spans="1:6" ht="15" customHeight="1" x14ac:dyDescent="0.25">
      <c r="A3583" s="225" t="s">
        <v>7421</v>
      </c>
      <c r="B3583" s="225" t="s">
        <v>7422</v>
      </c>
      <c r="C3583" s="225" t="s">
        <v>61</v>
      </c>
      <c r="D3583" s="225">
        <v>12708.18</v>
      </c>
      <c r="E3583" s="225">
        <v>8540.08</v>
      </c>
      <c r="F3583" s="225">
        <v>21248.26</v>
      </c>
    </row>
    <row r="3584" spans="1:6" ht="15" customHeight="1" x14ac:dyDescent="0.25">
      <c r="A3584" s="225" t="s">
        <v>1607</v>
      </c>
      <c r="B3584" s="225" t="s">
        <v>1608</v>
      </c>
    </row>
    <row r="3585" spans="1:6" ht="15" customHeight="1" x14ac:dyDescent="0.25">
      <c r="A3585" s="225" t="s">
        <v>7423</v>
      </c>
      <c r="B3585" s="225" t="s">
        <v>7424</v>
      </c>
      <c r="C3585" s="225" t="s">
        <v>61</v>
      </c>
      <c r="D3585" s="225">
        <v>2480.96</v>
      </c>
      <c r="E3585" s="225">
        <v>1597.15</v>
      </c>
      <c r="F3585" s="225">
        <v>4078.11</v>
      </c>
    </row>
    <row r="3586" spans="1:6" ht="15" customHeight="1" x14ac:dyDescent="0.25">
      <c r="A3586" s="225" t="s">
        <v>376</v>
      </c>
      <c r="B3586" s="225" t="s">
        <v>378</v>
      </c>
      <c r="C3586" s="225" t="s">
        <v>61</v>
      </c>
      <c r="D3586" s="225">
        <v>6790.26</v>
      </c>
      <c r="E3586" s="225">
        <v>2385.48</v>
      </c>
      <c r="F3586" s="225">
        <v>9175.74</v>
      </c>
    </row>
    <row r="3587" spans="1:6" ht="15" customHeight="1" x14ac:dyDescent="0.25">
      <c r="A3587" s="225" t="s">
        <v>7425</v>
      </c>
      <c r="B3587" s="225" t="s">
        <v>7426</v>
      </c>
      <c r="C3587" s="225" t="s">
        <v>61</v>
      </c>
      <c r="D3587" s="225">
        <v>10042.39</v>
      </c>
      <c r="E3587" s="225">
        <v>4770.99</v>
      </c>
      <c r="F3587" s="225">
        <v>14813.38</v>
      </c>
    </row>
    <row r="3588" spans="1:6" ht="15" customHeight="1" x14ac:dyDescent="0.25">
      <c r="A3588" s="225" t="s">
        <v>7427</v>
      </c>
      <c r="B3588" s="225" t="s">
        <v>7428</v>
      </c>
      <c r="C3588" s="225" t="s">
        <v>90</v>
      </c>
      <c r="D3588" s="225">
        <v>1597.45</v>
      </c>
      <c r="E3588" s="225">
        <v>793.98</v>
      </c>
      <c r="F3588" s="225">
        <v>2391.4299999999998</v>
      </c>
    </row>
    <row r="3589" spans="1:6" ht="15" customHeight="1" x14ac:dyDescent="0.25">
      <c r="A3589" s="225" t="s">
        <v>7429</v>
      </c>
      <c r="B3589" s="225" t="s">
        <v>7430</v>
      </c>
      <c r="C3589" s="225" t="s">
        <v>61</v>
      </c>
      <c r="D3589" s="225">
        <v>864.04</v>
      </c>
      <c r="E3589" s="225">
        <v>45.31</v>
      </c>
      <c r="F3589" s="225">
        <v>909.35</v>
      </c>
    </row>
    <row r="3590" spans="1:6" ht="15" customHeight="1" x14ac:dyDescent="0.25">
      <c r="A3590" s="225" t="s">
        <v>1609</v>
      </c>
      <c r="B3590" s="225" t="s">
        <v>1610</v>
      </c>
    </row>
    <row r="3591" spans="1:6" ht="15" customHeight="1" x14ac:dyDescent="0.25">
      <c r="A3591" s="225" t="s">
        <v>377</v>
      </c>
      <c r="B3591" s="225" t="s">
        <v>1611</v>
      </c>
      <c r="C3591" s="225" t="s">
        <v>90</v>
      </c>
      <c r="D3591" s="225">
        <v>376.28</v>
      </c>
      <c r="E3591" s="225">
        <v>32.880000000000003</v>
      </c>
      <c r="F3591" s="225">
        <v>409.16</v>
      </c>
    </row>
    <row r="3592" spans="1:6" ht="15" customHeight="1" x14ac:dyDescent="0.25">
      <c r="A3592" s="225" t="s">
        <v>7431</v>
      </c>
      <c r="B3592" s="225" t="s">
        <v>7432</v>
      </c>
      <c r="C3592" s="225" t="s">
        <v>90</v>
      </c>
      <c r="D3592" s="225">
        <v>576.79</v>
      </c>
      <c r="E3592" s="225">
        <v>49.31</v>
      </c>
      <c r="F3592" s="225">
        <v>626.1</v>
      </c>
    </row>
    <row r="3593" spans="1:6" ht="15" customHeight="1" x14ac:dyDescent="0.25">
      <c r="A3593" s="225" t="s">
        <v>7433</v>
      </c>
      <c r="B3593" s="225" t="s">
        <v>7434</v>
      </c>
      <c r="C3593" s="225" t="s">
        <v>90</v>
      </c>
      <c r="D3593" s="225">
        <v>627.74</v>
      </c>
      <c r="E3593" s="225">
        <v>65.75</v>
      </c>
      <c r="F3593" s="225">
        <v>693.49</v>
      </c>
    </row>
    <row r="3594" spans="1:6" ht="15" customHeight="1" x14ac:dyDescent="0.25">
      <c r="A3594" s="225" t="s">
        <v>7435</v>
      </c>
      <c r="B3594" s="225" t="s">
        <v>7436</v>
      </c>
      <c r="C3594" s="225" t="s">
        <v>90</v>
      </c>
      <c r="D3594" s="225">
        <v>859.84</v>
      </c>
      <c r="E3594" s="225">
        <v>82.19</v>
      </c>
      <c r="F3594" s="225">
        <v>942.03</v>
      </c>
    </row>
    <row r="3595" spans="1:6" ht="15" customHeight="1" x14ac:dyDescent="0.25">
      <c r="A3595" s="225" t="s">
        <v>7437</v>
      </c>
      <c r="B3595" s="225" t="s">
        <v>7438</v>
      </c>
      <c r="C3595" s="225" t="s">
        <v>90</v>
      </c>
      <c r="D3595" s="225">
        <v>1049.31</v>
      </c>
      <c r="E3595" s="225">
        <v>98.63</v>
      </c>
      <c r="F3595" s="225">
        <v>1147.94</v>
      </c>
    </row>
    <row r="3596" spans="1:6" ht="15" customHeight="1" x14ac:dyDescent="0.25">
      <c r="A3596" s="225" t="s">
        <v>7439</v>
      </c>
      <c r="B3596" s="225" t="s">
        <v>7440</v>
      </c>
      <c r="C3596" s="225" t="s">
        <v>90</v>
      </c>
      <c r="D3596" s="225">
        <v>2459.21</v>
      </c>
      <c r="E3596" s="225">
        <v>164.38</v>
      </c>
      <c r="F3596" s="225">
        <v>2623.59</v>
      </c>
    </row>
    <row r="3597" spans="1:6" ht="15" customHeight="1" x14ac:dyDescent="0.25">
      <c r="A3597" s="225" t="s">
        <v>1612</v>
      </c>
      <c r="B3597" s="225" t="s">
        <v>1613</v>
      </c>
    </row>
    <row r="3598" spans="1:6" ht="15" customHeight="1" x14ac:dyDescent="0.25">
      <c r="A3598" s="225" t="s">
        <v>7441</v>
      </c>
      <c r="B3598" s="225" t="s">
        <v>7442</v>
      </c>
      <c r="C3598" s="225" t="s">
        <v>61</v>
      </c>
      <c r="D3598" s="225">
        <v>453.95</v>
      </c>
      <c r="E3598" s="225">
        <v>20.100000000000001</v>
      </c>
      <c r="F3598" s="225">
        <v>474.05</v>
      </c>
    </row>
    <row r="3599" spans="1:6" ht="15" customHeight="1" x14ac:dyDescent="0.25">
      <c r="A3599" s="225" t="s">
        <v>7443</v>
      </c>
      <c r="B3599" s="225" t="s">
        <v>7444</v>
      </c>
      <c r="C3599" s="225" t="s">
        <v>61</v>
      </c>
      <c r="D3599" s="225">
        <v>226.44</v>
      </c>
      <c r="E3599" s="225">
        <v>25.12</v>
      </c>
      <c r="F3599" s="225">
        <v>251.56</v>
      </c>
    </row>
    <row r="3600" spans="1:6" ht="15" customHeight="1" x14ac:dyDescent="0.25">
      <c r="A3600" s="225" t="s">
        <v>1614</v>
      </c>
      <c r="B3600" s="225" t="s">
        <v>1615</v>
      </c>
    </row>
    <row r="3601" spans="1:6" ht="15" customHeight="1" x14ac:dyDescent="0.25">
      <c r="A3601" s="225" t="s">
        <v>1616</v>
      </c>
      <c r="B3601" s="225" t="s">
        <v>1617</v>
      </c>
    </row>
    <row r="3602" spans="1:6" ht="15" customHeight="1" x14ac:dyDescent="0.25">
      <c r="A3602" s="225" t="s">
        <v>7445</v>
      </c>
      <c r="B3602" s="225" t="s">
        <v>7446</v>
      </c>
      <c r="C3602" s="225" t="s">
        <v>61</v>
      </c>
      <c r="D3602" s="225">
        <v>1014.1</v>
      </c>
      <c r="E3602" s="225">
        <v>175.84</v>
      </c>
      <c r="F3602" s="225">
        <v>1189.94</v>
      </c>
    </row>
    <row r="3603" spans="1:6" ht="15" customHeight="1" x14ac:dyDescent="0.25">
      <c r="A3603" s="225" t="s">
        <v>7447</v>
      </c>
      <c r="B3603" s="225" t="s">
        <v>7448</v>
      </c>
      <c r="C3603" s="225" t="s">
        <v>61</v>
      </c>
      <c r="D3603" s="225">
        <v>398.6</v>
      </c>
      <c r="E3603" s="225">
        <v>175.84</v>
      </c>
      <c r="F3603" s="225">
        <v>574.44000000000005</v>
      </c>
    </row>
    <row r="3604" spans="1:6" ht="15" customHeight="1" x14ac:dyDescent="0.25">
      <c r="A3604" s="225" t="s">
        <v>8356</v>
      </c>
      <c r="B3604" s="225" t="s">
        <v>8357</v>
      </c>
      <c r="C3604" s="225" t="s">
        <v>61</v>
      </c>
      <c r="D3604" s="225">
        <v>145.63999999999999</v>
      </c>
      <c r="E3604" s="225">
        <v>175.84</v>
      </c>
      <c r="F3604" s="225">
        <v>321.48</v>
      </c>
    </row>
    <row r="3605" spans="1:6" ht="15" customHeight="1" x14ac:dyDescent="0.25">
      <c r="A3605" s="225" t="s">
        <v>7449</v>
      </c>
      <c r="B3605" s="225" t="s">
        <v>7450</v>
      </c>
      <c r="C3605" s="225" t="s">
        <v>90</v>
      </c>
      <c r="D3605" s="225">
        <v>19.87</v>
      </c>
      <c r="E3605" s="225">
        <v>5.0199999999999996</v>
      </c>
      <c r="F3605" s="225">
        <v>24.89</v>
      </c>
    </row>
    <row r="3606" spans="1:6" ht="15" customHeight="1" x14ac:dyDescent="0.25">
      <c r="A3606" s="225" t="s">
        <v>7451</v>
      </c>
      <c r="B3606" s="225" t="s">
        <v>7452</v>
      </c>
      <c r="C3606" s="225" t="s">
        <v>61</v>
      </c>
      <c r="D3606" s="225">
        <v>59.66</v>
      </c>
      <c r="E3606" s="225">
        <v>15.07</v>
      </c>
      <c r="F3606" s="225">
        <v>74.73</v>
      </c>
    </row>
    <row r="3607" spans="1:6" ht="15" customHeight="1" x14ac:dyDescent="0.25">
      <c r="A3607" s="225" t="s">
        <v>7453</v>
      </c>
      <c r="B3607" s="225" t="s">
        <v>7454</v>
      </c>
      <c r="C3607" s="225" t="s">
        <v>90</v>
      </c>
      <c r="D3607" s="225">
        <v>28.12</v>
      </c>
      <c r="E3607" s="225">
        <v>5.0199999999999996</v>
      </c>
      <c r="F3607" s="225">
        <v>33.14</v>
      </c>
    </row>
    <row r="3608" spans="1:6" ht="15" customHeight="1" x14ac:dyDescent="0.25">
      <c r="A3608" s="225" t="s">
        <v>7455</v>
      </c>
      <c r="B3608" s="225" t="s">
        <v>7456</v>
      </c>
      <c r="C3608" s="225" t="s">
        <v>61</v>
      </c>
      <c r="D3608" s="225">
        <v>232.45</v>
      </c>
      <c r="E3608" s="225">
        <v>5.0199999999999996</v>
      </c>
      <c r="F3608" s="225">
        <v>237.47</v>
      </c>
    </row>
    <row r="3609" spans="1:6" ht="15" customHeight="1" x14ac:dyDescent="0.25">
      <c r="A3609" s="225" t="s">
        <v>7457</v>
      </c>
      <c r="B3609" s="225" t="s">
        <v>7458</v>
      </c>
      <c r="C3609" s="225" t="s">
        <v>61</v>
      </c>
      <c r="D3609" s="225">
        <v>3777.36</v>
      </c>
      <c r="E3609" s="225">
        <v>276.32</v>
      </c>
      <c r="F3609" s="225">
        <v>4053.68</v>
      </c>
    </row>
    <row r="3610" spans="1:6" ht="15" customHeight="1" x14ac:dyDescent="0.25">
      <c r="A3610" s="225" t="s">
        <v>7459</v>
      </c>
      <c r="B3610" s="225" t="s">
        <v>7460</v>
      </c>
      <c r="C3610" s="225" t="s">
        <v>61</v>
      </c>
      <c r="D3610" s="225">
        <v>66.38</v>
      </c>
      <c r="E3610" s="225">
        <v>5.0199999999999996</v>
      </c>
      <c r="F3610" s="225">
        <v>71.400000000000006</v>
      </c>
    </row>
    <row r="3611" spans="1:6" ht="15" customHeight="1" x14ac:dyDescent="0.25">
      <c r="A3611" s="225" t="s">
        <v>7461</v>
      </c>
      <c r="B3611" s="225" t="s">
        <v>7462</v>
      </c>
      <c r="C3611" s="225" t="s">
        <v>61</v>
      </c>
      <c r="D3611" s="225">
        <v>94.35</v>
      </c>
      <c r="E3611" s="225">
        <v>5.0199999999999996</v>
      </c>
      <c r="F3611" s="225">
        <v>99.37</v>
      </c>
    </row>
    <row r="3612" spans="1:6" ht="15" customHeight="1" x14ac:dyDescent="0.25">
      <c r="A3612" s="225" t="s">
        <v>7463</v>
      </c>
      <c r="B3612" s="225" t="s">
        <v>7464</v>
      </c>
      <c r="C3612" s="225" t="s">
        <v>61</v>
      </c>
      <c r="D3612" s="225">
        <v>2193.42</v>
      </c>
      <c r="E3612" s="225">
        <v>64.48</v>
      </c>
      <c r="F3612" s="225">
        <v>2257.9</v>
      </c>
    </row>
    <row r="3613" spans="1:6" ht="15" customHeight="1" x14ac:dyDescent="0.25">
      <c r="A3613" s="225" t="s">
        <v>7465</v>
      </c>
      <c r="B3613" s="225" t="s">
        <v>7466</v>
      </c>
      <c r="C3613" s="225" t="s">
        <v>61</v>
      </c>
      <c r="D3613" s="225">
        <v>116.13</v>
      </c>
      <c r="E3613" s="225">
        <v>5.0199999999999996</v>
      </c>
      <c r="F3613" s="225">
        <v>121.15</v>
      </c>
    </row>
    <row r="3614" spans="1:6" ht="15" customHeight="1" x14ac:dyDescent="0.25">
      <c r="A3614" s="225" t="s">
        <v>7467</v>
      </c>
      <c r="B3614" s="225" t="s">
        <v>7468</v>
      </c>
      <c r="C3614" s="225" t="s">
        <v>61</v>
      </c>
      <c r="D3614" s="225">
        <v>80.66</v>
      </c>
      <c r="E3614" s="225">
        <v>5.0199999999999996</v>
      </c>
      <c r="F3614" s="225">
        <v>85.68</v>
      </c>
    </row>
    <row r="3615" spans="1:6" ht="15" customHeight="1" x14ac:dyDescent="0.25">
      <c r="A3615" s="225" t="s">
        <v>7469</v>
      </c>
      <c r="B3615" s="225" t="s">
        <v>7470</v>
      </c>
      <c r="C3615" s="225" t="s">
        <v>61</v>
      </c>
      <c r="D3615" s="225">
        <v>17.940000000000001</v>
      </c>
      <c r="E3615" s="225">
        <v>0.67</v>
      </c>
      <c r="F3615" s="225">
        <v>18.61</v>
      </c>
    </row>
    <row r="3616" spans="1:6" ht="15" customHeight="1" x14ac:dyDescent="0.25">
      <c r="A3616" s="225" t="s">
        <v>7471</v>
      </c>
      <c r="B3616" s="225" t="s">
        <v>7472</v>
      </c>
      <c r="C3616" s="225" t="s">
        <v>61</v>
      </c>
      <c r="D3616" s="225">
        <v>163.75</v>
      </c>
      <c r="E3616" s="225">
        <v>5.0199999999999996</v>
      </c>
      <c r="F3616" s="225">
        <v>168.77</v>
      </c>
    </row>
    <row r="3617" spans="1:6" ht="15" customHeight="1" x14ac:dyDescent="0.25">
      <c r="A3617" s="225" t="s">
        <v>7473</v>
      </c>
      <c r="B3617" s="225" t="s">
        <v>7474</v>
      </c>
      <c r="C3617" s="225" t="s">
        <v>61</v>
      </c>
      <c r="D3617" s="225">
        <v>1941.28</v>
      </c>
      <c r="E3617" s="225">
        <v>261.25</v>
      </c>
      <c r="F3617" s="225">
        <v>2202.5300000000002</v>
      </c>
    </row>
    <row r="3618" spans="1:6" ht="15" customHeight="1" x14ac:dyDescent="0.25">
      <c r="A3618" s="225" t="s">
        <v>267</v>
      </c>
      <c r="B3618" s="225" t="s">
        <v>1618</v>
      </c>
      <c r="C3618" s="225" t="s">
        <v>61</v>
      </c>
      <c r="D3618" s="225">
        <v>2543.92</v>
      </c>
      <c r="E3618" s="225">
        <v>261.25</v>
      </c>
      <c r="F3618" s="225">
        <v>2805.17</v>
      </c>
    </row>
    <row r="3619" spans="1:6" ht="15" customHeight="1" x14ac:dyDescent="0.25">
      <c r="A3619" s="225" t="s">
        <v>7475</v>
      </c>
      <c r="B3619" s="225" t="s">
        <v>7476</v>
      </c>
      <c r="C3619" s="225" t="s">
        <v>61</v>
      </c>
      <c r="D3619" s="225">
        <v>2881.6</v>
      </c>
      <c r="E3619" s="225">
        <v>817.96</v>
      </c>
      <c r="F3619" s="225">
        <v>3699.56</v>
      </c>
    </row>
    <row r="3620" spans="1:6" ht="15" customHeight="1" x14ac:dyDescent="0.25">
      <c r="A3620" s="225" t="s">
        <v>1619</v>
      </c>
      <c r="B3620" s="225" t="s">
        <v>1620</v>
      </c>
    </row>
    <row r="3621" spans="1:6" ht="15" customHeight="1" x14ac:dyDescent="0.25">
      <c r="A3621" s="225" t="s">
        <v>7477</v>
      </c>
      <c r="B3621" s="225" t="s">
        <v>8358</v>
      </c>
      <c r="C3621" s="225" t="s">
        <v>61</v>
      </c>
      <c r="D3621" s="225">
        <v>26.47</v>
      </c>
      <c r="E3621" s="225">
        <v>17.670000000000002</v>
      </c>
      <c r="F3621" s="225">
        <v>44.14</v>
      </c>
    </row>
    <row r="3622" spans="1:6" ht="15" customHeight="1" x14ac:dyDescent="0.25">
      <c r="A3622" s="225" t="s">
        <v>7478</v>
      </c>
      <c r="B3622" s="225" t="s">
        <v>7479</v>
      </c>
      <c r="C3622" s="225" t="s">
        <v>61</v>
      </c>
      <c r="D3622" s="225">
        <v>783.02</v>
      </c>
      <c r="E3622" s="225">
        <v>25.12</v>
      </c>
      <c r="F3622" s="225">
        <v>808.14</v>
      </c>
    </row>
    <row r="3623" spans="1:6" ht="15" customHeight="1" x14ac:dyDescent="0.25">
      <c r="A3623" s="225" t="s">
        <v>7480</v>
      </c>
      <c r="B3623" s="225" t="s">
        <v>8359</v>
      </c>
      <c r="C3623" s="225" t="s">
        <v>61</v>
      </c>
      <c r="D3623" s="225">
        <v>28.4</v>
      </c>
      <c r="E3623" s="225">
        <v>17.670000000000002</v>
      </c>
      <c r="F3623" s="225">
        <v>46.07</v>
      </c>
    </row>
    <row r="3624" spans="1:6" ht="15" customHeight="1" x14ac:dyDescent="0.25">
      <c r="A3624" s="225" t="s">
        <v>7481</v>
      </c>
      <c r="B3624" s="225" t="s">
        <v>7482</v>
      </c>
      <c r="C3624" s="225" t="s">
        <v>61</v>
      </c>
      <c r="D3624" s="225">
        <v>8004.23</v>
      </c>
      <c r="E3624" s="225">
        <v>150.72</v>
      </c>
      <c r="F3624" s="225">
        <v>8154.95</v>
      </c>
    </row>
    <row r="3625" spans="1:6" ht="15" customHeight="1" x14ac:dyDescent="0.25">
      <c r="A3625" s="225" t="s">
        <v>1621</v>
      </c>
      <c r="B3625" s="225" t="s">
        <v>1622</v>
      </c>
    </row>
    <row r="3626" spans="1:6" ht="15" customHeight="1" x14ac:dyDescent="0.25">
      <c r="A3626" s="225" t="s">
        <v>7483</v>
      </c>
      <c r="B3626" s="225" t="s">
        <v>7484</v>
      </c>
      <c r="C3626" s="225" t="s">
        <v>61</v>
      </c>
      <c r="D3626" s="225">
        <v>240.62</v>
      </c>
      <c r="E3626" s="225">
        <v>40.19</v>
      </c>
      <c r="F3626" s="225">
        <v>280.81</v>
      </c>
    </row>
    <row r="3627" spans="1:6" ht="15" customHeight="1" x14ac:dyDescent="0.25">
      <c r="A3627" s="225" t="s">
        <v>7485</v>
      </c>
      <c r="B3627" s="225" t="s">
        <v>7486</v>
      </c>
      <c r="C3627" s="225" t="s">
        <v>61</v>
      </c>
      <c r="D3627" s="225">
        <v>23595.23</v>
      </c>
      <c r="E3627" s="225">
        <v>16.010000000000002</v>
      </c>
      <c r="F3627" s="225">
        <v>23611.24</v>
      </c>
    </row>
    <row r="3628" spans="1:6" ht="15" customHeight="1" x14ac:dyDescent="0.25">
      <c r="A3628" s="225" t="s">
        <v>268</v>
      </c>
      <c r="B3628" s="225" t="s">
        <v>1623</v>
      </c>
      <c r="C3628" s="225" t="s">
        <v>61</v>
      </c>
      <c r="D3628" s="225">
        <v>76.86</v>
      </c>
      <c r="E3628" s="225">
        <v>25.12</v>
      </c>
      <c r="F3628" s="225">
        <v>101.98</v>
      </c>
    </row>
    <row r="3629" spans="1:6" ht="15" customHeight="1" x14ac:dyDescent="0.25">
      <c r="A3629" s="225" t="s">
        <v>7487</v>
      </c>
      <c r="B3629" s="225" t="s">
        <v>7488</v>
      </c>
      <c r="C3629" s="225" t="s">
        <v>61</v>
      </c>
      <c r="D3629" s="225">
        <v>485.92</v>
      </c>
      <c r="E3629" s="225">
        <v>15.07</v>
      </c>
      <c r="F3629" s="225">
        <v>500.99</v>
      </c>
    </row>
    <row r="3630" spans="1:6" ht="15" customHeight="1" x14ac:dyDescent="0.25">
      <c r="A3630" s="225" t="s">
        <v>7489</v>
      </c>
      <c r="B3630" s="225" t="s">
        <v>7490</v>
      </c>
      <c r="C3630" s="225" t="s">
        <v>61</v>
      </c>
      <c r="D3630" s="225">
        <v>78.94</v>
      </c>
      <c r="E3630" s="225">
        <v>15.07</v>
      </c>
      <c r="F3630" s="225">
        <v>94.01</v>
      </c>
    </row>
    <row r="3631" spans="1:6" ht="15" customHeight="1" x14ac:dyDescent="0.25">
      <c r="A3631" s="225" t="s">
        <v>7491</v>
      </c>
      <c r="B3631" s="225" t="s">
        <v>7492</v>
      </c>
      <c r="C3631" s="225" t="s">
        <v>61</v>
      </c>
      <c r="D3631" s="225">
        <v>192.6</v>
      </c>
      <c r="E3631" s="225">
        <v>15.07</v>
      </c>
      <c r="F3631" s="225">
        <v>207.67</v>
      </c>
    </row>
    <row r="3632" spans="1:6" ht="15" customHeight="1" x14ac:dyDescent="0.25">
      <c r="A3632" s="225" t="s">
        <v>7493</v>
      </c>
      <c r="B3632" s="225" t="s">
        <v>7494</v>
      </c>
      <c r="C3632" s="225" t="s">
        <v>61</v>
      </c>
      <c r="D3632" s="225">
        <v>316.39</v>
      </c>
      <c r="E3632" s="225">
        <v>15.07</v>
      </c>
      <c r="F3632" s="225">
        <v>331.46</v>
      </c>
    </row>
    <row r="3633" spans="1:6" ht="15" customHeight="1" x14ac:dyDescent="0.25">
      <c r="A3633" s="225" t="s">
        <v>7495</v>
      </c>
      <c r="B3633" s="225" t="s">
        <v>7496</v>
      </c>
      <c r="C3633" s="225" t="s">
        <v>61</v>
      </c>
      <c r="D3633" s="225">
        <v>318.01</v>
      </c>
      <c r="E3633" s="225">
        <v>15.07</v>
      </c>
      <c r="F3633" s="225">
        <v>333.08</v>
      </c>
    </row>
    <row r="3634" spans="1:6" ht="15" customHeight="1" x14ac:dyDescent="0.25">
      <c r="A3634" s="225" t="s">
        <v>7497</v>
      </c>
      <c r="B3634" s="225" t="s">
        <v>7498</v>
      </c>
      <c r="C3634" s="225" t="s">
        <v>61</v>
      </c>
      <c r="D3634" s="225">
        <v>737.35</v>
      </c>
      <c r="E3634" s="225">
        <v>16.010000000000002</v>
      </c>
      <c r="F3634" s="225">
        <v>753.36</v>
      </c>
    </row>
    <row r="3635" spans="1:6" ht="15" customHeight="1" x14ac:dyDescent="0.25">
      <c r="A3635" s="225" t="s">
        <v>7499</v>
      </c>
      <c r="B3635" s="225" t="s">
        <v>7500</v>
      </c>
      <c r="C3635" s="225" t="s">
        <v>61</v>
      </c>
      <c r="D3635" s="225">
        <v>808.17</v>
      </c>
      <c r="E3635" s="225">
        <v>16.010000000000002</v>
      </c>
      <c r="F3635" s="225">
        <v>824.18</v>
      </c>
    </row>
    <row r="3636" spans="1:6" ht="15" customHeight="1" x14ac:dyDescent="0.25">
      <c r="A3636" s="225" t="s">
        <v>7501</v>
      </c>
      <c r="B3636" s="225" t="s">
        <v>7502</v>
      </c>
      <c r="C3636" s="225" t="s">
        <v>61</v>
      </c>
      <c r="D3636" s="225">
        <v>80.87</v>
      </c>
      <c r="E3636" s="225">
        <v>15.07</v>
      </c>
      <c r="F3636" s="225">
        <v>95.94</v>
      </c>
    </row>
    <row r="3637" spans="1:6" ht="15" customHeight="1" x14ac:dyDescent="0.25">
      <c r="A3637" s="225" t="s">
        <v>7503</v>
      </c>
      <c r="B3637" s="225" t="s">
        <v>7504</v>
      </c>
      <c r="C3637" s="225" t="s">
        <v>61</v>
      </c>
      <c r="D3637" s="225">
        <v>203.43</v>
      </c>
      <c r="E3637" s="225">
        <v>16.010000000000002</v>
      </c>
      <c r="F3637" s="225">
        <v>219.44</v>
      </c>
    </row>
    <row r="3638" spans="1:6" ht="15" customHeight="1" x14ac:dyDescent="0.25">
      <c r="A3638" s="225" t="s">
        <v>7505</v>
      </c>
      <c r="B3638" s="225" t="s">
        <v>7506</v>
      </c>
      <c r="C3638" s="225" t="s">
        <v>61</v>
      </c>
      <c r="D3638" s="225">
        <v>78.94</v>
      </c>
      <c r="E3638" s="225">
        <v>55.26</v>
      </c>
      <c r="F3638" s="225">
        <v>134.19999999999999</v>
      </c>
    </row>
    <row r="3639" spans="1:6" ht="15" customHeight="1" x14ac:dyDescent="0.25">
      <c r="A3639" s="225" t="s">
        <v>7507</v>
      </c>
      <c r="B3639" s="225" t="s">
        <v>7508</v>
      </c>
      <c r="C3639" s="225" t="s">
        <v>61</v>
      </c>
      <c r="D3639" s="225">
        <v>188.83</v>
      </c>
      <c r="E3639" s="225">
        <v>50.24</v>
      </c>
      <c r="F3639" s="225">
        <v>239.07</v>
      </c>
    </row>
    <row r="3640" spans="1:6" ht="15" customHeight="1" x14ac:dyDescent="0.25">
      <c r="A3640" s="225" t="s">
        <v>7509</v>
      </c>
      <c r="B3640" s="225" t="s">
        <v>7510</v>
      </c>
      <c r="C3640" s="225" t="s">
        <v>61</v>
      </c>
      <c r="D3640" s="225">
        <v>1204.6400000000001</v>
      </c>
      <c r="E3640" s="225">
        <v>15.07</v>
      </c>
      <c r="F3640" s="225">
        <v>1219.71</v>
      </c>
    </row>
    <row r="3641" spans="1:6" ht="15" customHeight="1" x14ac:dyDescent="0.25">
      <c r="A3641" s="225" t="s">
        <v>7511</v>
      </c>
      <c r="B3641" s="225" t="s">
        <v>7512</v>
      </c>
      <c r="C3641" s="225" t="s">
        <v>61</v>
      </c>
      <c r="D3641" s="225">
        <v>179.81</v>
      </c>
      <c r="E3641" s="225">
        <v>15.07</v>
      </c>
      <c r="F3641" s="225">
        <v>194.88</v>
      </c>
    </row>
    <row r="3642" spans="1:6" ht="15" customHeight="1" x14ac:dyDescent="0.25">
      <c r="A3642" s="225" t="s">
        <v>7513</v>
      </c>
      <c r="B3642" s="225" t="s">
        <v>7514</v>
      </c>
      <c r="C3642" s="225" t="s">
        <v>61</v>
      </c>
      <c r="D3642" s="225">
        <v>144.21</v>
      </c>
      <c r="E3642" s="225">
        <v>25.12</v>
      </c>
      <c r="F3642" s="225">
        <v>169.33</v>
      </c>
    </row>
    <row r="3643" spans="1:6" ht="15" customHeight="1" x14ac:dyDescent="0.25">
      <c r="A3643" s="225" t="s">
        <v>7515</v>
      </c>
      <c r="B3643" s="225" t="s">
        <v>7516</v>
      </c>
      <c r="C3643" s="225" t="s">
        <v>61</v>
      </c>
      <c r="D3643" s="225">
        <v>386.31</v>
      </c>
      <c r="E3643" s="225">
        <v>15.07</v>
      </c>
      <c r="F3643" s="225">
        <v>401.38</v>
      </c>
    </row>
    <row r="3644" spans="1:6" ht="15" customHeight="1" x14ac:dyDescent="0.25">
      <c r="A3644" s="225" t="s">
        <v>7517</v>
      </c>
      <c r="B3644" s="225" t="s">
        <v>7518</v>
      </c>
      <c r="C3644" s="225" t="s">
        <v>61</v>
      </c>
      <c r="D3644" s="225">
        <v>278.06</v>
      </c>
      <c r="E3644" s="225">
        <v>12.56</v>
      </c>
      <c r="F3644" s="225">
        <v>290.62</v>
      </c>
    </row>
    <row r="3645" spans="1:6" ht="15" customHeight="1" x14ac:dyDescent="0.25">
      <c r="A3645" s="225" t="s">
        <v>7519</v>
      </c>
      <c r="B3645" s="225" t="s">
        <v>7520</v>
      </c>
      <c r="C3645" s="225" t="s">
        <v>61</v>
      </c>
      <c r="D3645" s="225">
        <v>270.72000000000003</v>
      </c>
      <c r="E3645" s="225">
        <v>12.56</v>
      </c>
      <c r="F3645" s="225">
        <v>283.27999999999997</v>
      </c>
    </row>
    <row r="3646" spans="1:6" ht="15" customHeight="1" x14ac:dyDescent="0.25">
      <c r="A3646" s="225" t="s">
        <v>1624</v>
      </c>
      <c r="B3646" s="225" t="s">
        <v>312</v>
      </c>
    </row>
    <row r="3647" spans="1:6" ht="15" customHeight="1" x14ac:dyDescent="0.25">
      <c r="A3647" s="225" t="s">
        <v>7521</v>
      </c>
      <c r="B3647" s="225" t="s">
        <v>7522</v>
      </c>
      <c r="C3647" s="225" t="s">
        <v>61</v>
      </c>
      <c r="D3647" s="225">
        <v>1558.15</v>
      </c>
      <c r="E3647" s="225">
        <v>20.86</v>
      </c>
      <c r="F3647" s="225">
        <v>1579.01</v>
      </c>
    </row>
    <row r="3648" spans="1:6" ht="15" customHeight="1" x14ac:dyDescent="0.25">
      <c r="A3648" s="225" t="s">
        <v>7523</v>
      </c>
      <c r="B3648" s="225" t="s">
        <v>7524</v>
      </c>
      <c r="C3648" s="225" t="s">
        <v>61</v>
      </c>
      <c r="D3648" s="225">
        <v>5778.96</v>
      </c>
      <c r="E3648" s="225">
        <v>20.86</v>
      </c>
      <c r="F3648" s="225">
        <v>5799.82</v>
      </c>
    </row>
    <row r="3649" spans="1:6" ht="15" customHeight="1" x14ac:dyDescent="0.25">
      <c r="A3649" s="225" t="s">
        <v>7525</v>
      </c>
      <c r="B3649" s="225" t="s">
        <v>7526</v>
      </c>
      <c r="C3649" s="225" t="s">
        <v>61</v>
      </c>
      <c r="D3649" s="225">
        <v>162.71</v>
      </c>
      <c r="E3649" s="225">
        <v>20.86</v>
      </c>
      <c r="F3649" s="225">
        <v>183.57</v>
      </c>
    </row>
    <row r="3650" spans="1:6" ht="15" customHeight="1" x14ac:dyDescent="0.25">
      <c r="A3650" s="225" t="s">
        <v>7527</v>
      </c>
      <c r="B3650" s="225" t="s">
        <v>7528</v>
      </c>
      <c r="C3650" s="225" t="s">
        <v>61</v>
      </c>
      <c r="D3650" s="225">
        <v>224.3</v>
      </c>
      <c r="E3650" s="225">
        <v>20.86</v>
      </c>
      <c r="F3650" s="225">
        <v>245.16</v>
      </c>
    </row>
    <row r="3651" spans="1:6" ht="15" customHeight="1" x14ac:dyDescent="0.25">
      <c r="A3651" s="225" t="s">
        <v>7529</v>
      </c>
      <c r="B3651" s="225" t="s">
        <v>7530</v>
      </c>
      <c r="C3651" s="225" t="s">
        <v>61</v>
      </c>
      <c r="D3651" s="225">
        <v>260.38</v>
      </c>
      <c r="E3651" s="225">
        <v>20.86</v>
      </c>
      <c r="F3651" s="225">
        <v>281.24</v>
      </c>
    </row>
    <row r="3652" spans="1:6" ht="15" customHeight="1" x14ac:dyDescent="0.25">
      <c r="A3652" s="225" t="s">
        <v>7531</v>
      </c>
      <c r="B3652" s="225" t="s">
        <v>7532</v>
      </c>
      <c r="C3652" s="225" t="s">
        <v>61</v>
      </c>
      <c r="D3652" s="225">
        <v>1675.69</v>
      </c>
      <c r="F3652" s="225">
        <v>1675.69</v>
      </c>
    </row>
    <row r="3653" spans="1:6" ht="15" customHeight="1" x14ac:dyDescent="0.25">
      <c r="A3653" s="225" t="s">
        <v>7533</v>
      </c>
      <c r="B3653" s="225" t="s">
        <v>7534</v>
      </c>
      <c r="C3653" s="225" t="s">
        <v>61</v>
      </c>
      <c r="D3653" s="225">
        <v>182.66</v>
      </c>
      <c r="E3653" s="225">
        <v>20.86</v>
      </c>
      <c r="F3653" s="225">
        <v>203.52</v>
      </c>
    </row>
    <row r="3654" spans="1:6" ht="15" customHeight="1" x14ac:dyDescent="0.25">
      <c r="A3654" s="225" t="s">
        <v>7535</v>
      </c>
      <c r="B3654" s="225" t="s">
        <v>7536</v>
      </c>
      <c r="C3654" s="225" t="s">
        <v>61</v>
      </c>
      <c r="D3654" s="225">
        <v>162.13</v>
      </c>
      <c r="E3654" s="225">
        <v>20.86</v>
      </c>
      <c r="F3654" s="225">
        <v>182.99</v>
      </c>
    </row>
    <row r="3655" spans="1:6" ht="15" customHeight="1" x14ac:dyDescent="0.25">
      <c r="A3655" s="225" t="s">
        <v>266</v>
      </c>
      <c r="B3655" s="225" t="s">
        <v>1625</v>
      </c>
      <c r="C3655" s="225" t="s">
        <v>61</v>
      </c>
      <c r="D3655" s="225">
        <v>226.95</v>
      </c>
      <c r="E3655" s="225">
        <v>20.86</v>
      </c>
      <c r="F3655" s="225">
        <v>247.81</v>
      </c>
    </row>
    <row r="3656" spans="1:6" ht="15" customHeight="1" x14ac:dyDescent="0.25">
      <c r="A3656" s="225" t="s">
        <v>7537</v>
      </c>
      <c r="B3656" s="225" t="s">
        <v>7538</v>
      </c>
      <c r="C3656" s="225" t="s">
        <v>61</v>
      </c>
      <c r="D3656" s="225">
        <v>625.94000000000005</v>
      </c>
      <c r="E3656" s="225">
        <v>20.86</v>
      </c>
      <c r="F3656" s="225">
        <v>646.79999999999995</v>
      </c>
    </row>
    <row r="3657" spans="1:6" ht="15" customHeight="1" x14ac:dyDescent="0.25">
      <c r="A3657" s="225" t="s">
        <v>7539</v>
      </c>
      <c r="B3657" s="225" t="s">
        <v>7540</v>
      </c>
      <c r="C3657" s="225" t="s">
        <v>61</v>
      </c>
      <c r="D3657" s="225">
        <v>225.05</v>
      </c>
      <c r="E3657" s="225">
        <v>2.04</v>
      </c>
      <c r="F3657" s="225">
        <v>227.09</v>
      </c>
    </row>
    <row r="3658" spans="1:6" ht="15" customHeight="1" x14ac:dyDescent="0.25">
      <c r="A3658" s="225" t="s">
        <v>7541</v>
      </c>
      <c r="B3658" s="225" t="s">
        <v>7542</v>
      </c>
      <c r="C3658" s="225" t="s">
        <v>61</v>
      </c>
      <c r="D3658" s="225">
        <v>298.51</v>
      </c>
      <c r="E3658" s="225">
        <v>2.04</v>
      </c>
      <c r="F3658" s="225">
        <v>300.55</v>
      </c>
    </row>
    <row r="3659" spans="1:6" ht="15" customHeight="1" x14ac:dyDescent="0.25">
      <c r="A3659" s="225" t="s">
        <v>1626</v>
      </c>
      <c r="B3659" s="225" t="s">
        <v>1627</v>
      </c>
    </row>
    <row r="3660" spans="1:6" ht="15" customHeight="1" x14ac:dyDescent="0.25">
      <c r="A3660" s="225" t="s">
        <v>7543</v>
      </c>
      <c r="B3660" s="225" t="s">
        <v>7544</v>
      </c>
      <c r="C3660" s="225" t="s">
        <v>1766</v>
      </c>
      <c r="D3660" s="225">
        <v>2.84</v>
      </c>
      <c r="F3660" s="225">
        <v>2.84</v>
      </c>
    </row>
    <row r="3661" spans="1:6" ht="15" customHeight="1" x14ac:dyDescent="0.25">
      <c r="A3661" s="225" t="s">
        <v>7545</v>
      </c>
      <c r="B3661" s="225" t="s">
        <v>7546</v>
      </c>
      <c r="C3661" s="225" t="s">
        <v>658</v>
      </c>
      <c r="D3661" s="225">
        <v>15.31</v>
      </c>
      <c r="F3661" s="225">
        <v>15.31</v>
      </c>
    </row>
    <row r="3662" spans="1:6" ht="15" customHeight="1" x14ac:dyDescent="0.25">
      <c r="A3662" s="225" t="s">
        <v>7547</v>
      </c>
      <c r="B3662" s="225" t="s">
        <v>7548</v>
      </c>
      <c r="C3662" s="225" t="s">
        <v>658</v>
      </c>
      <c r="D3662" s="225">
        <v>9.32</v>
      </c>
      <c r="F3662" s="225">
        <v>9.32</v>
      </c>
    </row>
    <row r="3663" spans="1:6" ht="15" customHeight="1" x14ac:dyDescent="0.25">
      <c r="A3663" s="225" t="s">
        <v>7549</v>
      </c>
      <c r="B3663" s="225" t="s">
        <v>7550</v>
      </c>
      <c r="C3663" s="225" t="s">
        <v>61</v>
      </c>
      <c r="D3663" s="225">
        <v>36.17</v>
      </c>
      <c r="F3663" s="225">
        <v>36.17</v>
      </c>
    </row>
    <row r="3664" spans="1:6" ht="15" customHeight="1" x14ac:dyDescent="0.25">
      <c r="A3664" s="225" t="s">
        <v>7551</v>
      </c>
      <c r="B3664" s="225" t="s">
        <v>7552</v>
      </c>
      <c r="C3664" s="225" t="s">
        <v>61</v>
      </c>
      <c r="D3664" s="225">
        <v>27.52</v>
      </c>
      <c r="F3664" s="225">
        <v>27.52</v>
      </c>
    </row>
    <row r="3665" spans="1:6" ht="15" customHeight="1" x14ac:dyDescent="0.25">
      <c r="A3665" s="225" t="s">
        <v>7553</v>
      </c>
      <c r="B3665" s="225" t="s">
        <v>7554</v>
      </c>
      <c r="C3665" s="225" t="s">
        <v>61</v>
      </c>
      <c r="D3665" s="225">
        <v>0.06</v>
      </c>
      <c r="E3665" s="225">
        <v>17.670000000000002</v>
      </c>
      <c r="F3665" s="225">
        <v>17.73</v>
      </c>
    </row>
    <row r="3666" spans="1:6" ht="15" customHeight="1" x14ac:dyDescent="0.25">
      <c r="A3666" s="225" t="s">
        <v>1628</v>
      </c>
      <c r="B3666" s="225" t="s">
        <v>1629</v>
      </c>
    </row>
    <row r="3667" spans="1:6" ht="15" customHeight="1" x14ac:dyDescent="0.25">
      <c r="A3667" s="225" t="s">
        <v>1630</v>
      </c>
      <c r="B3667" s="225" t="s">
        <v>1631</v>
      </c>
    </row>
    <row r="3668" spans="1:6" ht="15" customHeight="1" x14ac:dyDescent="0.25">
      <c r="A3668" s="225" t="s">
        <v>73</v>
      </c>
      <c r="B3668" s="225" t="s">
        <v>1632</v>
      </c>
      <c r="C3668" s="225" t="s">
        <v>89</v>
      </c>
      <c r="D3668" s="225">
        <v>3.38</v>
      </c>
      <c r="E3668" s="225">
        <v>0.16</v>
      </c>
      <c r="F3668" s="225">
        <v>3.54</v>
      </c>
    </row>
    <row r="3669" spans="1:6" ht="15" customHeight="1" x14ac:dyDescent="0.25">
      <c r="A3669" s="225" t="s">
        <v>7555</v>
      </c>
      <c r="B3669" s="225" t="s">
        <v>7556</v>
      </c>
      <c r="C3669" s="225" t="s">
        <v>89</v>
      </c>
      <c r="D3669" s="225">
        <v>28.79</v>
      </c>
      <c r="E3669" s="225">
        <v>0.33</v>
      </c>
      <c r="F3669" s="225">
        <v>29.12</v>
      </c>
    </row>
    <row r="3670" spans="1:6" ht="15" customHeight="1" x14ac:dyDescent="0.25">
      <c r="A3670" s="225" t="s">
        <v>7557</v>
      </c>
      <c r="B3670" s="225" t="s">
        <v>7558</v>
      </c>
      <c r="C3670" s="225" t="s">
        <v>579</v>
      </c>
      <c r="D3670" s="225">
        <v>20.55</v>
      </c>
      <c r="E3670" s="225">
        <v>0.65</v>
      </c>
      <c r="F3670" s="225">
        <v>21.2</v>
      </c>
    </row>
    <row r="3671" spans="1:6" ht="15" customHeight="1" x14ac:dyDescent="0.25">
      <c r="A3671" s="225" t="s">
        <v>7559</v>
      </c>
      <c r="B3671" s="225" t="s">
        <v>7560</v>
      </c>
      <c r="C3671" s="225" t="s">
        <v>579</v>
      </c>
      <c r="D3671" s="225">
        <v>331.91</v>
      </c>
      <c r="E3671" s="225">
        <v>30.66</v>
      </c>
      <c r="F3671" s="225">
        <v>362.57</v>
      </c>
    </row>
    <row r="3672" spans="1:6" ht="15" customHeight="1" x14ac:dyDescent="0.25">
      <c r="A3672" s="225" t="s">
        <v>7561</v>
      </c>
      <c r="B3672" s="225" t="s">
        <v>7562</v>
      </c>
      <c r="C3672" s="225" t="s">
        <v>579</v>
      </c>
      <c r="D3672" s="225">
        <v>275.82</v>
      </c>
      <c r="E3672" s="225">
        <v>3.15</v>
      </c>
      <c r="F3672" s="225">
        <v>278.97000000000003</v>
      </c>
    </row>
    <row r="3673" spans="1:6" ht="15" customHeight="1" x14ac:dyDescent="0.25">
      <c r="A3673" s="225" t="s">
        <v>7563</v>
      </c>
      <c r="B3673" s="225" t="s">
        <v>7564</v>
      </c>
      <c r="C3673" s="225" t="s">
        <v>579</v>
      </c>
      <c r="D3673" s="225">
        <v>229.36</v>
      </c>
      <c r="E3673" s="225">
        <v>3.15</v>
      </c>
      <c r="F3673" s="225">
        <v>232.51</v>
      </c>
    </row>
    <row r="3674" spans="1:6" ht="15" customHeight="1" x14ac:dyDescent="0.25">
      <c r="A3674" s="225" t="s">
        <v>7565</v>
      </c>
      <c r="B3674" s="225" t="s">
        <v>7566</v>
      </c>
      <c r="C3674" s="225" t="s">
        <v>579</v>
      </c>
      <c r="D3674" s="225">
        <v>1061.28</v>
      </c>
      <c r="E3674" s="225">
        <v>15.33</v>
      </c>
      <c r="F3674" s="225">
        <v>1076.6099999999999</v>
      </c>
    </row>
    <row r="3675" spans="1:6" ht="15" customHeight="1" x14ac:dyDescent="0.25">
      <c r="A3675" s="225" t="s">
        <v>7567</v>
      </c>
      <c r="B3675" s="225" t="s">
        <v>7568</v>
      </c>
      <c r="C3675" s="225" t="s">
        <v>89</v>
      </c>
      <c r="D3675" s="225">
        <v>23.9</v>
      </c>
      <c r="E3675" s="225">
        <v>0.46</v>
      </c>
      <c r="F3675" s="225">
        <v>24.36</v>
      </c>
    </row>
    <row r="3676" spans="1:6" ht="15" customHeight="1" x14ac:dyDescent="0.25">
      <c r="A3676" s="225" t="s">
        <v>7569</v>
      </c>
      <c r="B3676" s="225" t="s">
        <v>7570</v>
      </c>
      <c r="C3676" s="225" t="s">
        <v>89</v>
      </c>
      <c r="E3676" s="225">
        <v>0.82</v>
      </c>
      <c r="F3676" s="225">
        <v>0.82</v>
      </c>
    </row>
    <row r="3677" spans="1:6" ht="15" customHeight="1" x14ac:dyDescent="0.25">
      <c r="A3677" s="225" t="s">
        <v>1633</v>
      </c>
      <c r="B3677" s="225" t="s">
        <v>1634</v>
      </c>
    </row>
    <row r="3678" spans="1:6" ht="15" customHeight="1" x14ac:dyDescent="0.25">
      <c r="A3678" s="225" t="s">
        <v>117</v>
      </c>
      <c r="B3678" s="225" t="s">
        <v>1635</v>
      </c>
      <c r="C3678" s="225" t="s">
        <v>579</v>
      </c>
      <c r="D3678" s="225">
        <v>123.05</v>
      </c>
      <c r="E3678" s="225">
        <v>13.08</v>
      </c>
      <c r="F3678" s="225">
        <v>136.13</v>
      </c>
    </row>
    <row r="3679" spans="1:6" ht="15" customHeight="1" x14ac:dyDescent="0.25">
      <c r="A3679" s="225" t="s">
        <v>7571</v>
      </c>
      <c r="B3679" s="225" t="s">
        <v>7572</v>
      </c>
      <c r="C3679" s="225" t="s">
        <v>579</v>
      </c>
      <c r="D3679" s="225">
        <v>204.93</v>
      </c>
      <c r="E3679" s="225">
        <v>96.41</v>
      </c>
      <c r="F3679" s="225">
        <v>301.33999999999997</v>
      </c>
    </row>
    <row r="3680" spans="1:6" ht="15" customHeight="1" x14ac:dyDescent="0.25">
      <c r="A3680" s="225" t="s">
        <v>1636</v>
      </c>
      <c r="B3680" s="225" t="s">
        <v>1637</v>
      </c>
    </row>
    <row r="3681" spans="1:6" ht="15" customHeight="1" x14ac:dyDescent="0.25">
      <c r="A3681" s="225" t="s">
        <v>7573</v>
      </c>
      <c r="B3681" s="225" t="s">
        <v>7574</v>
      </c>
      <c r="C3681" s="225" t="s">
        <v>579</v>
      </c>
      <c r="D3681" s="225">
        <v>1205.26</v>
      </c>
      <c r="E3681" s="225">
        <v>17.03</v>
      </c>
      <c r="F3681" s="225">
        <v>1222.29</v>
      </c>
    </row>
    <row r="3682" spans="1:6" ht="15" customHeight="1" x14ac:dyDescent="0.25">
      <c r="A3682" s="225" t="s">
        <v>7575</v>
      </c>
      <c r="B3682" s="225" t="s">
        <v>7576</v>
      </c>
      <c r="C3682" s="225" t="s">
        <v>579</v>
      </c>
      <c r="D3682" s="225">
        <v>1523.09</v>
      </c>
      <c r="E3682" s="225">
        <v>17.03</v>
      </c>
      <c r="F3682" s="225">
        <v>1540.12</v>
      </c>
    </row>
    <row r="3683" spans="1:6" ht="15" customHeight="1" x14ac:dyDescent="0.25">
      <c r="A3683" s="225" t="s">
        <v>7577</v>
      </c>
      <c r="B3683" s="225" t="s">
        <v>7578</v>
      </c>
      <c r="C3683" s="225" t="s">
        <v>579</v>
      </c>
      <c r="D3683" s="225">
        <v>1523.09</v>
      </c>
      <c r="E3683" s="225">
        <v>17.03</v>
      </c>
      <c r="F3683" s="225">
        <v>1540.12</v>
      </c>
    </row>
    <row r="3684" spans="1:6" ht="15" customHeight="1" x14ac:dyDescent="0.25">
      <c r="A3684" s="225" t="s">
        <v>7579</v>
      </c>
      <c r="B3684" s="225" t="s">
        <v>7580</v>
      </c>
      <c r="C3684" s="225" t="s">
        <v>89</v>
      </c>
      <c r="D3684" s="225">
        <v>6.55</v>
      </c>
      <c r="E3684" s="225">
        <v>0.1</v>
      </c>
      <c r="F3684" s="225">
        <v>6.65</v>
      </c>
    </row>
    <row r="3685" spans="1:6" ht="15" customHeight="1" x14ac:dyDescent="0.25">
      <c r="A3685" s="225" t="s">
        <v>7581</v>
      </c>
      <c r="B3685" s="225" t="s">
        <v>7582</v>
      </c>
      <c r="C3685" s="225" t="s">
        <v>89</v>
      </c>
      <c r="D3685" s="225">
        <v>12.86</v>
      </c>
      <c r="E3685" s="225">
        <v>0.12</v>
      </c>
      <c r="F3685" s="225">
        <v>12.98</v>
      </c>
    </row>
    <row r="3686" spans="1:6" ht="15" customHeight="1" x14ac:dyDescent="0.25">
      <c r="A3686" s="225" t="s">
        <v>7583</v>
      </c>
      <c r="B3686" s="225" t="s">
        <v>7584</v>
      </c>
      <c r="C3686" s="225" t="s">
        <v>579</v>
      </c>
      <c r="D3686" s="225">
        <v>1612.29</v>
      </c>
      <c r="E3686" s="225">
        <v>17.03</v>
      </c>
      <c r="F3686" s="225">
        <v>1629.32</v>
      </c>
    </row>
    <row r="3687" spans="1:6" ht="15" customHeight="1" x14ac:dyDescent="0.25">
      <c r="A3687" s="225" t="s">
        <v>7585</v>
      </c>
      <c r="B3687" s="225" t="s">
        <v>7586</v>
      </c>
      <c r="C3687" s="225" t="s">
        <v>579</v>
      </c>
      <c r="D3687" s="225">
        <v>1475.44</v>
      </c>
      <c r="E3687" s="225">
        <v>40.880000000000003</v>
      </c>
      <c r="F3687" s="225">
        <v>1516.32</v>
      </c>
    </row>
    <row r="3688" spans="1:6" ht="15" customHeight="1" x14ac:dyDescent="0.25">
      <c r="A3688" s="225" t="s">
        <v>1638</v>
      </c>
      <c r="B3688" s="225" t="s">
        <v>1639</v>
      </c>
    </row>
    <row r="3689" spans="1:6" ht="15" customHeight="1" x14ac:dyDescent="0.25">
      <c r="A3689" s="225" t="s">
        <v>7587</v>
      </c>
      <c r="B3689" s="225" t="s">
        <v>7588</v>
      </c>
      <c r="C3689" s="225" t="s">
        <v>89</v>
      </c>
      <c r="D3689" s="225">
        <v>310.14999999999998</v>
      </c>
      <c r="E3689" s="225">
        <v>26.13</v>
      </c>
      <c r="F3689" s="225">
        <v>336.28</v>
      </c>
    </row>
    <row r="3690" spans="1:6" ht="15" customHeight="1" x14ac:dyDescent="0.25">
      <c r="A3690" s="225" t="s">
        <v>7589</v>
      </c>
      <c r="B3690" s="225" t="s">
        <v>7590</v>
      </c>
      <c r="C3690" s="225" t="s">
        <v>89</v>
      </c>
      <c r="D3690" s="225">
        <v>14.96</v>
      </c>
      <c r="E3690" s="225">
        <v>2.04</v>
      </c>
      <c r="F3690" s="225">
        <v>17</v>
      </c>
    </row>
    <row r="3691" spans="1:6" ht="15" customHeight="1" x14ac:dyDescent="0.25">
      <c r="A3691" s="225" t="s">
        <v>7591</v>
      </c>
      <c r="B3691" s="225" t="s">
        <v>7592</v>
      </c>
      <c r="C3691" s="225" t="s">
        <v>89</v>
      </c>
      <c r="D3691" s="225">
        <v>10.97</v>
      </c>
      <c r="E3691" s="225">
        <v>6.34</v>
      </c>
      <c r="F3691" s="225">
        <v>17.309999999999999</v>
      </c>
    </row>
    <row r="3692" spans="1:6" ht="15" customHeight="1" x14ac:dyDescent="0.25">
      <c r="A3692" s="225" t="s">
        <v>7593</v>
      </c>
      <c r="B3692" s="225" t="s">
        <v>7594</v>
      </c>
      <c r="C3692" s="225" t="s">
        <v>89</v>
      </c>
      <c r="D3692" s="225">
        <v>51.39</v>
      </c>
      <c r="E3692" s="225">
        <v>5.1100000000000003</v>
      </c>
      <c r="F3692" s="225">
        <v>56.5</v>
      </c>
    </row>
    <row r="3693" spans="1:6" ht="15" customHeight="1" x14ac:dyDescent="0.25">
      <c r="A3693" s="225" t="s">
        <v>7595</v>
      </c>
      <c r="B3693" s="225" t="s">
        <v>7596</v>
      </c>
      <c r="C3693" s="225" t="s">
        <v>89</v>
      </c>
      <c r="D3693" s="225">
        <v>91.76</v>
      </c>
      <c r="E3693" s="225">
        <v>19.72</v>
      </c>
      <c r="F3693" s="225">
        <v>111.48</v>
      </c>
    </row>
    <row r="3694" spans="1:6" ht="15" customHeight="1" x14ac:dyDescent="0.25">
      <c r="A3694" s="225" t="s">
        <v>7597</v>
      </c>
      <c r="B3694" s="225" t="s">
        <v>7598</v>
      </c>
      <c r="C3694" s="225" t="s">
        <v>89</v>
      </c>
      <c r="D3694" s="225">
        <v>102.48</v>
      </c>
      <c r="E3694" s="225">
        <v>19.72</v>
      </c>
      <c r="F3694" s="225">
        <v>122.2</v>
      </c>
    </row>
    <row r="3695" spans="1:6" ht="15" customHeight="1" x14ac:dyDescent="0.25">
      <c r="A3695" s="225" t="s">
        <v>7599</v>
      </c>
      <c r="B3695" s="225" t="s">
        <v>7600</v>
      </c>
      <c r="C3695" s="225" t="s">
        <v>89</v>
      </c>
      <c r="D3695" s="225">
        <v>97.12</v>
      </c>
      <c r="E3695" s="225">
        <v>26.3</v>
      </c>
      <c r="F3695" s="225">
        <v>123.42</v>
      </c>
    </row>
    <row r="3696" spans="1:6" ht="15" customHeight="1" x14ac:dyDescent="0.25">
      <c r="A3696" s="225" t="s">
        <v>7601</v>
      </c>
      <c r="B3696" s="225" t="s">
        <v>8360</v>
      </c>
      <c r="C3696" s="225" t="s">
        <v>89</v>
      </c>
      <c r="D3696" s="225">
        <v>195.88</v>
      </c>
      <c r="E3696" s="225">
        <v>9.66</v>
      </c>
      <c r="F3696" s="225">
        <v>205.54</v>
      </c>
    </row>
    <row r="3697" spans="1:6" ht="15" customHeight="1" x14ac:dyDescent="0.25">
      <c r="A3697" s="225" t="s">
        <v>7602</v>
      </c>
      <c r="B3697" s="225" t="s">
        <v>7603</v>
      </c>
      <c r="C3697" s="225" t="s">
        <v>89</v>
      </c>
      <c r="D3697" s="225">
        <v>121.31</v>
      </c>
      <c r="E3697" s="225">
        <v>20.440000000000001</v>
      </c>
      <c r="F3697" s="225">
        <v>141.75</v>
      </c>
    </row>
    <row r="3698" spans="1:6" ht="15" customHeight="1" x14ac:dyDescent="0.25">
      <c r="A3698" s="225" t="s">
        <v>7604</v>
      </c>
      <c r="B3698" s="225" t="s">
        <v>7605</v>
      </c>
      <c r="C3698" s="225" t="s">
        <v>89</v>
      </c>
      <c r="D3698" s="225">
        <v>131.22999999999999</v>
      </c>
      <c r="E3698" s="225">
        <v>20.440000000000001</v>
      </c>
      <c r="F3698" s="225">
        <v>151.66999999999999</v>
      </c>
    </row>
    <row r="3699" spans="1:6" ht="15" customHeight="1" x14ac:dyDescent="0.25">
      <c r="A3699" s="225" t="s">
        <v>1640</v>
      </c>
      <c r="B3699" s="225" t="s">
        <v>1641</v>
      </c>
    </row>
    <row r="3700" spans="1:6" ht="15" customHeight="1" x14ac:dyDescent="0.25">
      <c r="A3700" s="225" t="s">
        <v>121</v>
      </c>
      <c r="B3700" s="225" t="s">
        <v>1642</v>
      </c>
      <c r="C3700" s="225" t="s">
        <v>90</v>
      </c>
      <c r="D3700" s="225">
        <v>51.01</v>
      </c>
      <c r="E3700" s="225">
        <v>12.33</v>
      </c>
      <c r="F3700" s="225">
        <v>63.34</v>
      </c>
    </row>
    <row r="3701" spans="1:6" ht="15" customHeight="1" x14ac:dyDescent="0.25">
      <c r="A3701" s="225" t="s">
        <v>120</v>
      </c>
      <c r="B3701" s="225" t="s">
        <v>1643</v>
      </c>
      <c r="C3701" s="225" t="s">
        <v>90</v>
      </c>
      <c r="D3701" s="225">
        <v>47.83</v>
      </c>
      <c r="E3701" s="225">
        <v>12.33</v>
      </c>
      <c r="F3701" s="225">
        <v>60.16</v>
      </c>
    </row>
    <row r="3702" spans="1:6" ht="15" customHeight="1" x14ac:dyDescent="0.25">
      <c r="A3702" s="225" t="s">
        <v>7606</v>
      </c>
      <c r="B3702" s="225" t="s">
        <v>7607</v>
      </c>
      <c r="C3702" s="225" t="s">
        <v>579</v>
      </c>
      <c r="D3702" s="225">
        <v>561.03</v>
      </c>
      <c r="E3702" s="225">
        <v>44.43</v>
      </c>
      <c r="F3702" s="225">
        <v>605.46</v>
      </c>
    </row>
    <row r="3703" spans="1:6" ht="15" customHeight="1" x14ac:dyDescent="0.25">
      <c r="A3703" s="225" t="s">
        <v>7608</v>
      </c>
      <c r="B3703" s="225" t="s">
        <v>7609</v>
      </c>
      <c r="C3703" s="225" t="s">
        <v>579</v>
      </c>
      <c r="D3703" s="225">
        <v>584.20000000000005</v>
      </c>
      <c r="E3703" s="225">
        <v>44.43</v>
      </c>
      <c r="F3703" s="225">
        <v>628.63</v>
      </c>
    </row>
    <row r="3704" spans="1:6" ht="15" customHeight="1" x14ac:dyDescent="0.25">
      <c r="A3704" s="225" t="s">
        <v>7610</v>
      </c>
      <c r="B3704" s="225" t="s">
        <v>7611</v>
      </c>
      <c r="C3704" s="225" t="s">
        <v>579</v>
      </c>
      <c r="D3704" s="225">
        <v>93.03</v>
      </c>
      <c r="E3704" s="225">
        <v>319.95999999999998</v>
      </c>
      <c r="F3704" s="225">
        <v>412.99</v>
      </c>
    </row>
    <row r="3705" spans="1:6" ht="15" customHeight="1" x14ac:dyDescent="0.25">
      <c r="A3705" s="225" t="s">
        <v>7612</v>
      </c>
      <c r="B3705" s="225" t="s">
        <v>7613</v>
      </c>
      <c r="C3705" s="225" t="s">
        <v>579</v>
      </c>
      <c r="D3705" s="225">
        <v>783.06</v>
      </c>
      <c r="E3705" s="225">
        <v>90.62</v>
      </c>
      <c r="F3705" s="225">
        <v>873.68</v>
      </c>
    </row>
    <row r="3706" spans="1:6" ht="15" customHeight="1" x14ac:dyDescent="0.25">
      <c r="A3706" s="225" t="s">
        <v>7614</v>
      </c>
      <c r="B3706" s="225" t="s">
        <v>7615</v>
      </c>
      <c r="C3706" s="225" t="s">
        <v>579</v>
      </c>
      <c r="D3706" s="225">
        <v>806.23</v>
      </c>
      <c r="E3706" s="225">
        <v>90.62</v>
      </c>
      <c r="F3706" s="225">
        <v>896.85</v>
      </c>
    </row>
    <row r="3707" spans="1:6" ht="15" customHeight="1" x14ac:dyDescent="0.25">
      <c r="A3707" s="225" t="s">
        <v>1644</v>
      </c>
      <c r="B3707" s="225" t="s">
        <v>1645</v>
      </c>
    </row>
    <row r="3708" spans="1:6" ht="15" customHeight="1" x14ac:dyDescent="0.25">
      <c r="A3708" s="225" t="s">
        <v>7616</v>
      </c>
      <c r="B3708" s="225" t="s">
        <v>7617</v>
      </c>
      <c r="C3708" s="225" t="s">
        <v>89</v>
      </c>
      <c r="D3708" s="225">
        <v>393.74</v>
      </c>
      <c r="F3708" s="225">
        <v>393.74</v>
      </c>
    </row>
    <row r="3709" spans="1:6" ht="15" customHeight="1" x14ac:dyDescent="0.25">
      <c r="A3709" s="225" t="s">
        <v>7618</v>
      </c>
      <c r="B3709" s="225" t="s">
        <v>7619</v>
      </c>
      <c r="C3709" s="225" t="s">
        <v>89</v>
      </c>
      <c r="D3709" s="225">
        <v>124.88</v>
      </c>
      <c r="E3709" s="225">
        <v>11.55</v>
      </c>
      <c r="F3709" s="225">
        <v>136.43</v>
      </c>
    </row>
    <row r="3710" spans="1:6" ht="15" customHeight="1" x14ac:dyDescent="0.25">
      <c r="A3710" s="225" t="s">
        <v>7620</v>
      </c>
      <c r="B3710" s="225" t="s">
        <v>7621</v>
      </c>
      <c r="C3710" s="225" t="s">
        <v>89</v>
      </c>
      <c r="D3710" s="225">
        <v>93.12</v>
      </c>
      <c r="E3710" s="225">
        <v>11.55</v>
      </c>
      <c r="F3710" s="225">
        <v>104.67</v>
      </c>
    </row>
    <row r="3711" spans="1:6" ht="15" customHeight="1" x14ac:dyDescent="0.25">
      <c r="A3711" s="225" t="s">
        <v>7622</v>
      </c>
      <c r="B3711" s="225" t="s">
        <v>7623</v>
      </c>
      <c r="C3711" s="225" t="s">
        <v>89</v>
      </c>
      <c r="D3711" s="225">
        <v>5.17</v>
      </c>
      <c r="E3711" s="225">
        <v>10.31</v>
      </c>
      <c r="F3711" s="225">
        <v>15.48</v>
      </c>
    </row>
    <row r="3712" spans="1:6" ht="15" customHeight="1" x14ac:dyDescent="0.25">
      <c r="A3712" s="225" t="s">
        <v>7624</v>
      </c>
      <c r="B3712" s="225" t="s">
        <v>7625</v>
      </c>
      <c r="C3712" s="225" t="s">
        <v>89</v>
      </c>
      <c r="D3712" s="225">
        <v>2.02</v>
      </c>
      <c r="E3712" s="225">
        <v>10.31</v>
      </c>
      <c r="F3712" s="225">
        <v>12.33</v>
      </c>
    </row>
    <row r="3713" spans="1:6" ht="15" customHeight="1" x14ac:dyDescent="0.25">
      <c r="A3713" s="225" t="s">
        <v>7626</v>
      </c>
      <c r="B3713" s="225" t="s">
        <v>7627</v>
      </c>
      <c r="C3713" s="225" t="s">
        <v>89</v>
      </c>
      <c r="D3713" s="225">
        <v>129.35</v>
      </c>
      <c r="E3713" s="225">
        <v>29.23</v>
      </c>
      <c r="F3713" s="225">
        <v>158.58000000000001</v>
      </c>
    </row>
    <row r="3714" spans="1:6" ht="15" customHeight="1" x14ac:dyDescent="0.25">
      <c r="A3714" s="225" t="s">
        <v>1646</v>
      </c>
      <c r="B3714" s="225" t="s">
        <v>1647</v>
      </c>
    </row>
    <row r="3715" spans="1:6" ht="15" customHeight="1" x14ac:dyDescent="0.25">
      <c r="A3715" s="225" t="s">
        <v>7628</v>
      </c>
      <c r="B3715" s="225" t="s">
        <v>7629</v>
      </c>
      <c r="C3715" s="225" t="s">
        <v>89</v>
      </c>
      <c r="D3715" s="225">
        <v>0.25</v>
      </c>
      <c r="E3715" s="225">
        <v>0.27</v>
      </c>
      <c r="F3715" s="225">
        <v>0.52</v>
      </c>
    </row>
    <row r="3716" spans="1:6" ht="15" customHeight="1" x14ac:dyDescent="0.25">
      <c r="A3716" s="225" t="s">
        <v>7630</v>
      </c>
      <c r="B3716" s="225" t="s">
        <v>7631</v>
      </c>
      <c r="C3716" s="225" t="s">
        <v>89</v>
      </c>
      <c r="D3716" s="225">
        <v>1</v>
      </c>
      <c r="E3716" s="225">
        <v>0.27</v>
      </c>
      <c r="F3716" s="225">
        <v>1.27</v>
      </c>
    </row>
    <row r="3717" spans="1:6" ht="15" customHeight="1" x14ac:dyDescent="0.25">
      <c r="A3717" s="225" t="s">
        <v>8361</v>
      </c>
      <c r="B3717" s="225" t="s">
        <v>8362</v>
      </c>
      <c r="C3717" s="225" t="s">
        <v>90</v>
      </c>
      <c r="D3717" s="225">
        <v>3.38</v>
      </c>
      <c r="E3717" s="225">
        <v>0.17</v>
      </c>
      <c r="F3717" s="225">
        <v>3.55</v>
      </c>
    </row>
    <row r="3718" spans="1:6" ht="15" customHeight="1" x14ac:dyDescent="0.25">
      <c r="A3718" s="225" t="s">
        <v>7632</v>
      </c>
      <c r="B3718" s="225" t="s">
        <v>7633</v>
      </c>
      <c r="C3718" s="225" t="s">
        <v>658</v>
      </c>
      <c r="D3718" s="225">
        <v>43.29</v>
      </c>
      <c r="E3718" s="225">
        <v>0.17</v>
      </c>
      <c r="F3718" s="225">
        <v>43.46</v>
      </c>
    </row>
    <row r="3719" spans="1:6" ht="15" customHeight="1" x14ac:dyDescent="0.25">
      <c r="A3719" s="225" t="s">
        <v>7634</v>
      </c>
      <c r="B3719" s="225" t="s">
        <v>7635</v>
      </c>
      <c r="C3719" s="225" t="s">
        <v>658</v>
      </c>
      <c r="D3719" s="225">
        <v>32.619999999999997</v>
      </c>
      <c r="E3719" s="225">
        <v>0.17</v>
      </c>
      <c r="F3719" s="225">
        <v>32.79</v>
      </c>
    </row>
    <row r="3720" spans="1:6" ht="15" customHeight="1" x14ac:dyDescent="0.25">
      <c r="A3720" s="225" t="s">
        <v>8363</v>
      </c>
      <c r="B3720" s="225" t="s">
        <v>8364</v>
      </c>
    </row>
    <row r="3721" spans="1:6" ht="15" customHeight="1" x14ac:dyDescent="0.25">
      <c r="A3721" s="225" t="s">
        <v>8365</v>
      </c>
      <c r="B3721" s="225" t="s">
        <v>8366</v>
      </c>
      <c r="C3721" s="225" t="s">
        <v>579</v>
      </c>
      <c r="D3721" s="225">
        <v>1762.07</v>
      </c>
      <c r="E3721" s="225">
        <v>17.03</v>
      </c>
      <c r="F3721" s="225">
        <v>1779.1</v>
      </c>
    </row>
    <row r="3722" spans="1:6" ht="15" customHeight="1" x14ac:dyDescent="0.25">
      <c r="A3722" s="225" t="s">
        <v>1648</v>
      </c>
      <c r="B3722" s="225" t="s">
        <v>1649</v>
      </c>
    </row>
    <row r="3723" spans="1:6" ht="15" customHeight="1" x14ac:dyDescent="0.25">
      <c r="A3723" s="225" t="s">
        <v>7636</v>
      </c>
      <c r="B3723" s="225" t="s">
        <v>7637</v>
      </c>
      <c r="C3723" s="225" t="s">
        <v>90</v>
      </c>
      <c r="D3723" s="225">
        <v>70.05</v>
      </c>
      <c r="E3723" s="225">
        <v>14.1</v>
      </c>
      <c r="F3723" s="225">
        <v>84.15</v>
      </c>
    </row>
    <row r="3724" spans="1:6" ht="15" customHeight="1" x14ac:dyDescent="0.25">
      <c r="A3724" s="225" t="s">
        <v>7638</v>
      </c>
      <c r="B3724" s="225" t="s">
        <v>7639</v>
      </c>
      <c r="C3724" s="225" t="s">
        <v>61</v>
      </c>
      <c r="D3724" s="225">
        <v>128.63999999999999</v>
      </c>
      <c r="E3724" s="225">
        <v>19.82</v>
      </c>
      <c r="F3724" s="225">
        <v>148.46</v>
      </c>
    </row>
    <row r="3725" spans="1:6" ht="15" customHeight="1" x14ac:dyDescent="0.25">
      <c r="A3725" s="225" t="s">
        <v>7640</v>
      </c>
      <c r="B3725" s="225" t="s">
        <v>7641</v>
      </c>
      <c r="C3725" s="225" t="s">
        <v>90</v>
      </c>
      <c r="D3725" s="225">
        <v>10.88</v>
      </c>
      <c r="E3725" s="225">
        <v>12.33</v>
      </c>
      <c r="F3725" s="225">
        <v>23.21</v>
      </c>
    </row>
    <row r="3726" spans="1:6" ht="15" customHeight="1" x14ac:dyDescent="0.25">
      <c r="A3726" s="225" t="s">
        <v>7642</v>
      </c>
      <c r="B3726" s="225" t="s">
        <v>7643</v>
      </c>
      <c r="C3726" s="225" t="s">
        <v>89</v>
      </c>
      <c r="D3726" s="225">
        <v>17.440000000000001</v>
      </c>
      <c r="E3726" s="225">
        <v>26.13</v>
      </c>
      <c r="F3726" s="225">
        <v>43.57</v>
      </c>
    </row>
    <row r="3727" spans="1:6" ht="15" customHeight="1" x14ac:dyDescent="0.25">
      <c r="A3727" s="225" t="s">
        <v>7644</v>
      </c>
      <c r="B3727" s="225" t="s">
        <v>7645</v>
      </c>
      <c r="C3727" s="225" t="s">
        <v>89</v>
      </c>
      <c r="D3727" s="225">
        <v>10.97</v>
      </c>
      <c r="E3727" s="225">
        <v>16.14</v>
      </c>
      <c r="F3727" s="225">
        <v>27.11</v>
      </c>
    </row>
    <row r="3728" spans="1:6" ht="15" customHeight="1" x14ac:dyDescent="0.25">
      <c r="A3728" s="225" t="s">
        <v>7646</v>
      </c>
      <c r="B3728" s="225" t="s">
        <v>7647</v>
      </c>
      <c r="C3728" s="225" t="s">
        <v>89</v>
      </c>
      <c r="D3728" s="225">
        <v>11.1</v>
      </c>
      <c r="E3728" s="225">
        <v>18.7</v>
      </c>
      <c r="F3728" s="225">
        <v>29.8</v>
      </c>
    </row>
    <row r="3729" spans="1:6" ht="15" customHeight="1" x14ac:dyDescent="0.25">
      <c r="A3729" s="225" t="s">
        <v>7648</v>
      </c>
      <c r="B3729" s="225" t="s">
        <v>7649</v>
      </c>
      <c r="C3729" s="225" t="s">
        <v>89</v>
      </c>
      <c r="D3729" s="225">
        <v>11.28</v>
      </c>
      <c r="E3729" s="225">
        <v>22.46</v>
      </c>
      <c r="F3729" s="225">
        <v>33.74</v>
      </c>
    </row>
    <row r="3730" spans="1:6" ht="15" customHeight="1" x14ac:dyDescent="0.25">
      <c r="A3730" s="225" t="s">
        <v>8367</v>
      </c>
      <c r="B3730" s="225" t="s">
        <v>8368</v>
      </c>
      <c r="C3730" s="225" t="s">
        <v>90</v>
      </c>
      <c r="D3730" s="225">
        <v>7.0000000000000007E-2</v>
      </c>
      <c r="E3730" s="225">
        <v>0.41</v>
      </c>
      <c r="F3730" s="225">
        <v>0.48</v>
      </c>
    </row>
    <row r="3731" spans="1:6" ht="15" customHeight="1" x14ac:dyDescent="0.25">
      <c r="A3731" s="225" t="s">
        <v>1650</v>
      </c>
      <c r="B3731" s="225" t="s">
        <v>1651</v>
      </c>
    </row>
    <row r="3732" spans="1:6" ht="15" customHeight="1" x14ac:dyDescent="0.25">
      <c r="A3732" s="225" t="s">
        <v>1652</v>
      </c>
      <c r="B3732" s="225" t="s">
        <v>1653</v>
      </c>
    </row>
    <row r="3733" spans="1:6" ht="15" customHeight="1" x14ac:dyDescent="0.25">
      <c r="A3733" s="225" t="s">
        <v>308</v>
      </c>
      <c r="B3733" s="225" t="s">
        <v>1654</v>
      </c>
      <c r="C3733" s="225" t="s">
        <v>89</v>
      </c>
      <c r="E3733" s="225">
        <v>14.31</v>
      </c>
      <c r="F3733" s="225">
        <v>14.31</v>
      </c>
    </row>
    <row r="3734" spans="1:6" ht="15" customHeight="1" x14ac:dyDescent="0.25">
      <c r="A3734" s="225" t="s">
        <v>7650</v>
      </c>
      <c r="B3734" s="225" t="s">
        <v>7651</v>
      </c>
      <c r="C3734" s="225" t="s">
        <v>89</v>
      </c>
      <c r="D3734" s="225">
        <v>2.9</v>
      </c>
      <c r="E3734" s="225">
        <v>5.9</v>
      </c>
      <c r="F3734" s="225">
        <v>8.8000000000000007</v>
      </c>
    </row>
    <row r="3735" spans="1:6" ht="15" customHeight="1" x14ac:dyDescent="0.25">
      <c r="A3735" s="225" t="s">
        <v>7652</v>
      </c>
      <c r="B3735" s="225" t="s">
        <v>7653</v>
      </c>
      <c r="C3735" s="225" t="s">
        <v>89</v>
      </c>
      <c r="D3735" s="225">
        <v>2.2200000000000002</v>
      </c>
      <c r="E3735" s="225">
        <v>4.09</v>
      </c>
      <c r="F3735" s="225">
        <v>6.31</v>
      </c>
    </row>
    <row r="3736" spans="1:6" ht="15" customHeight="1" x14ac:dyDescent="0.25">
      <c r="A3736" s="225" t="s">
        <v>7654</v>
      </c>
      <c r="B3736" s="225" t="s">
        <v>7655</v>
      </c>
      <c r="C3736" s="225" t="s">
        <v>61</v>
      </c>
      <c r="E3736" s="225">
        <v>16.350000000000001</v>
      </c>
      <c r="F3736" s="225">
        <v>16.350000000000001</v>
      </c>
    </row>
    <row r="3737" spans="1:6" ht="15" customHeight="1" x14ac:dyDescent="0.25">
      <c r="A3737" s="225" t="s">
        <v>7656</v>
      </c>
      <c r="B3737" s="225" t="s">
        <v>7657</v>
      </c>
      <c r="C3737" s="225" t="s">
        <v>89</v>
      </c>
      <c r="E3737" s="225">
        <v>15.33</v>
      </c>
      <c r="F3737" s="225">
        <v>15.33</v>
      </c>
    </row>
    <row r="3738" spans="1:6" ht="15" customHeight="1" x14ac:dyDescent="0.25">
      <c r="A3738" s="225" t="s">
        <v>7658</v>
      </c>
      <c r="B3738" s="225" t="s">
        <v>7659</v>
      </c>
      <c r="C3738" s="225" t="s">
        <v>89</v>
      </c>
      <c r="D3738" s="225">
        <v>10.050000000000001</v>
      </c>
      <c r="E3738" s="225">
        <v>5.9</v>
      </c>
      <c r="F3738" s="225">
        <v>15.95</v>
      </c>
    </row>
    <row r="3739" spans="1:6" ht="15" customHeight="1" x14ac:dyDescent="0.25">
      <c r="A3739" s="225" t="s">
        <v>7660</v>
      </c>
      <c r="B3739" s="225" t="s">
        <v>7661</v>
      </c>
      <c r="C3739" s="225" t="s">
        <v>89</v>
      </c>
      <c r="D3739" s="225">
        <v>0.73</v>
      </c>
      <c r="E3739" s="225">
        <v>10.74</v>
      </c>
      <c r="F3739" s="225">
        <v>11.47</v>
      </c>
    </row>
    <row r="3740" spans="1:6" ht="15" customHeight="1" x14ac:dyDescent="0.25">
      <c r="A3740" s="225" t="s">
        <v>1655</v>
      </c>
      <c r="B3740" s="225" t="s">
        <v>1656</v>
      </c>
    </row>
    <row r="3741" spans="1:6" ht="15" customHeight="1" x14ac:dyDescent="0.25">
      <c r="A3741" s="225" t="s">
        <v>7662</v>
      </c>
      <c r="B3741" s="225" t="s">
        <v>7663</v>
      </c>
      <c r="C3741" s="225" t="s">
        <v>61</v>
      </c>
      <c r="E3741" s="225">
        <v>6.13</v>
      </c>
      <c r="F3741" s="225">
        <v>6.13</v>
      </c>
    </row>
    <row r="3742" spans="1:6" ht="15" customHeight="1" x14ac:dyDescent="0.25">
      <c r="A3742" s="225" t="s">
        <v>7664</v>
      </c>
      <c r="B3742" s="225" t="s">
        <v>7665</v>
      </c>
      <c r="C3742" s="225" t="s">
        <v>61</v>
      </c>
      <c r="D3742" s="225">
        <v>25.67</v>
      </c>
      <c r="E3742" s="225">
        <v>20.440000000000001</v>
      </c>
      <c r="F3742" s="225">
        <v>46.11</v>
      </c>
    </row>
    <row r="3743" spans="1:6" ht="15" customHeight="1" x14ac:dyDescent="0.25">
      <c r="A3743" s="225" t="s">
        <v>7666</v>
      </c>
      <c r="B3743" s="225" t="s">
        <v>7667</v>
      </c>
      <c r="C3743" s="225" t="s">
        <v>579</v>
      </c>
      <c r="D3743" s="225">
        <v>198.53</v>
      </c>
      <c r="F3743" s="225">
        <v>198.53</v>
      </c>
    </row>
    <row r="3744" spans="1:6" ht="15" customHeight="1" x14ac:dyDescent="0.25">
      <c r="A3744" s="225" t="s">
        <v>7668</v>
      </c>
      <c r="B3744" s="225" t="s">
        <v>7669</v>
      </c>
      <c r="C3744" s="225" t="s">
        <v>61</v>
      </c>
      <c r="E3744" s="225">
        <v>22.66</v>
      </c>
      <c r="F3744" s="225">
        <v>22.66</v>
      </c>
    </row>
    <row r="3745" spans="1:6" ht="15" customHeight="1" x14ac:dyDescent="0.25">
      <c r="A3745" s="225" t="s">
        <v>7670</v>
      </c>
      <c r="B3745" s="225" t="s">
        <v>7671</v>
      </c>
      <c r="C3745" s="225" t="s">
        <v>90</v>
      </c>
      <c r="E3745" s="225">
        <v>11.33</v>
      </c>
      <c r="F3745" s="225">
        <v>11.33</v>
      </c>
    </row>
    <row r="3746" spans="1:6" ht="15" customHeight="1" x14ac:dyDescent="0.25">
      <c r="A3746" s="225" t="s">
        <v>7672</v>
      </c>
      <c r="B3746" s="225" t="s">
        <v>7673</v>
      </c>
      <c r="C3746" s="225" t="s">
        <v>90</v>
      </c>
      <c r="E3746" s="225">
        <v>12.09</v>
      </c>
      <c r="F3746" s="225">
        <v>12.09</v>
      </c>
    </row>
    <row r="3747" spans="1:6" ht="15" customHeight="1" x14ac:dyDescent="0.25">
      <c r="A3747" s="225" t="s">
        <v>1657</v>
      </c>
      <c r="B3747" s="225" t="s">
        <v>1658</v>
      </c>
    </row>
    <row r="3748" spans="1:6" ht="15" customHeight="1" x14ac:dyDescent="0.25">
      <c r="A3748" s="225" t="s">
        <v>7674</v>
      </c>
      <c r="B3748" s="225" t="s">
        <v>7675</v>
      </c>
      <c r="C3748" s="225" t="s">
        <v>485</v>
      </c>
      <c r="D3748" s="225">
        <v>94.43</v>
      </c>
      <c r="F3748" s="225">
        <v>94.43</v>
      </c>
    </row>
    <row r="3749" spans="1:6" ht="15" customHeight="1" x14ac:dyDescent="0.25">
      <c r="A3749" s="225" t="s">
        <v>1659</v>
      </c>
      <c r="B3749" s="225" t="s">
        <v>1660</v>
      </c>
    </row>
    <row r="3750" spans="1:6" ht="15" customHeight="1" x14ac:dyDescent="0.25">
      <c r="A3750" s="225" t="s">
        <v>1661</v>
      </c>
      <c r="B3750" s="225" t="s">
        <v>1662</v>
      </c>
    </row>
    <row r="3751" spans="1:6" ht="15" customHeight="1" x14ac:dyDescent="0.25">
      <c r="A3751" s="225" t="s">
        <v>7676</v>
      </c>
      <c r="B3751" s="225" t="s">
        <v>7677</v>
      </c>
      <c r="C3751" s="225" t="s">
        <v>995</v>
      </c>
      <c r="D3751" s="225">
        <v>202216.7</v>
      </c>
      <c r="F3751" s="225">
        <v>202216.7</v>
      </c>
    </row>
    <row r="3752" spans="1:6" ht="15" customHeight="1" x14ac:dyDescent="0.25">
      <c r="A3752" s="225" t="s">
        <v>7678</v>
      </c>
      <c r="B3752" s="225" t="s">
        <v>7679</v>
      </c>
      <c r="C3752" s="225" t="s">
        <v>995</v>
      </c>
      <c r="D3752" s="225">
        <v>203033.33</v>
      </c>
      <c r="F3752" s="225">
        <v>203033.33</v>
      </c>
    </row>
    <row r="3753" spans="1:6" ht="15" customHeight="1" x14ac:dyDescent="0.25">
      <c r="A3753" s="225" t="s">
        <v>7680</v>
      </c>
      <c r="B3753" s="225" t="s">
        <v>7681</v>
      </c>
      <c r="C3753" s="225" t="s">
        <v>995</v>
      </c>
      <c r="D3753" s="225">
        <v>231127.77</v>
      </c>
      <c r="F3753" s="225">
        <v>231127.77</v>
      </c>
    </row>
    <row r="3754" spans="1:6" ht="15" customHeight="1" x14ac:dyDescent="0.25">
      <c r="A3754" s="225" t="s">
        <v>7682</v>
      </c>
      <c r="B3754" s="225" t="s">
        <v>7683</v>
      </c>
      <c r="C3754" s="225" t="s">
        <v>995</v>
      </c>
      <c r="D3754" s="225">
        <v>245441.86</v>
      </c>
      <c r="F3754" s="225">
        <v>245441.86</v>
      </c>
    </row>
    <row r="3755" spans="1:6" ht="15" customHeight="1" x14ac:dyDescent="0.25">
      <c r="A3755" s="225" t="s">
        <v>7684</v>
      </c>
      <c r="B3755" s="225" t="s">
        <v>7685</v>
      </c>
      <c r="C3755" s="225" t="s">
        <v>995</v>
      </c>
      <c r="D3755" s="225">
        <v>216866.67</v>
      </c>
      <c r="F3755" s="225">
        <v>216866.67</v>
      </c>
    </row>
    <row r="3756" spans="1:6" ht="15" customHeight="1" x14ac:dyDescent="0.25">
      <c r="A3756" s="225" t="s">
        <v>7686</v>
      </c>
      <c r="B3756" s="225" t="s">
        <v>7687</v>
      </c>
      <c r="C3756" s="225" t="s">
        <v>89</v>
      </c>
      <c r="D3756" s="225">
        <v>1690.44</v>
      </c>
      <c r="F3756" s="225">
        <v>1690.44</v>
      </c>
    </row>
    <row r="3757" spans="1:6" ht="15" customHeight="1" x14ac:dyDescent="0.25">
      <c r="A3757" s="225" t="s">
        <v>1663</v>
      </c>
      <c r="B3757" s="225" t="s">
        <v>1664</v>
      </c>
    </row>
    <row r="3758" spans="1:6" ht="15" customHeight="1" x14ac:dyDescent="0.25">
      <c r="A3758" s="225" t="s">
        <v>7688</v>
      </c>
      <c r="B3758" s="225" t="s">
        <v>7689</v>
      </c>
      <c r="C3758" s="225" t="s">
        <v>61</v>
      </c>
      <c r="D3758" s="225">
        <v>472942.39</v>
      </c>
      <c r="E3758" s="225">
        <v>31153.3</v>
      </c>
      <c r="F3758" s="225">
        <v>504095.69</v>
      </c>
    </row>
    <row r="3759" spans="1:6" ht="15" customHeight="1" x14ac:dyDescent="0.25">
      <c r="A3759" s="225" t="s">
        <v>7690</v>
      </c>
      <c r="B3759" s="225" t="s">
        <v>7691</v>
      </c>
      <c r="C3759" s="225" t="s">
        <v>61</v>
      </c>
      <c r="D3759" s="225">
        <v>481348.93</v>
      </c>
      <c r="E3759" s="225">
        <v>33185.82</v>
      </c>
      <c r="F3759" s="225">
        <v>514534.75</v>
      </c>
    </row>
    <row r="3760" spans="1:6" ht="15" customHeight="1" x14ac:dyDescent="0.25">
      <c r="A3760" s="225" t="s">
        <v>7692</v>
      </c>
      <c r="B3760" s="225" t="s">
        <v>7693</v>
      </c>
      <c r="C3760" s="225" t="s">
        <v>61</v>
      </c>
      <c r="D3760" s="225">
        <v>676396.25</v>
      </c>
      <c r="E3760" s="225">
        <v>30171.4</v>
      </c>
      <c r="F3760" s="225">
        <v>706567.65</v>
      </c>
    </row>
    <row r="3761" spans="1:6" ht="15" customHeight="1" x14ac:dyDescent="0.25">
      <c r="A3761" s="225" t="s">
        <v>7694</v>
      </c>
      <c r="B3761" s="225" t="s">
        <v>7695</v>
      </c>
      <c r="C3761" s="225" t="s">
        <v>61</v>
      </c>
      <c r="D3761" s="225">
        <v>275642.73</v>
      </c>
      <c r="E3761" s="225">
        <v>24922.639999999999</v>
      </c>
      <c r="F3761" s="225">
        <v>300565.37</v>
      </c>
    </row>
    <row r="3762" spans="1:6" ht="15" customHeight="1" x14ac:dyDescent="0.25">
      <c r="A3762" s="225" t="s">
        <v>7696</v>
      </c>
      <c r="B3762" s="225" t="s">
        <v>7697</v>
      </c>
      <c r="C3762" s="225" t="s">
        <v>61</v>
      </c>
      <c r="D3762" s="225">
        <v>85500.479999999996</v>
      </c>
      <c r="E3762" s="225">
        <v>15576.65</v>
      </c>
      <c r="F3762" s="225">
        <v>101077.13</v>
      </c>
    </row>
    <row r="3763" spans="1:6" ht="15" customHeight="1" x14ac:dyDescent="0.25">
      <c r="A3763" s="225" t="s">
        <v>7698</v>
      </c>
      <c r="B3763" s="225" t="s">
        <v>7699</v>
      </c>
      <c r="C3763" s="225" t="s">
        <v>61</v>
      </c>
      <c r="D3763" s="225">
        <v>23667.74</v>
      </c>
      <c r="E3763" s="225">
        <v>3687.85</v>
      </c>
      <c r="F3763" s="225">
        <v>27355.59</v>
      </c>
    </row>
    <row r="3764" spans="1:6" ht="15" customHeight="1" x14ac:dyDescent="0.25">
      <c r="A3764" s="225" t="s">
        <v>7700</v>
      </c>
      <c r="B3764" s="225" t="s">
        <v>7701</v>
      </c>
      <c r="C3764" s="225" t="s">
        <v>61</v>
      </c>
      <c r="D3764" s="225">
        <v>19989.169999999998</v>
      </c>
      <c r="E3764" s="225">
        <v>3687.85</v>
      </c>
      <c r="F3764" s="225">
        <v>23677.02</v>
      </c>
    </row>
    <row r="3765" spans="1:6" ht="15" customHeight="1" x14ac:dyDescent="0.25">
      <c r="A3765" s="225" t="s">
        <v>7702</v>
      </c>
      <c r="B3765" s="225" t="s">
        <v>7703</v>
      </c>
      <c r="C3765" s="225" t="s">
        <v>61</v>
      </c>
      <c r="D3765" s="225">
        <v>65189.63</v>
      </c>
      <c r="E3765" s="225">
        <v>8056.16</v>
      </c>
      <c r="F3765" s="225">
        <v>73245.789999999994</v>
      </c>
    </row>
    <row r="3766" spans="1:6" ht="15" customHeight="1" x14ac:dyDescent="0.25">
      <c r="A3766" s="225" t="s">
        <v>7704</v>
      </c>
      <c r="B3766" s="225" t="s">
        <v>7705</v>
      </c>
      <c r="C3766" s="225" t="s">
        <v>61</v>
      </c>
      <c r="D3766" s="225">
        <v>59436.39</v>
      </c>
      <c r="E3766" s="225">
        <v>9830.4500000000007</v>
      </c>
      <c r="F3766" s="225">
        <v>69266.84</v>
      </c>
    </row>
    <row r="3767" spans="1:6" ht="15" customHeight="1" x14ac:dyDescent="0.25">
      <c r="A3767" s="225" t="s">
        <v>7706</v>
      </c>
      <c r="B3767" s="225" t="s">
        <v>7707</v>
      </c>
      <c r="C3767" s="225" t="s">
        <v>61</v>
      </c>
      <c r="D3767" s="225">
        <v>6239.19</v>
      </c>
      <c r="E3767" s="225">
        <v>622</v>
      </c>
      <c r="F3767" s="225">
        <v>6861.19</v>
      </c>
    </row>
    <row r="3768" spans="1:6" ht="15" customHeight="1" x14ac:dyDescent="0.25">
      <c r="A3768" s="225" t="s">
        <v>7708</v>
      </c>
      <c r="B3768" s="225" t="s">
        <v>7709</v>
      </c>
      <c r="C3768" s="225" t="s">
        <v>61</v>
      </c>
      <c r="D3768" s="225">
        <v>6367.07</v>
      </c>
      <c r="E3768" s="225">
        <v>777.5</v>
      </c>
      <c r="F3768" s="225">
        <v>7144.57</v>
      </c>
    </row>
    <row r="3769" spans="1:6" ht="15" customHeight="1" x14ac:dyDescent="0.25">
      <c r="A3769" s="225" t="s">
        <v>7710</v>
      </c>
      <c r="B3769" s="225" t="s">
        <v>7711</v>
      </c>
      <c r="C3769" s="225" t="s">
        <v>61</v>
      </c>
      <c r="D3769" s="225">
        <v>6363.29</v>
      </c>
      <c r="E3769" s="225">
        <v>933</v>
      </c>
      <c r="F3769" s="225">
        <v>7296.29</v>
      </c>
    </row>
    <row r="3770" spans="1:6" ht="15" customHeight="1" x14ac:dyDescent="0.25">
      <c r="A3770" s="225" t="s">
        <v>7712</v>
      </c>
      <c r="B3770" s="225" t="s">
        <v>7713</v>
      </c>
      <c r="C3770" s="225" t="s">
        <v>61</v>
      </c>
      <c r="D3770" s="225">
        <v>6793.74</v>
      </c>
      <c r="E3770" s="225">
        <v>1010.75</v>
      </c>
      <c r="F3770" s="225">
        <v>7804.49</v>
      </c>
    </row>
    <row r="3771" spans="1:6" ht="15" customHeight="1" x14ac:dyDescent="0.25">
      <c r="A3771" s="225" t="s">
        <v>7714</v>
      </c>
      <c r="B3771" s="225" t="s">
        <v>7715</v>
      </c>
      <c r="C3771" s="225" t="s">
        <v>61</v>
      </c>
      <c r="D3771" s="225">
        <v>5065.1499999999996</v>
      </c>
      <c r="E3771" s="225">
        <v>486.94</v>
      </c>
      <c r="F3771" s="225">
        <v>5552.09</v>
      </c>
    </row>
    <row r="3772" spans="1:6" ht="15" customHeight="1" x14ac:dyDescent="0.25">
      <c r="A3772" s="225" t="s">
        <v>7716</v>
      </c>
      <c r="B3772" s="225" t="s">
        <v>7717</v>
      </c>
      <c r="C3772" s="225" t="s">
        <v>61</v>
      </c>
      <c r="D3772" s="225">
        <v>5289.15</v>
      </c>
      <c r="E3772" s="225">
        <v>486.94</v>
      </c>
      <c r="F3772" s="225">
        <v>5776.09</v>
      </c>
    </row>
    <row r="3773" spans="1:6" ht="15" customHeight="1" x14ac:dyDescent="0.25">
      <c r="A3773" s="225" t="s">
        <v>7718</v>
      </c>
      <c r="B3773" s="225" t="s">
        <v>7719</v>
      </c>
      <c r="C3773" s="225" t="s">
        <v>61</v>
      </c>
      <c r="D3773" s="225">
        <v>5521.45</v>
      </c>
      <c r="E3773" s="225">
        <v>486.94</v>
      </c>
      <c r="F3773" s="225">
        <v>6008.39</v>
      </c>
    </row>
    <row r="3774" spans="1:6" ht="15" customHeight="1" x14ac:dyDescent="0.25">
      <c r="A3774" s="225" t="s">
        <v>7720</v>
      </c>
      <c r="B3774" s="225" t="s">
        <v>7721</v>
      </c>
      <c r="C3774" s="225" t="s">
        <v>90</v>
      </c>
      <c r="D3774" s="225">
        <v>13.72</v>
      </c>
      <c r="E3774" s="225">
        <v>13.5</v>
      </c>
      <c r="F3774" s="225">
        <v>27.22</v>
      </c>
    </row>
    <row r="3775" spans="1:6" ht="15" customHeight="1" x14ac:dyDescent="0.25">
      <c r="A3775" s="225" t="s">
        <v>7722</v>
      </c>
      <c r="B3775" s="225" t="s">
        <v>7723</v>
      </c>
      <c r="C3775" s="225" t="s">
        <v>90</v>
      </c>
      <c r="D3775" s="225">
        <v>20.67</v>
      </c>
      <c r="E3775" s="225">
        <v>13.5</v>
      </c>
      <c r="F3775" s="225">
        <v>34.17</v>
      </c>
    </row>
    <row r="3776" spans="1:6" ht="15" customHeight="1" x14ac:dyDescent="0.25">
      <c r="A3776" s="225" t="s">
        <v>7724</v>
      </c>
      <c r="B3776" s="225" t="s">
        <v>7725</v>
      </c>
      <c r="C3776" s="225" t="s">
        <v>90</v>
      </c>
      <c r="D3776" s="225">
        <v>21.83</v>
      </c>
      <c r="E3776" s="225">
        <v>13.5</v>
      </c>
      <c r="F3776" s="225">
        <v>35.33</v>
      </c>
    </row>
    <row r="3777" spans="1:6" ht="15" customHeight="1" x14ac:dyDescent="0.25">
      <c r="A3777" s="225" t="s">
        <v>7726</v>
      </c>
      <c r="B3777" s="225" t="s">
        <v>7727</v>
      </c>
      <c r="C3777" s="225" t="s">
        <v>89</v>
      </c>
      <c r="D3777" s="225">
        <v>100.1</v>
      </c>
      <c r="E3777" s="225">
        <v>97.19</v>
      </c>
      <c r="F3777" s="225">
        <v>197.29</v>
      </c>
    </row>
    <row r="3778" spans="1:6" ht="15" customHeight="1" x14ac:dyDescent="0.25">
      <c r="A3778" s="225" t="s">
        <v>7728</v>
      </c>
      <c r="B3778" s="225" t="s">
        <v>7729</v>
      </c>
      <c r="C3778" s="225" t="s">
        <v>89</v>
      </c>
      <c r="D3778" s="225">
        <v>6815.07</v>
      </c>
      <c r="F3778" s="225">
        <v>6815.07</v>
      </c>
    </row>
    <row r="3779" spans="1:6" ht="15" customHeight="1" x14ac:dyDescent="0.25">
      <c r="A3779" s="225" t="s">
        <v>270</v>
      </c>
      <c r="B3779" s="225" t="s">
        <v>1665</v>
      </c>
      <c r="C3779" s="225" t="s">
        <v>89</v>
      </c>
      <c r="D3779" s="225">
        <v>2043.51</v>
      </c>
      <c r="E3779" s="225">
        <v>126.08</v>
      </c>
      <c r="F3779" s="225">
        <v>2169.59</v>
      </c>
    </row>
    <row r="3780" spans="1:6" ht="15" customHeight="1" x14ac:dyDescent="0.25">
      <c r="A3780" s="225" t="s">
        <v>7730</v>
      </c>
      <c r="B3780" s="225" t="s">
        <v>7731</v>
      </c>
      <c r="C3780" s="225" t="s">
        <v>89</v>
      </c>
      <c r="D3780" s="225">
        <v>1724.69</v>
      </c>
      <c r="E3780" s="225">
        <v>97.43</v>
      </c>
      <c r="F3780" s="225">
        <v>1822.12</v>
      </c>
    </row>
    <row r="3781" spans="1:6" ht="15" customHeight="1" x14ac:dyDescent="0.25">
      <c r="A3781" s="225" t="s">
        <v>271</v>
      </c>
      <c r="B3781" s="225" t="s">
        <v>1666</v>
      </c>
      <c r="C3781" s="225" t="s">
        <v>89</v>
      </c>
      <c r="D3781" s="225">
        <v>1344.06</v>
      </c>
      <c r="E3781" s="225">
        <v>85.97</v>
      </c>
      <c r="F3781" s="225">
        <v>1430.03</v>
      </c>
    </row>
    <row r="3782" spans="1:6" ht="15" customHeight="1" x14ac:dyDescent="0.25">
      <c r="A3782" s="225" t="s">
        <v>7732</v>
      </c>
      <c r="B3782" s="225" t="s">
        <v>7733</v>
      </c>
      <c r="C3782" s="225" t="s">
        <v>61</v>
      </c>
      <c r="E3782" s="225">
        <v>366.2</v>
      </c>
      <c r="F3782" s="225">
        <v>366.2</v>
      </c>
    </row>
    <row r="3783" spans="1:6" ht="15" customHeight="1" x14ac:dyDescent="0.25">
      <c r="A3783" s="225" t="s">
        <v>7734</v>
      </c>
      <c r="B3783" s="225" t="s">
        <v>7735</v>
      </c>
      <c r="C3783" s="225" t="s">
        <v>61</v>
      </c>
      <c r="D3783" s="225">
        <v>9575.85</v>
      </c>
      <c r="E3783" s="225">
        <v>1555</v>
      </c>
      <c r="F3783" s="225">
        <v>11130.85</v>
      </c>
    </row>
    <row r="3784" spans="1:6" ht="15" customHeight="1" x14ac:dyDescent="0.25">
      <c r="A3784" s="225" t="s">
        <v>7736</v>
      </c>
      <c r="B3784" s="225" t="s">
        <v>7737</v>
      </c>
      <c r="C3784" s="225" t="s">
        <v>61</v>
      </c>
      <c r="D3784" s="225">
        <v>187.26</v>
      </c>
      <c r="E3784" s="225">
        <v>45.85</v>
      </c>
      <c r="F3784" s="225">
        <v>233.11</v>
      </c>
    </row>
    <row r="3785" spans="1:6" ht="15" customHeight="1" x14ac:dyDescent="0.25">
      <c r="A3785" s="225" t="s">
        <v>7738</v>
      </c>
      <c r="B3785" s="225" t="s">
        <v>7739</v>
      </c>
      <c r="C3785" s="225" t="s">
        <v>61</v>
      </c>
      <c r="D3785" s="225">
        <v>1231.52</v>
      </c>
      <c r="E3785" s="225">
        <v>131.81</v>
      </c>
      <c r="F3785" s="225">
        <v>1363.33</v>
      </c>
    </row>
    <row r="3786" spans="1:6" ht="15" customHeight="1" x14ac:dyDescent="0.25">
      <c r="A3786" s="225" t="s">
        <v>7740</v>
      </c>
      <c r="B3786" s="225" t="s">
        <v>7741</v>
      </c>
      <c r="C3786" s="225" t="s">
        <v>89</v>
      </c>
      <c r="D3786" s="225">
        <v>4319.93</v>
      </c>
      <c r="E3786" s="225">
        <v>200.59</v>
      </c>
      <c r="F3786" s="225">
        <v>4520.5200000000004</v>
      </c>
    </row>
    <row r="3787" spans="1:6" ht="15" customHeight="1" x14ac:dyDescent="0.25">
      <c r="A3787" s="225" t="s">
        <v>7742</v>
      </c>
      <c r="B3787" s="225" t="s">
        <v>7743</v>
      </c>
      <c r="C3787" s="225" t="s">
        <v>90</v>
      </c>
      <c r="D3787" s="225">
        <v>4710.45</v>
      </c>
      <c r="E3787" s="225">
        <v>50.24</v>
      </c>
      <c r="F3787" s="225">
        <v>4760.6899999999996</v>
      </c>
    </row>
    <row r="3788" spans="1:6" ht="15" customHeight="1" x14ac:dyDescent="0.25">
      <c r="A3788" s="225" t="s">
        <v>7744</v>
      </c>
      <c r="B3788" s="225" t="s">
        <v>7745</v>
      </c>
      <c r="C3788" s="225" t="s">
        <v>61</v>
      </c>
      <c r="D3788" s="225">
        <v>94.17</v>
      </c>
      <c r="E3788" s="225">
        <v>45.85</v>
      </c>
      <c r="F3788" s="225">
        <v>140.02000000000001</v>
      </c>
    </row>
    <row r="3789" spans="1:6" ht="15" customHeight="1" x14ac:dyDescent="0.25">
      <c r="A3789" s="225" t="s">
        <v>7746</v>
      </c>
      <c r="B3789" s="225" t="s">
        <v>7747</v>
      </c>
      <c r="C3789" s="225" t="s">
        <v>61</v>
      </c>
      <c r="D3789" s="225">
        <v>135</v>
      </c>
      <c r="E3789" s="225">
        <v>45.85</v>
      </c>
      <c r="F3789" s="225">
        <v>180.85</v>
      </c>
    </row>
    <row r="3790" spans="1:6" ht="15" customHeight="1" x14ac:dyDescent="0.25">
      <c r="A3790" s="225" t="s">
        <v>7748</v>
      </c>
      <c r="B3790" s="225" t="s">
        <v>7749</v>
      </c>
      <c r="C3790" s="225" t="s">
        <v>61</v>
      </c>
      <c r="D3790" s="225">
        <v>376.96</v>
      </c>
      <c r="E3790" s="225">
        <v>45.85</v>
      </c>
      <c r="F3790" s="225">
        <v>422.81</v>
      </c>
    </row>
    <row r="3791" spans="1:6" ht="15" customHeight="1" x14ac:dyDescent="0.25">
      <c r="A3791" s="225" t="s">
        <v>7750</v>
      </c>
      <c r="B3791" s="225" t="s">
        <v>7751</v>
      </c>
      <c r="C3791" s="225" t="s">
        <v>61</v>
      </c>
      <c r="D3791" s="225">
        <v>295.23</v>
      </c>
      <c r="E3791" s="225">
        <v>45.85</v>
      </c>
      <c r="F3791" s="225">
        <v>341.08</v>
      </c>
    </row>
    <row r="3792" spans="1:6" ht="15" customHeight="1" x14ac:dyDescent="0.25">
      <c r="A3792" s="225" t="s">
        <v>272</v>
      </c>
      <c r="B3792" s="225" t="s">
        <v>1667</v>
      </c>
      <c r="C3792" s="225" t="s">
        <v>89</v>
      </c>
      <c r="D3792" s="225">
        <v>3412.1</v>
      </c>
      <c r="E3792" s="225">
        <v>280.82</v>
      </c>
      <c r="F3792" s="225">
        <v>3692.92</v>
      </c>
    </row>
    <row r="3793" spans="1:6" ht="15" customHeight="1" x14ac:dyDescent="0.25">
      <c r="A3793" s="225" t="s">
        <v>273</v>
      </c>
      <c r="B3793" s="225" t="s">
        <v>1668</v>
      </c>
      <c r="C3793" s="225" t="s">
        <v>89</v>
      </c>
      <c r="D3793" s="225">
        <v>2319.23</v>
      </c>
      <c r="E3793" s="225">
        <v>114.62</v>
      </c>
      <c r="F3793" s="225">
        <v>2433.85</v>
      </c>
    </row>
    <row r="3794" spans="1:6" ht="15" customHeight="1" x14ac:dyDescent="0.25">
      <c r="A3794" s="225" t="s">
        <v>7752</v>
      </c>
      <c r="B3794" s="225" t="s">
        <v>7753</v>
      </c>
      <c r="C3794" s="225" t="s">
        <v>89</v>
      </c>
      <c r="D3794" s="225">
        <v>1818.21</v>
      </c>
      <c r="E3794" s="225">
        <v>57.31</v>
      </c>
      <c r="F3794" s="225">
        <v>1875.52</v>
      </c>
    </row>
    <row r="3795" spans="1:6" ht="15" customHeight="1" x14ac:dyDescent="0.25">
      <c r="A3795" s="225" t="s">
        <v>7754</v>
      </c>
      <c r="B3795" s="225" t="s">
        <v>7755</v>
      </c>
      <c r="C3795" s="225" t="s">
        <v>89</v>
      </c>
      <c r="D3795" s="225">
        <v>1766.23</v>
      </c>
      <c r="E3795" s="225">
        <v>126.08</v>
      </c>
      <c r="F3795" s="225">
        <v>1892.31</v>
      </c>
    </row>
    <row r="3796" spans="1:6" ht="15" customHeight="1" x14ac:dyDescent="0.25">
      <c r="A3796" s="225" t="s">
        <v>275</v>
      </c>
      <c r="B3796" s="225" t="s">
        <v>1669</v>
      </c>
      <c r="C3796" s="225" t="s">
        <v>89</v>
      </c>
      <c r="D3796" s="225">
        <v>2270.0700000000002</v>
      </c>
      <c r="E3796" s="225">
        <v>166.2</v>
      </c>
      <c r="F3796" s="225">
        <v>2436.27</v>
      </c>
    </row>
    <row r="3797" spans="1:6" ht="15" customHeight="1" x14ac:dyDescent="0.25">
      <c r="A3797" s="225" t="s">
        <v>274</v>
      </c>
      <c r="B3797" s="225" t="s">
        <v>1670</v>
      </c>
      <c r="C3797" s="225" t="s">
        <v>89</v>
      </c>
      <c r="D3797" s="225">
        <v>3943.82</v>
      </c>
      <c r="E3797" s="225">
        <v>275.08999999999997</v>
      </c>
      <c r="F3797" s="225">
        <v>4218.91</v>
      </c>
    </row>
    <row r="3798" spans="1:6" ht="15" customHeight="1" x14ac:dyDescent="0.25">
      <c r="A3798" s="225" t="s">
        <v>276</v>
      </c>
      <c r="B3798" s="225" t="s">
        <v>1671</v>
      </c>
      <c r="C3798" s="225" t="s">
        <v>89</v>
      </c>
      <c r="D3798" s="225">
        <v>2648</v>
      </c>
      <c r="E3798" s="225">
        <v>206.31</v>
      </c>
      <c r="F3798" s="225">
        <v>2854.31</v>
      </c>
    </row>
    <row r="3799" spans="1:6" ht="15" customHeight="1" x14ac:dyDescent="0.25">
      <c r="A3799" s="225" t="s">
        <v>7756</v>
      </c>
      <c r="B3799" s="225" t="s">
        <v>7757</v>
      </c>
      <c r="C3799" s="225" t="s">
        <v>89</v>
      </c>
      <c r="D3799" s="225">
        <v>1926.68</v>
      </c>
      <c r="E3799" s="225">
        <v>143.28</v>
      </c>
      <c r="F3799" s="225">
        <v>2069.96</v>
      </c>
    </row>
    <row r="3800" spans="1:6" ht="15" customHeight="1" x14ac:dyDescent="0.25">
      <c r="A3800" s="225" t="s">
        <v>277</v>
      </c>
      <c r="B3800" s="225" t="s">
        <v>1672</v>
      </c>
      <c r="C3800" s="225" t="s">
        <v>89</v>
      </c>
      <c r="D3800" s="225">
        <v>1543.57</v>
      </c>
      <c r="E3800" s="225">
        <v>114.62</v>
      </c>
      <c r="F3800" s="225">
        <v>1658.19</v>
      </c>
    </row>
    <row r="3801" spans="1:6" ht="15" customHeight="1" x14ac:dyDescent="0.25">
      <c r="A3801" s="225" t="s">
        <v>7758</v>
      </c>
      <c r="B3801" s="225" t="s">
        <v>7759</v>
      </c>
      <c r="C3801" s="225" t="s">
        <v>89</v>
      </c>
      <c r="D3801" s="225">
        <v>1377.11</v>
      </c>
      <c r="E3801" s="225">
        <v>97.43</v>
      </c>
      <c r="F3801" s="225">
        <v>1474.54</v>
      </c>
    </row>
    <row r="3802" spans="1:6" ht="15" customHeight="1" x14ac:dyDescent="0.25">
      <c r="A3802" s="225" t="s">
        <v>7760</v>
      </c>
      <c r="B3802" s="225" t="s">
        <v>7761</v>
      </c>
      <c r="C3802" s="225" t="s">
        <v>89</v>
      </c>
      <c r="D3802" s="225">
        <v>1224.81</v>
      </c>
      <c r="E3802" s="225">
        <v>85.97</v>
      </c>
      <c r="F3802" s="225">
        <v>1310.78</v>
      </c>
    </row>
    <row r="3803" spans="1:6" ht="15" customHeight="1" x14ac:dyDescent="0.25">
      <c r="A3803" s="225" t="s">
        <v>278</v>
      </c>
      <c r="B3803" s="225" t="s">
        <v>1673</v>
      </c>
      <c r="C3803" s="225" t="s">
        <v>89</v>
      </c>
      <c r="D3803" s="225">
        <v>1389.74</v>
      </c>
      <c r="E3803" s="225">
        <v>114.62</v>
      </c>
      <c r="F3803" s="225">
        <v>1504.36</v>
      </c>
    </row>
    <row r="3804" spans="1:6" ht="15" customHeight="1" x14ac:dyDescent="0.25">
      <c r="A3804" s="225" t="s">
        <v>279</v>
      </c>
      <c r="B3804" s="225" t="s">
        <v>1674</v>
      </c>
      <c r="C3804" s="225" t="s">
        <v>89</v>
      </c>
      <c r="D3804" s="225">
        <v>1512.67</v>
      </c>
      <c r="E3804" s="225">
        <v>68.77</v>
      </c>
      <c r="F3804" s="225">
        <v>1581.44</v>
      </c>
    </row>
    <row r="3805" spans="1:6" ht="15" customHeight="1" x14ac:dyDescent="0.25">
      <c r="A3805" s="225" t="s">
        <v>7762</v>
      </c>
      <c r="B3805" s="225" t="s">
        <v>7763</v>
      </c>
      <c r="C3805" s="225" t="s">
        <v>61</v>
      </c>
      <c r="D3805" s="225">
        <v>207.3</v>
      </c>
      <c r="E3805" s="225">
        <v>51.58</v>
      </c>
      <c r="F3805" s="225">
        <v>258.88</v>
      </c>
    </row>
    <row r="3806" spans="1:6" ht="15" customHeight="1" x14ac:dyDescent="0.25">
      <c r="A3806" s="225" t="s">
        <v>7764</v>
      </c>
      <c r="B3806" s="225" t="s">
        <v>7765</v>
      </c>
      <c r="C3806" s="225" t="s">
        <v>61</v>
      </c>
      <c r="D3806" s="225">
        <v>321.10000000000002</v>
      </c>
      <c r="E3806" s="225">
        <v>68.77</v>
      </c>
      <c r="F3806" s="225">
        <v>389.87</v>
      </c>
    </row>
    <row r="3807" spans="1:6" ht="15" customHeight="1" x14ac:dyDescent="0.25">
      <c r="A3807" s="225" t="s">
        <v>1675</v>
      </c>
      <c r="B3807" s="225" t="s">
        <v>1676</v>
      </c>
    </row>
    <row r="3808" spans="1:6" ht="15" customHeight="1" x14ac:dyDescent="0.25">
      <c r="A3808" s="225" t="s">
        <v>7766</v>
      </c>
      <c r="B3808" s="225" t="s">
        <v>7767</v>
      </c>
      <c r="C3808" s="225" t="s">
        <v>61</v>
      </c>
      <c r="D3808" s="225">
        <v>5046.42</v>
      </c>
      <c r="E3808" s="225">
        <v>343.86</v>
      </c>
      <c r="F3808" s="225">
        <v>5390.28</v>
      </c>
    </row>
    <row r="3809" spans="1:6" ht="15" customHeight="1" x14ac:dyDescent="0.25">
      <c r="A3809" s="225" t="s">
        <v>7768</v>
      </c>
      <c r="B3809" s="225" t="s">
        <v>7769</v>
      </c>
      <c r="C3809" s="225" t="s">
        <v>61</v>
      </c>
      <c r="D3809" s="225">
        <v>18571.71</v>
      </c>
      <c r="E3809" s="225">
        <v>343.86</v>
      </c>
      <c r="F3809" s="225">
        <v>18915.57</v>
      </c>
    </row>
    <row r="3810" spans="1:6" ht="15" customHeight="1" x14ac:dyDescent="0.25">
      <c r="A3810" s="225" t="s">
        <v>7770</v>
      </c>
      <c r="B3810" s="225" t="s">
        <v>7771</v>
      </c>
      <c r="C3810" s="225" t="s">
        <v>61</v>
      </c>
      <c r="D3810" s="225">
        <v>10258.56</v>
      </c>
      <c r="E3810" s="225">
        <v>301.44</v>
      </c>
      <c r="F3810" s="225">
        <v>10560</v>
      </c>
    </row>
    <row r="3811" spans="1:6" ht="15" customHeight="1" x14ac:dyDescent="0.25">
      <c r="A3811" s="225" t="s">
        <v>7772</v>
      </c>
      <c r="B3811" s="225" t="s">
        <v>7773</v>
      </c>
      <c r="C3811" s="225" t="s">
        <v>61</v>
      </c>
      <c r="D3811" s="225">
        <v>6928.42</v>
      </c>
      <c r="E3811" s="225">
        <v>301.44</v>
      </c>
      <c r="F3811" s="225">
        <v>7229.86</v>
      </c>
    </row>
    <row r="3812" spans="1:6" ht="15" customHeight="1" x14ac:dyDescent="0.25">
      <c r="A3812" s="225" t="s">
        <v>7774</v>
      </c>
      <c r="B3812" s="225" t="s">
        <v>7775</v>
      </c>
      <c r="C3812" s="225" t="s">
        <v>61</v>
      </c>
      <c r="D3812" s="225">
        <v>3508.15</v>
      </c>
      <c r="E3812" s="225">
        <v>301.44</v>
      </c>
      <c r="F3812" s="225">
        <v>3809.59</v>
      </c>
    </row>
    <row r="3813" spans="1:6" ht="15" customHeight="1" x14ac:dyDescent="0.25">
      <c r="A3813" s="225" t="s">
        <v>379</v>
      </c>
      <c r="B3813" s="225" t="s">
        <v>1677</v>
      </c>
      <c r="C3813" s="225" t="s">
        <v>61</v>
      </c>
      <c r="D3813" s="225">
        <v>3962.85</v>
      </c>
      <c r="E3813" s="225">
        <v>301.44</v>
      </c>
      <c r="F3813" s="225">
        <v>4264.29</v>
      </c>
    </row>
    <row r="3814" spans="1:6" ht="15" customHeight="1" x14ac:dyDescent="0.25">
      <c r="A3814" s="225" t="s">
        <v>380</v>
      </c>
      <c r="B3814" s="225" t="s">
        <v>1678</v>
      </c>
      <c r="C3814" s="225" t="s">
        <v>61</v>
      </c>
      <c r="D3814" s="225">
        <v>14741.73</v>
      </c>
      <c r="E3814" s="225">
        <v>706.8</v>
      </c>
      <c r="F3814" s="225">
        <v>15448.53</v>
      </c>
    </row>
    <row r="3815" spans="1:6" ht="15" customHeight="1" x14ac:dyDescent="0.25">
      <c r="A3815" s="225" t="s">
        <v>1679</v>
      </c>
      <c r="B3815" s="225" t="s">
        <v>1680</v>
      </c>
    </row>
    <row r="3816" spans="1:6" ht="15" customHeight="1" x14ac:dyDescent="0.25">
      <c r="A3816" s="225" t="s">
        <v>7776</v>
      </c>
      <c r="B3816" s="225" t="s">
        <v>7777</v>
      </c>
      <c r="C3816" s="225" t="s">
        <v>61</v>
      </c>
      <c r="D3816" s="225">
        <v>153.16999999999999</v>
      </c>
      <c r="E3816" s="225">
        <v>2.5099999999999998</v>
      </c>
      <c r="F3816" s="225">
        <v>155.68</v>
      </c>
    </row>
    <row r="3817" spans="1:6" ht="15" customHeight="1" x14ac:dyDescent="0.25">
      <c r="A3817" s="225" t="s">
        <v>7778</v>
      </c>
      <c r="B3817" s="225" t="s">
        <v>7779</v>
      </c>
      <c r="C3817" s="225" t="s">
        <v>61</v>
      </c>
      <c r="D3817" s="225">
        <v>9.89</v>
      </c>
      <c r="E3817" s="225">
        <v>15.07</v>
      </c>
      <c r="F3817" s="225">
        <v>24.96</v>
      </c>
    </row>
    <row r="3818" spans="1:6" ht="15" customHeight="1" x14ac:dyDescent="0.25">
      <c r="A3818" s="225" t="s">
        <v>7780</v>
      </c>
      <c r="B3818" s="225" t="s">
        <v>7781</v>
      </c>
      <c r="C3818" s="225" t="s">
        <v>61</v>
      </c>
      <c r="D3818" s="225">
        <v>218.14</v>
      </c>
      <c r="E3818" s="225">
        <v>2.5099999999999998</v>
      </c>
      <c r="F3818" s="225">
        <v>220.65</v>
      </c>
    </row>
    <row r="3819" spans="1:6" ht="15" customHeight="1" x14ac:dyDescent="0.25">
      <c r="A3819" s="225" t="s">
        <v>7782</v>
      </c>
      <c r="B3819" s="225" t="s">
        <v>7783</v>
      </c>
      <c r="C3819" s="225" t="s">
        <v>61</v>
      </c>
      <c r="D3819" s="225">
        <v>2570.0100000000002</v>
      </c>
      <c r="E3819" s="225">
        <v>15.26</v>
      </c>
      <c r="F3819" s="225">
        <v>2585.27</v>
      </c>
    </row>
    <row r="3820" spans="1:6" ht="15" customHeight="1" x14ac:dyDescent="0.25">
      <c r="A3820" s="225" t="s">
        <v>7784</v>
      </c>
      <c r="B3820" s="225" t="s">
        <v>7785</v>
      </c>
      <c r="C3820" s="225" t="s">
        <v>61</v>
      </c>
      <c r="D3820" s="225">
        <v>2561.5</v>
      </c>
      <c r="E3820" s="225">
        <v>22.89</v>
      </c>
      <c r="F3820" s="225">
        <v>2584.39</v>
      </c>
    </row>
    <row r="3821" spans="1:6" ht="15" customHeight="1" x14ac:dyDescent="0.25">
      <c r="A3821" s="225" t="s">
        <v>7786</v>
      </c>
      <c r="B3821" s="225" t="s">
        <v>7787</v>
      </c>
      <c r="C3821" s="225" t="s">
        <v>61</v>
      </c>
      <c r="D3821" s="225">
        <v>1045.6099999999999</v>
      </c>
      <c r="E3821" s="225">
        <v>17.78</v>
      </c>
      <c r="F3821" s="225">
        <v>1063.3900000000001</v>
      </c>
    </row>
    <row r="3822" spans="1:6" ht="15" customHeight="1" x14ac:dyDescent="0.25">
      <c r="A3822" s="225" t="s">
        <v>7788</v>
      </c>
      <c r="B3822" s="225" t="s">
        <v>7789</v>
      </c>
      <c r="C3822" s="225" t="s">
        <v>61</v>
      </c>
      <c r="D3822" s="225">
        <v>3027.47</v>
      </c>
      <c r="E3822" s="225">
        <v>22.89</v>
      </c>
      <c r="F3822" s="225">
        <v>3050.36</v>
      </c>
    </row>
    <row r="3823" spans="1:6" ht="15" customHeight="1" x14ac:dyDescent="0.25">
      <c r="A3823" s="225" t="s">
        <v>7790</v>
      </c>
      <c r="B3823" s="225" t="s">
        <v>7791</v>
      </c>
      <c r="C3823" s="225" t="s">
        <v>61</v>
      </c>
      <c r="D3823" s="225">
        <v>394.61</v>
      </c>
      <c r="E3823" s="225">
        <v>22.89</v>
      </c>
      <c r="F3823" s="225">
        <v>417.5</v>
      </c>
    </row>
    <row r="3824" spans="1:6" ht="15" customHeight="1" x14ac:dyDescent="0.25">
      <c r="A3824" s="225" t="s">
        <v>7792</v>
      </c>
      <c r="B3824" s="225" t="s">
        <v>7793</v>
      </c>
      <c r="C3824" s="225" t="s">
        <v>61</v>
      </c>
      <c r="D3824" s="225">
        <v>2514.92</v>
      </c>
      <c r="E3824" s="225">
        <v>22.89</v>
      </c>
      <c r="F3824" s="225">
        <v>2537.81</v>
      </c>
    </row>
    <row r="3825" spans="1:6" ht="15" customHeight="1" x14ac:dyDescent="0.25">
      <c r="A3825" s="225" t="s">
        <v>7794</v>
      </c>
      <c r="B3825" s="225" t="s">
        <v>7795</v>
      </c>
      <c r="C3825" s="225" t="s">
        <v>61</v>
      </c>
      <c r="D3825" s="225">
        <v>1150.6500000000001</v>
      </c>
      <c r="E3825" s="225">
        <v>15.26</v>
      </c>
      <c r="F3825" s="225">
        <v>1165.9100000000001</v>
      </c>
    </row>
    <row r="3826" spans="1:6" ht="15" customHeight="1" x14ac:dyDescent="0.25">
      <c r="A3826" s="225" t="s">
        <v>7796</v>
      </c>
      <c r="B3826" s="225" t="s">
        <v>7797</v>
      </c>
      <c r="C3826" s="225" t="s">
        <v>61</v>
      </c>
      <c r="D3826" s="225">
        <v>2559.9499999999998</v>
      </c>
      <c r="E3826" s="225">
        <v>17.78</v>
      </c>
      <c r="F3826" s="225">
        <v>2577.73</v>
      </c>
    </row>
    <row r="3827" spans="1:6" ht="15" customHeight="1" x14ac:dyDescent="0.25">
      <c r="A3827" s="225" t="s">
        <v>7798</v>
      </c>
      <c r="B3827" s="225" t="s">
        <v>7799</v>
      </c>
      <c r="C3827" s="225" t="s">
        <v>61</v>
      </c>
      <c r="D3827" s="225">
        <v>118.05</v>
      </c>
      <c r="E3827" s="225">
        <v>7.54</v>
      </c>
      <c r="F3827" s="225">
        <v>125.59</v>
      </c>
    </row>
    <row r="3828" spans="1:6" ht="15" customHeight="1" x14ac:dyDescent="0.25">
      <c r="A3828" s="225" t="s">
        <v>7800</v>
      </c>
      <c r="B3828" s="225" t="s">
        <v>7801</v>
      </c>
      <c r="C3828" s="225" t="s">
        <v>61</v>
      </c>
      <c r="D3828" s="225">
        <v>271.25</v>
      </c>
      <c r="E3828" s="225">
        <v>75.680000000000007</v>
      </c>
      <c r="F3828" s="225">
        <v>346.93</v>
      </c>
    </row>
    <row r="3829" spans="1:6" ht="15" customHeight="1" x14ac:dyDescent="0.25">
      <c r="A3829" s="225" t="s">
        <v>7802</v>
      </c>
      <c r="B3829" s="225" t="s">
        <v>7803</v>
      </c>
      <c r="C3829" s="225" t="s">
        <v>61</v>
      </c>
      <c r="D3829" s="225">
        <v>1777.83</v>
      </c>
      <c r="E3829" s="225">
        <v>51.81</v>
      </c>
      <c r="F3829" s="225">
        <v>1829.64</v>
      </c>
    </row>
    <row r="3830" spans="1:6" ht="15" customHeight="1" x14ac:dyDescent="0.25">
      <c r="A3830" s="225" t="s">
        <v>7804</v>
      </c>
      <c r="B3830" s="225" t="s">
        <v>7805</v>
      </c>
      <c r="C3830" s="225" t="s">
        <v>61</v>
      </c>
      <c r="D3830" s="225">
        <v>333.36</v>
      </c>
      <c r="E3830" s="225">
        <v>37.68</v>
      </c>
      <c r="F3830" s="225">
        <v>371.04</v>
      </c>
    </row>
    <row r="3831" spans="1:6" ht="15" customHeight="1" x14ac:dyDescent="0.25">
      <c r="A3831" s="225" t="s">
        <v>7806</v>
      </c>
      <c r="B3831" s="225" t="s">
        <v>8369</v>
      </c>
      <c r="C3831" s="225" t="s">
        <v>61</v>
      </c>
      <c r="D3831" s="225">
        <v>367.59</v>
      </c>
      <c r="E3831" s="225">
        <v>75.680000000000007</v>
      </c>
      <c r="F3831" s="225">
        <v>443.27</v>
      </c>
    </row>
    <row r="3832" spans="1:6" ht="15" customHeight="1" x14ac:dyDescent="0.25">
      <c r="A3832" s="225" t="s">
        <v>7807</v>
      </c>
      <c r="B3832" s="225" t="s">
        <v>7808</v>
      </c>
      <c r="C3832" s="225" t="s">
        <v>61</v>
      </c>
      <c r="D3832" s="225">
        <v>73.56</v>
      </c>
      <c r="E3832" s="225">
        <v>82.76</v>
      </c>
      <c r="F3832" s="225">
        <v>156.32</v>
      </c>
    </row>
    <row r="3833" spans="1:6" ht="15" customHeight="1" x14ac:dyDescent="0.25">
      <c r="A3833" s="225" t="s">
        <v>7809</v>
      </c>
      <c r="B3833" s="225" t="s">
        <v>7810</v>
      </c>
      <c r="C3833" s="225" t="s">
        <v>61</v>
      </c>
      <c r="D3833" s="225">
        <v>1600.18</v>
      </c>
      <c r="E3833" s="225">
        <v>75.680000000000007</v>
      </c>
      <c r="F3833" s="225">
        <v>1675.86</v>
      </c>
    </row>
    <row r="3834" spans="1:6" ht="15" customHeight="1" x14ac:dyDescent="0.25">
      <c r="A3834" s="225" t="s">
        <v>7811</v>
      </c>
      <c r="B3834" s="225" t="s">
        <v>7812</v>
      </c>
      <c r="C3834" s="225" t="s">
        <v>61</v>
      </c>
      <c r="D3834" s="225">
        <v>1018.56</v>
      </c>
      <c r="E3834" s="225">
        <v>75.680000000000007</v>
      </c>
      <c r="F3834" s="225">
        <v>1094.24</v>
      </c>
    </row>
    <row r="3835" spans="1:6" ht="15" customHeight="1" x14ac:dyDescent="0.25">
      <c r="A3835" s="225" t="s">
        <v>7813</v>
      </c>
      <c r="B3835" s="225" t="s">
        <v>7814</v>
      </c>
      <c r="C3835" s="225" t="s">
        <v>61</v>
      </c>
      <c r="D3835" s="225">
        <v>1862.77</v>
      </c>
      <c r="E3835" s="225">
        <v>75.680000000000007</v>
      </c>
      <c r="F3835" s="225">
        <v>1938.45</v>
      </c>
    </row>
    <row r="3836" spans="1:6" ht="15" customHeight="1" x14ac:dyDescent="0.25">
      <c r="A3836" s="225" t="s">
        <v>7815</v>
      </c>
      <c r="B3836" s="225" t="s">
        <v>7816</v>
      </c>
      <c r="C3836" s="225" t="s">
        <v>61</v>
      </c>
      <c r="D3836" s="225">
        <v>4824.84</v>
      </c>
      <c r="E3836" s="225">
        <v>343.77</v>
      </c>
      <c r="F3836" s="225">
        <v>5168.6099999999997</v>
      </c>
    </row>
    <row r="3837" spans="1:6" ht="15" customHeight="1" x14ac:dyDescent="0.25">
      <c r="A3837" s="225" t="s">
        <v>7817</v>
      </c>
      <c r="B3837" s="225" t="s">
        <v>7818</v>
      </c>
      <c r="C3837" s="225" t="s">
        <v>61</v>
      </c>
      <c r="D3837" s="225">
        <v>3075.51</v>
      </c>
      <c r="E3837" s="225">
        <v>201.69</v>
      </c>
      <c r="F3837" s="225">
        <v>3277.2</v>
      </c>
    </row>
    <row r="3838" spans="1:6" ht="15" customHeight="1" x14ac:dyDescent="0.25">
      <c r="A3838" s="225" t="s">
        <v>7819</v>
      </c>
      <c r="B3838" s="225" t="s">
        <v>7820</v>
      </c>
      <c r="C3838" s="225" t="s">
        <v>61</v>
      </c>
      <c r="D3838" s="225">
        <v>3175.96</v>
      </c>
      <c r="E3838" s="225">
        <v>201.69</v>
      </c>
      <c r="F3838" s="225">
        <v>3377.65</v>
      </c>
    </row>
    <row r="3839" spans="1:6" ht="15" customHeight="1" x14ac:dyDescent="0.25">
      <c r="A3839" s="225" t="s">
        <v>7821</v>
      </c>
      <c r="B3839" s="225" t="s">
        <v>7822</v>
      </c>
      <c r="C3839" s="225" t="s">
        <v>61</v>
      </c>
      <c r="D3839" s="225">
        <v>948.83</v>
      </c>
      <c r="E3839" s="225">
        <v>231.35</v>
      </c>
      <c r="F3839" s="225">
        <v>1180.18</v>
      </c>
    </row>
    <row r="3840" spans="1:6" ht="15" customHeight="1" x14ac:dyDescent="0.25">
      <c r="A3840" s="225" t="s">
        <v>1681</v>
      </c>
      <c r="B3840" s="225" t="s">
        <v>1682</v>
      </c>
    </row>
    <row r="3841" spans="1:6" ht="15" customHeight="1" x14ac:dyDescent="0.25">
      <c r="A3841" s="225" t="s">
        <v>7823</v>
      </c>
      <c r="B3841" s="225" t="s">
        <v>7824</v>
      </c>
      <c r="C3841" s="225" t="s">
        <v>995</v>
      </c>
      <c r="D3841" s="225">
        <v>1016.38</v>
      </c>
      <c r="E3841" s="225">
        <v>13.2</v>
      </c>
      <c r="F3841" s="225">
        <v>1029.58</v>
      </c>
    </row>
    <row r="3842" spans="1:6" ht="15" customHeight="1" x14ac:dyDescent="0.25">
      <c r="A3842" s="225" t="s">
        <v>7825</v>
      </c>
      <c r="B3842" s="225" t="s">
        <v>7826</v>
      </c>
      <c r="C3842" s="225" t="s">
        <v>995</v>
      </c>
      <c r="D3842" s="225">
        <v>1213.92</v>
      </c>
      <c r="E3842" s="225">
        <v>13.2</v>
      </c>
      <c r="F3842" s="225">
        <v>1227.1199999999999</v>
      </c>
    </row>
    <row r="3843" spans="1:6" ht="15" customHeight="1" x14ac:dyDescent="0.25">
      <c r="A3843" s="225" t="s">
        <v>7827</v>
      </c>
      <c r="B3843" s="225" t="s">
        <v>7828</v>
      </c>
      <c r="C3843" s="225" t="s">
        <v>995</v>
      </c>
      <c r="D3843" s="225">
        <v>1427.2</v>
      </c>
      <c r="E3843" s="225">
        <v>533.63</v>
      </c>
      <c r="F3843" s="225">
        <v>1960.83</v>
      </c>
    </row>
    <row r="3844" spans="1:6" ht="15" customHeight="1" x14ac:dyDescent="0.25">
      <c r="A3844" s="225" t="s">
        <v>7829</v>
      </c>
      <c r="B3844" s="225" t="s">
        <v>7830</v>
      </c>
      <c r="C3844" s="225" t="s">
        <v>995</v>
      </c>
      <c r="D3844" s="225">
        <v>1673.07</v>
      </c>
      <c r="E3844" s="225">
        <v>568.97</v>
      </c>
      <c r="F3844" s="225">
        <v>2242.04</v>
      </c>
    </row>
    <row r="3845" spans="1:6" ht="15" customHeight="1" x14ac:dyDescent="0.25">
      <c r="A3845" s="225" t="s">
        <v>7831</v>
      </c>
      <c r="B3845" s="225" t="s">
        <v>7832</v>
      </c>
      <c r="C3845" s="225" t="s">
        <v>995</v>
      </c>
      <c r="D3845" s="225">
        <v>1950.34</v>
      </c>
      <c r="E3845" s="225">
        <v>639.65</v>
      </c>
      <c r="F3845" s="225">
        <v>2589.9899999999998</v>
      </c>
    </row>
    <row r="3846" spans="1:6" ht="15" customHeight="1" x14ac:dyDescent="0.25">
      <c r="A3846" s="225" t="s">
        <v>7833</v>
      </c>
      <c r="B3846" s="225" t="s">
        <v>7834</v>
      </c>
      <c r="C3846" s="225" t="s">
        <v>995</v>
      </c>
      <c r="D3846" s="225">
        <v>2816.03</v>
      </c>
      <c r="E3846" s="225">
        <v>674.99</v>
      </c>
      <c r="F3846" s="225">
        <v>3491.02</v>
      </c>
    </row>
    <row r="3847" spans="1:6" ht="15" customHeight="1" x14ac:dyDescent="0.25">
      <c r="A3847" s="225" t="s">
        <v>280</v>
      </c>
      <c r="B3847" s="225" t="s">
        <v>1683</v>
      </c>
      <c r="C3847" s="225" t="s">
        <v>658</v>
      </c>
      <c r="D3847" s="225">
        <v>19.98</v>
      </c>
      <c r="E3847" s="225">
        <v>29.09</v>
      </c>
      <c r="F3847" s="225">
        <v>49.07</v>
      </c>
    </row>
    <row r="3848" spans="1:6" ht="15" customHeight="1" x14ac:dyDescent="0.25">
      <c r="A3848" s="225" t="s">
        <v>7835</v>
      </c>
      <c r="B3848" s="225" t="s">
        <v>7836</v>
      </c>
      <c r="C3848" s="225" t="s">
        <v>61</v>
      </c>
      <c r="D3848" s="225">
        <v>188.69</v>
      </c>
      <c r="E3848" s="225">
        <v>16.23</v>
      </c>
      <c r="F3848" s="225">
        <v>204.92</v>
      </c>
    </row>
    <row r="3849" spans="1:6" ht="15" customHeight="1" x14ac:dyDescent="0.25">
      <c r="A3849" s="225" t="s">
        <v>1684</v>
      </c>
      <c r="B3849" s="225" t="s">
        <v>1685</v>
      </c>
    </row>
    <row r="3850" spans="1:6" ht="15" customHeight="1" x14ac:dyDescent="0.25">
      <c r="A3850" s="225" t="s">
        <v>1686</v>
      </c>
      <c r="B3850" s="225" t="s">
        <v>1687</v>
      </c>
    </row>
    <row r="3851" spans="1:6" ht="15" customHeight="1" x14ac:dyDescent="0.25">
      <c r="A3851" s="225" t="s">
        <v>7837</v>
      </c>
      <c r="B3851" s="225" t="s">
        <v>7838</v>
      </c>
      <c r="C3851" s="225" t="s">
        <v>61</v>
      </c>
      <c r="D3851" s="225">
        <v>5923.57</v>
      </c>
      <c r="E3851" s="225">
        <v>25.12</v>
      </c>
      <c r="F3851" s="225">
        <v>5948.69</v>
      </c>
    </row>
    <row r="3852" spans="1:6" ht="15" customHeight="1" x14ac:dyDescent="0.25">
      <c r="A3852" s="225" t="s">
        <v>7839</v>
      </c>
      <c r="B3852" s="225" t="s">
        <v>7840</v>
      </c>
      <c r="C3852" s="225" t="s">
        <v>90</v>
      </c>
      <c r="D3852" s="225">
        <v>2559.5500000000002</v>
      </c>
      <c r="F3852" s="225">
        <v>2559.5500000000002</v>
      </c>
    </row>
    <row r="3853" spans="1:6" ht="15" customHeight="1" x14ac:dyDescent="0.25">
      <c r="A3853" s="225" t="s">
        <v>7841</v>
      </c>
      <c r="B3853" s="225" t="s">
        <v>7842</v>
      </c>
      <c r="C3853" s="225" t="s">
        <v>90</v>
      </c>
      <c r="D3853" s="225">
        <v>2742.78</v>
      </c>
      <c r="F3853" s="225">
        <v>2742.78</v>
      </c>
    </row>
    <row r="3854" spans="1:6" ht="15" customHeight="1" x14ac:dyDescent="0.25">
      <c r="A3854" s="225" t="s">
        <v>1688</v>
      </c>
      <c r="B3854" s="225" t="s">
        <v>1689</v>
      </c>
    </row>
    <row r="3855" spans="1:6" ht="15" customHeight="1" x14ac:dyDescent="0.25">
      <c r="A3855" s="225" t="s">
        <v>7843</v>
      </c>
      <c r="B3855" s="225" t="s">
        <v>7844</v>
      </c>
      <c r="C3855" s="225" t="s">
        <v>89</v>
      </c>
      <c r="D3855" s="225">
        <v>10615.42</v>
      </c>
      <c r="F3855" s="225">
        <v>10615.42</v>
      </c>
    </row>
    <row r="3856" spans="1:6" ht="15" customHeight="1" x14ac:dyDescent="0.25">
      <c r="A3856" s="225" t="s">
        <v>7845</v>
      </c>
      <c r="B3856" s="225" t="s">
        <v>7846</v>
      </c>
      <c r="C3856" s="225" t="s">
        <v>89</v>
      </c>
      <c r="D3856" s="225">
        <v>8859.23</v>
      </c>
      <c r="F3856" s="225">
        <v>8859.23</v>
      </c>
    </row>
    <row r="3857" spans="1:6" ht="15" customHeight="1" x14ac:dyDescent="0.25">
      <c r="A3857" s="225" t="s">
        <v>7847</v>
      </c>
      <c r="B3857" s="225" t="s">
        <v>7848</v>
      </c>
      <c r="C3857" s="225" t="s">
        <v>89</v>
      </c>
      <c r="D3857" s="225">
        <v>4549.53</v>
      </c>
      <c r="F3857" s="225">
        <v>4549.53</v>
      </c>
    </row>
    <row r="3858" spans="1:6" ht="15" customHeight="1" x14ac:dyDescent="0.25">
      <c r="A3858" s="225" t="s">
        <v>1690</v>
      </c>
      <c r="B3858" s="225" t="s">
        <v>1691</v>
      </c>
    </row>
    <row r="3859" spans="1:6" ht="15" customHeight="1" x14ac:dyDescent="0.25">
      <c r="A3859" s="225" t="s">
        <v>1692</v>
      </c>
      <c r="B3859" s="225" t="s">
        <v>1693</v>
      </c>
    </row>
    <row r="3860" spans="1:6" ht="15" customHeight="1" x14ac:dyDescent="0.25">
      <c r="A3860" s="225" t="s">
        <v>7849</v>
      </c>
      <c r="B3860" s="225" t="s">
        <v>7850</v>
      </c>
      <c r="C3860" s="225" t="s">
        <v>89</v>
      </c>
      <c r="D3860" s="225">
        <v>2143.16</v>
      </c>
      <c r="F3860" s="225">
        <v>2143.16</v>
      </c>
    </row>
    <row r="3861" spans="1:6" ht="15" customHeight="1" x14ac:dyDescent="0.25">
      <c r="A3861" s="225" t="s">
        <v>1694</v>
      </c>
      <c r="B3861" s="225" t="s">
        <v>1695</v>
      </c>
    </row>
    <row r="3862" spans="1:6" ht="15" customHeight="1" x14ac:dyDescent="0.25">
      <c r="A3862" s="225" t="s">
        <v>7851</v>
      </c>
      <c r="B3862" s="225" t="s">
        <v>7852</v>
      </c>
      <c r="C3862" s="225" t="s">
        <v>89</v>
      </c>
      <c r="D3862" s="225">
        <v>2583.02</v>
      </c>
      <c r="F3862" s="225">
        <v>2583.02</v>
      </c>
    </row>
    <row r="3863" spans="1:6" ht="15" customHeight="1" x14ac:dyDescent="0.25">
      <c r="A3863" s="225" t="s">
        <v>1696</v>
      </c>
      <c r="B3863" s="225" t="s">
        <v>1697</v>
      </c>
    </row>
    <row r="3864" spans="1:6" ht="15" customHeight="1" x14ac:dyDescent="0.25">
      <c r="A3864" s="225" t="s">
        <v>1698</v>
      </c>
      <c r="B3864" s="225" t="s">
        <v>1699</v>
      </c>
    </row>
    <row r="3865" spans="1:6" ht="15" customHeight="1" x14ac:dyDescent="0.25">
      <c r="A3865" s="225" t="s">
        <v>7853</v>
      </c>
      <c r="B3865" s="225" t="s">
        <v>7854</v>
      </c>
      <c r="C3865" s="225" t="s">
        <v>61</v>
      </c>
      <c r="D3865" s="225">
        <v>829.96</v>
      </c>
      <c r="E3865" s="225">
        <v>15.07</v>
      </c>
      <c r="F3865" s="225">
        <v>845.03</v>
      </c>
    </row>
    <row r="3866" spans="1:6" ht="15" customHeight="1" x14ac:dyDescent="0.25">
      <c r="A3866" s="225" t="s">
        <v>7855</v>
      </c>
      <c r="B3866" s="225" t="s">
        <v>7856</v>
      </c>
      <c r="C3866" s="225" t="s">
        <v>61</v>
      </c>
      <c r="D3866" s="225">
        <v>15021.26</v>
      </c>
      <c r="F3866" s="225">
        <v>15021.26</v>
      </c>
    </row>
    <row r="3867" spans="1:6" ht="15" customHeight="1" x14ac:dyDescent="0.25">
      <c r="A3867" s="225" t="s">
        <v>7857</v>
      </c>
      <c r="B3867" s="225" t="s">
        <v>7858</v>
      </c>
      <c r="C3867" s="225" t="s">
        <v>995</v>
      </c>
      <c r="D3867" s="225">
        <v>200.57</v>
      </c>
      <c r="E3867" s="225">
        <v>50.24</v>
      </c>
      <c r="F3867" s="225">
        <v>250.81</v>
      </c>
    </row>
    <row r="3868" spans="1:6" ht="15" customHeight="1" x14ac:dyDescent="0.25">
      <c r="A3868" s="225" t="s">
        <v>7859</v>
      </c>
      <c r="B3868" s="225" t="s">
        <v>7860</v>
      </c>
      <c r="C3868" s="225" t="s">
        <v>995</v>
      </c>
      <c r="D3868" s="225">
        <v>2093.08</v>
      </c>
      <c r="F3868" s="225">
        <v>2093.08</v>
      </c>
    </row>
    <row r="3869" spans="1:6" ht="15" customHeight="1" x14ac:dyDescent="0.25">
      <c r="A3869" s="225" t="s">
        <v>7861</v>
      </c>
      <c r="B3869" s="225" t="s">
        <v>7862</v>
      </c>
      <c r="C3869" s="225" t="s">
        <v>995</v>
      </c>
      <c r="D3869" s="225">
        <v>6202.25</v>
      </c>
      <c r="F3869" s="225">
        <v>6202.25</v>
      </c>
    </row>
    <row r="3870" spans="1:6" ht="15" customHeight="1" x14ac:dyDescent="0.25">
      <c r="A3870" s="225" t="s">
        <v>7863</v>
      </c>
      <c r="B3870" s="225" t="s">
        <v>7864</v>
      </c>
      <c r="C3870" s="225" t="s">
        <v>995</v>
      </c>
      <c r="D3870" s="225">
        <v>1604.19</v>
      </c>
      <c r="E3870" s="225">
        <v>125.6</v>
      </c>
      <c r="F3870" s="225">
        <v>1729.79</v>
      </c>
    </row>
    <row r="3871" spans="1:6" ht="15" customHeight="1" x14ac:dyDescent="0.25">
      <c r="A3871" s="225" t="s">
        <v>7865</v>
      </c>
      <c r="B3871" s="225" t="s">
        <v>7866</v>
      </c>
      <c r="C3871" s="225" t="s">
        <v>61</v>
      </c>
      <c r="D3871" s="225">
        <v>2625.08</v>
      </c>
      <c r="E3871" s="225">
        <v>15.07</v>
      </c>
      <c r="F3871" s="225">
        <v>2640.15</v>
      </c>
    </row>
    <row r="3872" spans="1:6" ht="15" customHeight="1" x14ac:dyDescent="0.25">
      <c r="A3872" s="225" t="s">
        <v>7867</v>
      </c>
      <c r="B3872" s="225" t="s">
        <v>7868</v>
      </c>
      <c r="C3872" s="225" t="s">
        <v>995</v>
      </c>
      <c r="D3872" s="225">
        <v>2250.62</v>
      </c>
      <c r="E3872" s="225">
        <v>684.2</v>
      </c>
      <c r="F3872" s="225">
        <v>2934.82</v>
      </c>
    </row>
    <row r="3873" spans="1:6" ht="15" customHeight="1" x14ac:dyDescent="0.25">
      <c r="A3873" s="225" t="s">
        <v>1700</v>
      </c>
      <c r="B3873" s="225" t="s">
        <v>1701</v>
      </c>
    </row>
    <row r="3874" spans="1:6" ht="15" customHeight="1" x14ac:dyDescent="0.25">
      <c r="A3874" s="225" t="s">
        <v>7869</v>
      </c>
      <c r="B3874" s="225" t="s">
        <v>7870</v>
      </c>
      <c r="C3874" s="225" t="s">
        <v>61</v>
      </c>
      <c r="D3874" s="225">
        <v>3875.15</v>
      </c>
      <c r="E3874" s="225">
        <v>1110.8</v>
      </c>
      <c r="F3874" s="225">
        <v>4985.95</v>
      </c>
    </row>
    <row r="3875" spans="1:6" ht="15" customHeight="1" x14ac:dyDescent="0.25">
      <c r="A3875" s="225" t="s">
        <v>7871</v>
      </c>
      <c r="B3875" s="225" t="s">
        <v>7872</v>
      </c>
      <c r="C3875" s="225" t="s">
        <v>61</v>
      </c>
      <c r="D3875" s="225">
        <v>924.35</v>
      </c>
      <c r="E3875" s="225">
        <v>347.13</v>
      </c>
      <c r="F3875" s="225">
        <v>1271.48</v>
      </c>
    </row>
    <row r="3876" spans="1:6" ht="15" customHeight="1" x14ac:dyDescent="0.25">
      <c r="A3876" s="225" t="s">
        <v>7873</v>
      </c>
      <c r="B3876" s="225" t="s">
        <v>7874</v>
      </c>
      <c r="C3876" s="225" t="s">
        <v>61</v>
      </c>
      <c r="D3876" s="225">
        <v>1453.87</v>
      </c>
      <c r="E3876" s="225">
        <v>347.13</v>
      </c>
      <c r="F3876" s="225">
        <v>1801</v>
      </c>
    </row>
    <row r="3877" spans="1:6" ht="15" customHeight="1" x14ac:dyDescent="0.25">
      <c r="A3877" s="225" t="s">
        <v>7875</v>
      </c>
      <c r="B3877" s="225" t="s">
        <v>7876</v>
      </c>
      <c r="C3877" s="225" t="s">
        <v>61</v>
      </c>
      <c r="D3877" s="225">
        <v>1803.39</v>
      </c>
      <c r="E3877" s="225">
        <v>347.13</v>
      </c>
      <c r="F3877" s="225">
        <v>2150.52</v>
      </c>
    </row>
    <row r="3878" spans="1:6" ht="15" customHeight="1" x14ac:dyDescent="0.25">
      <c r="A3878" s="225" t="s">
        <v>7877</v>
      </c>
      <c r="B3878" s="225" t="s">
        <v>7878</v>
      </c>
      <c r="C3878" s="225" t="s">
        <v>61</v>
      </c>
      <c r="D3878" s="225">
        <v>2918.33</v>
      </c>
      <c r="E3878" s="225">
        <v>694.25</v>
      </c>
      <c r="F3878" s="225">
        <v>3612.58</v>
      </c>
    </row>
    <row r="3879" spans="1:6" ht="15" customHeight="1" x14ac:dyDescent="0.25">
      <c r="A3879" s="225" t="s">
        <v>7879</v>
      </c>
      <c r="B3879" s="225" t="s">
        <v>7880</v>
      </c>
      <c r="C3879" s="225" t="s">
        <v>61</v>
      </c>
      <c r="D3879" s="225">
        <v>650.54999999999995</v>
      </c>
      <c r="E3879" s="225">
        <v>11.07</v>
      </c>
      <c r="F3879" s="225">
        <v>661.62</v>
      </c>
    </row>
    <row r="3880" spans="1:6" ht="15" customHeight="1" x14ac:dyDescent="0.25">
      <c r="A3880" s="225" t="s">
        <v>7881</v>
      </c>
      <c r="B3880" s="225" t="s">
        <v>7882</v>
      </c>
      <c r="C3880" s="225" t="s">
        <v>61</v>
      </c>
      <c r="D3880" s="225">
        <v>1072.5899999999999</v>
      </c>
      <c r="E3880" s="225">
        <v>200.96</v>
      </c>
      <c r="F3880" s="225">
        <v>1273.55</v>
      </c>
    </row>
    <row r="3881" spans="1:6" ht="15" customHeight="1" x14ac:dyDescent="0.25">
      <c r="A3881" s="225" t="s">
        <v>7883</v>
      </c>
      <c r="B3881" s="225" t="s">
        <v>7884</v>
      </c>
      <c r="C3881" s="225" t="s">
        <v>61</v>
      </c>
      <c r="D3881" s="225">
        <v>221.87</v>
      </c>
      <c r="E3881" s="225">
        <v>50.24</v>
      </c>
      <c r="F3881" s="225">
        <v>272.11</v>
      </c>
    </row>
    <row r="3882" spans="1:6" ht="15" customHeight="1" x14ac:dyDescent="0.25">
      <c r="A3882" s="225" t="s">
        <v>7885</v>
      </c>
      <c r="B3882" s="225" t="s">
        <v>7886</v>
      </c>
      <c r="C3882" s="225" t="s">
        <v>61</v>
      </c>
      <c r="D3882" s="225">
        <v>462.76</v>
      </c>
      <c r="E3882" s="225">
        <v>15.07</v>
      </c>
      <c r="F3882" s="225">
        <v>477.83</v>
      </c>
    </row>
    <row r="3883" spans="1:6" ht="15" customHeight="1" x14ac:dyDescent="0.25">
      <c r="A3883" s="225" t="s">
        <v>7887</v>
      </c>
      <c r="B3883" s="225" t="s">
        <v>7888</v>
      </c>
      <c r="C3883" s="225" t="s">
        <v>61</v>
      </c>
      <c r="D3883" s="225">
        <v>1133.6400000000001</v>
      </c>
      <c r="E3883" s="225">
        <v>203.88</v>
      </c>
      <c r="F3883" s="225">
        <v>1337.52</v>
      </c>
    </row>
    <row r="3884" spans="1:6" ht="15" customHeight="1" x14ac:dyDescent="0.25">
      <c r="A3884" s="225" t="s">
        <v>7889</v>
      </c>
      <c r="B3884" s="225" t="s">
        <v>7890</v>
      </c>
      <c r="C3884" s="225" t="s">
        <v>61</v>
      </c>
      <c r="D3884" s="225">
        <v>4283.3599999999997</v>
      </c>
      <c r="E3884" s="225">
        <v>203.88</v>
      </c>
      <c r="F3884" s="225">
        <v>4487.24</v>
      </c>
    </row>
    <row r="3885" spans="1:6" ht="15" customHeight="1" x14ac:dyDescent="0.25">
      <c r="A3885" s="225" t="s">
        <v>7891</v>
      </c>
      <c r="B3885" s="225" t="s">
        <v>7892</v>
      </c>
      <c r="C3885" s="225" t="s">
        <v>61</v>
      </c>
      <c r="D3885" s="225">
        <v>12252.02</v>
      </c>
      <c r="E3885" s="225">
        <v>203.88</v>
      </c>
      <c r="F3885" s="225">
        <v>12455.9</v>
      </c>
    </row>
    <row r="3886" spans="1:6" ht="15" customHeight="1" x14ac:dyDescent="0.25">
      <c r="A3886" s="225" t="s">
        <v>7893</v>
      </c>
      <c r="B3886" s="225" t="s">
        <v>7894</v>
      </c>
      <c r="C3886" s="225" t="s">
        <v>61</v>
      </c>
      <c r="D3886" s="225">
        <v>1186.1600000000001</v>
      </c>
      <c r="E3886" s="225">
        <v>3.69</v>
      </c>
      <c r="F3886" s="225">
        <v>1189.8499999999999</v>
      </c>
    </row>
    <row r="3887" spans="1:6" ht="15" customHeight="1" x14ac:dyDescent="0.25">
      <c r="A3887" s="225" t="s">
        <v>7895</v>
      </c>
      <c r="B3887" s="225" t="s">
        <v>7896</v>
      </c>
      <c r="C3887" s="225" t="s">
        <v>995</v>
      </c>
      <c r="D3887" s="225">
        <v>12542.29</v>
      </c>
      <c r="E3887" s="225">
        <v>263.64999999999998</v>
      </c>
      <c r="F3887" s="225">
        <v>12805.94</v>
      </c>
    </row>
    <row r="3888" spans="1:6" ht="15" customHeight="1" x14ac:dyDescent="0.25">
      <c r="A3888" s="225" t="s">
        <v>7897</v>
      </c>
      <c r="B3888" s="225" t="s">
        <v>7898</v>
      </c>
      <c r="C3888" s="225" t="s">
        <v>995</v>
      </c>
      <c r="D3888" s="225">
        <v>18959.32</v>
      </c>
      <c r="E3888" s="225">
        <v>263.64999999999998</v>
      </c>
      <c r="F3888" s="225">
        <v>19222.97</v>
      </c>
    </row>
    <row r="3889" spans="1:6" ht="15" customHeight="1" x14ac:dyDescent="0.25">
      <c r="A3889" s="225" t="s">
        <v>7899</v>
      </c>
      <c r="B3889" s="225" t="s">
        <v>7900</v>
      </c>
      <c r="C3889" s="225" t="s">
        <v>61</v>
      </c>
      <c r="D3889" s="225">
        <v>1621.08</v>
      </c>
      <c r="E3889" s="225">
        <v>175.76</v>
      </c>
      <c r="F3889" s="225">
        <v>1796.84</v>
      </c>
    </row>
    <row r="3890" spans="1:6" ht="15" customHeight="1" x14ac:dyDescent="0.25">
      <c r="A3890" s="225" t="s">
        <v>7901</v>
      </c>
      <c r="B3890" s="225" t="s">
        <v>7902</v>
      </c>
      <c r="C3890" s="225" t="s">
        <v>61</v>
      </c>
      <c r="D3890" s="225">
        <v>2558.0500000000002</v>
      </c>
      <c r="E3890" s="225">
        <v>263.64999999999998</v>
      </c>
      <c r="F3890" s="225">
        <v>2821.7</v>
      </c>
    </row>
    <row r="3891" spans="1:6" ht="15" customHeight="1" x14ac:dyDescent="0.25">
      <c r="A3891" s="225" t="s">
        <v>7903</v>
      </c>
      <c r="B3891" s="225" t="s">
        <v>7904</v>
      </c>
      <c r="C3891" s="225" t="s">
        <v>61</v>
      </c>
      <c r="D3891" s="225">
        <v>5792.97</v>
      </c>
      <c r="E3891" s="225">
        <v>347.13</v>
      </c>
      <c r="F3891" s="225">
        <v>6140.1</v>
      </c>
    </row>
    <row r="3892" spans="1:6" ht="15" customHeight="1" x14ac:dyDescent="0.25">
      <c r="A3892" s="225" t="s">
        <v>1702</v>
      </c>
      <c r="B3892" s="225" t="s">
        <v>1703</v>
      </c>
    </row>
    <row r="3893" spans="1:6" ht="15" customHeight="1" x14ac:dyDescent="0.25">
      <c r="A3893" s="225" t="s">
        <v>7905</v>
      </c>
      <c r="B3893" s="225" t="s">
        <v>7906</v>
      </c>
      <c r="C3893" s="225" t="s">
        <v>61</v>
      </c>
      <c r="D3893" s="225">
        <v>24.16</v>
      </c>
      <c r="E3893" s="225">
        <v>13.88</v>
      </c>
      <c r="F3893" s="225">
        <v>38.04</v>
      </c>
    </row>
    <row r="3894" spans="1:6" ht="15" customHeight="1" x14ac:dyDescent="0.25">
      <c r="A3894" s="225" t="s">
        <v>7907</v>
      </c>
      <c r="B3894" s="225" t="s">
        <v>7908</v>
      </c>
      <c r="C3894" s="225" t="s">
        <v>61</v>
      </c>
      <c r="D3894" s="225">
        <v>40.36</v>
      </c>
      <c r="E3894" s="225">
        <v>13.88</v>
      </c>
      <c r="F3894" s="225">
        <v>54.24</v>
      </c>
    </row>
    <row r="3895" spans="1:6" ht="15" customHeight="1" x14ac:dyDescent="0.25">
      <c r="A3895" s="225" t="s">
        <v>7909</v>
      </c>
      <c r="B3895" s="225" t="s">
        <v>7910</v>
      </c>
      <c r="C3895" s="225" t="s">
        <v>61</v>
      </c>
      <c r="E3895" s="225">
        <v>203.88</v>
      </c>
      <c r="F3895" s="225">
        <v>203.88</v>
      </c>
    </row>
    <row r="3896" spans="1:6" ht="15" customHeight="1" x14ac:dyDescent="0.25">
      <c r="A3896" s="225" t="s">
        <v>7911</v>
      </c>
      <c r="B3896" s="225" t="s">
        <v>7912</v>
      </c>
      <c r="C3896" s="225" t="s">
        <v>61</v>
      </c>
      <c r="E3896" s="225">
        <v>203.88</v>
      </c>
      <c r="F3896" s="225">
        <v>203.88</v>
      </c>
    </row>
    <row r="3897" spans="1:6" ht="15" customHeight="1" x14ac:dyDescent="0.25">
      <c r="A3897" s="225" t="s">
        <v>7913</v>
      </c>
      <c r="B3897" s="225" t="s">
        <v>8370</v>
      </c>
      <c r="C3897" s="225" t="s">
        <v>61</v>
      </c>
      <c r="D3897" s="225">
        <v>15039.2</v>
      </c>
      <c r="E3897" s="225">
        <v>18.46</v>
      </c>
      <c r="F3897" s="225">
        <v>15057.66</v>
      </c>
    </row>
    <row r="3898" spans="1:6" ht="15" customHeight="1" x14ac:dyDescent="0.25">
      <c r="A3898" s="225" t="s">
        <v>7914</v>
      </c>
      <c r="B3898" s="225" t="s">
        <v>7915</v>
      </c>
      <c r="C3898" s="225" t="s">
        <v>61</v>
      </c>
      <c r="D3898" s="225">
        <v>1982.93</v>
      </c>
      <c r="E3898" s="225">
        <v>18.46</v>
      </c>
      <c r="F3898" s="225">
        <v>2001.39</v>
      </c>
    </row>
    <row r="3899" spans="1:6" ht="15" customHeight="1" x14ac:dyDescent="0.25">
      <c r="A3899" s="225" t="s">
        <v>1704</v>
      </c>
      <c r="B3899" s="225" t="s">
        <v>1705</v>
      </c>
    </row>
    <row r="3900" spans="1:6" ht="15" customHeight="1" x14ac:dyDescent="0.25">
      <c r="A3900" s="225" t="s">
        <v>1706</v>
      </c>
      <c r="B3900" s="225" t="s">
        <v>1707</v>
      </c>
    </row>
    <row r="3901" spans="1:6" ht="15" customHeight="1" x14ac:dyDescent="0.25">
      <c r="A3901" s="225" t="s">
        <v>7916</v>
      </c>
      <c r="B3901" s="225" t="s">
        <v>7917</v>
      </c>
      <c r="C3901" s="225" t="s">
        <v>61</v>
      </c>
      <c r="D3901" s="225">
        <v>2958.93</v>
      </c>
      <c r="E3901" s="225">
        <v>90.62</v>
      </c>
      <c r="F3901" s="225">
        <v>3049.55</v>
      </c>
    </row>
    <row r="3902" spans="1:6" ht="15" customHeight="1" x14ac:dyDescent="0.25">
      <c r="A3902" s="225" t="s">
        <v>7918</v>
      </c>
      <c r="B3902" s="225" t="s">
        <v>7919</v>
      </c>
      <c r="C3902" s="225" t="s">
        <v>89</v>
      </c>
      <c r="D3902" s="225">
        <v>1093.77</v>
      </c>
      <c r="E3902" s="225">
        <v>10.220000000000001</v>
      </c>
      <c r="F3902" s="225">
        <v>1103.99</v>
      </c>
    </row>
    <row r="3903" spans="1:6" ht="15" customHeight="1" x14ac:dyDescent="0.25">
      <c r="A3903" s="225" t="s">
        <v>7920</v>
      </c>
      <c r="B3903" s="225" t="s">
        <v>7921</v>
      </c>
      <c r="C3903" s="225" t="s">
        <v>89</v>
      </c>
      <c r="D3903" s="225">
        <v>3472.47</v>
      </c>
      <c r="E3903" s="225">
        <v>10.220000000000001</v>
      </c>
      <c r="F3903" s="225">
        <v>3482.69</v>
      </c>
    </row>
    <row r="3904" spans="1:6" ht="15" customHeight="1" x14ac:dyDescent="0.25">
      <c r="A3904" s="225" t="s">
        <v>7922</v>
      </c>
      <c r="B3904" s="225" t="s">
        <v>7923</v>
      </c>
      <c r="C3904" s="225" t="s">
        <v>61</v>
      </c>
      <c r="D3904" s="225">
        <v>964.77</v>
      </c>
      <c r="E3904" s="225">
        <v>5.1100000000000003</v>
      </c>
      <c r="F3904" s="225">
        <v>969.88</v>
      </c>
    </row>
    <row r="3905" spans="1:6" ht="15" customHeight="1" x14ac:dyDescent="0.25">
      <c r="A3905" s="225" t="s">
        <v>7924</v>
      </c>
      <c r="B3905" s="225" t="s">
        <v>7925</v>
      </c>
      <c r="C3905" s="225" t="s">
        <v>61</v>
      </c>
      <c r="D3905" s="225">
        <v>23675.23</v>
      </c>
      <c r="E3905" s="225">
        <v>181.74</v>
      </c>
      <c r="F3905" s="225">
        <v>23856.97</v>
      </c>
    </row>
    <row r="3906" spans="1:6" ht="15" customHeight="1" x14ac:dyDescent="0.25">
      <c r="A3906" s="225" t="s">
        <v>7926</v>
      </c>
      <c r="B3906" s="225" t="s">
        <v>7927</v>
      </c>
      <c r="C3906" s="225" t="s">
        <v>89</v>
      </c>
      <c r="D3906" s="225">
        <v>5684.46</v>
      </c>
      <c r="E3906" s="225">
        <v>32.880000000000003</v>
      </c>
      <c r="F3906" s="225">
        <v>5717.34</v>
      </c>
    </row>
    <row r="3907" spans="1:6" ht="15" customHeight="1" x14ac:dyDescent="0.25">
      <c r="A3907" s="225" t="s">
        <v>7928</v>
      </c>
      <c r="B3907" s="225" t="s">
        <v>7929</v>
      </c>
      <c r="C3907" s="225" t="s">
        <v>61</v>
      </c>
      <c r="D3907" s="225">
        <v>112668.85</v>
      </c>
      <c r="F3907" s="225">
        <v>112668.85</v>
      </c>
    </row>
    <row r="3908" spans="1:6" ht="15" customHeight="1" x14ac:dyDescent="0.25">
      <c r="A3908" s="225" t="s">
        <v>7930</v>
      </c>
      <c r="B3908" s="225" t="s">
        <v>7931</v>
      </c>
      <c r="C3908" s="225" t="s">
        <v>61</v>
      </c>
      <c r="D3908" s="225">
        <v>59189.54</v>
      </c>
      <c r="E3908" s="225">
        <v>293.8</v>
      </c>
      <c r="F3908" s="225">
        <v>59483.34</v>
      </c>
    </row>
    <row r="3909" spans="1:6" ht="15" customHeight="1" x14ac:dyDescent="0.25">
      <c r="A3909" s="225" t="s">
        <v>7932</v>
      </c>
      <c r="B3909" s="225" t="s">
        <v>7933</v>
      </c>
      <c r="C3909" s="225" t="s">
        <v>995</v>
      </c>
      <c r="D3909" s="225">
        <v>508060.24</v>
      </c>
      <c r="F3909" s="225">
        <v>508060.24</v>
      </c>
    </row>
    <row r="3910" spans="1:6" ht="15" customHeight="1" x14ac:dyDescent="0.25">
      <c r="A3910" s="225" t="s">
        <v>7934</v>
      </c>
      <c r="B3910" s="225" t="s">
        <v>7935</v>
      </c>
      <c r="C3910" s="225" t="s">
        <v>995</v>
      </c>
      <c r="D3910" s="225">
        <v>6448.08</v>
      </c>
      <c r="E3910" s="225">
        <v>63352.28</v>
      </c>
      <c r="F3910" s="225">
        <v>69800.36</v>
      </c>
    </row>
    <row r="3911" spans="1:6" ht="15" customHeight="1" x14ac:dyDescent="0.25">
      <c r="A3911" s="225" t="s">
        <v>7936</v>
      </c>
      <c r="B3911" s="225" t="s">
        <v>7937</v>
      </c>
      <c r="C3911" s="225" t="s">
        <v>995</v>
      </c>
      <c r="D3911" s="225">
        <v>8924.99</v>
      </c>
      <c r="E3911" s="225">
        <v>76470.960000000006</v>
      </c>
      <c r="F3911" s="225">
        <v>85395.95</v>
      </c>
    </row>
    <row r="3912" spans="1:6" ht="15" customHeight="1" x14ac:dyDescent="0.25">
      <c r="A3912" s="225" t="s">
        <v>1708</v>
      </c>
      <c r="B3912" s="225" t="s">
        <v>1709</v>
      </c>
    </row>
    <row r="3913" spans="1:6" ht="15" customHeight="1" x14ac:dyDescent="0.25">
      <c r="A3913" s="225" t="s">
        <v>1710</v>
      </c>
      <c r="B3913" s="225" t="s">
        <v>1711</v>
      </c>
    </row>
    <row r="3914" spans="1:6" ht="15" customHeight="1" x14ac:dyDescent="0.25">
      <c r="A3914" s="225" t="s">
        <v>7938</v>
      </c>
      <c r="B3914" s="225" t="s">
        <v>7939</v>
      </c>
      <c r="C3914" s="225" t="s">
        <v>61</v>
      </c>
      <c r="D3914" s="225">
        <v>1372.49</v>
      </c>
      <c r="E3914" s="225">
        <v>306.86</v>
      </c>
      <c r="F3914" s="225">
        <v>1679.35</v>
      </c>
    </row>
    <row r="3915" spans="1:6" ht="15" customHeight="1" x14ac:dyDescent="0.25">
      <c r="A3915" s="225" t="s">
        <v>7940</v>
      </c>
      <c r="B3915" s="225" t="s">
        <v>7941</v>
      </c>
      <c r="C3915" s="225" t="s">
        <v>61</v>
      </c>
      <c r="D3915" s="225">
        <v>1610.39</v>
      </c>
      <c r="E3915" s="225">
        <v>306.86</v>
      </c>
      <c r="F3915" s="225">
        <v>1917.25</v>
      </c>
    </row>
    <row r="3916" spans="1:6" ht="15" customHeight="1" x14ac:dyDescent="0.25">
      <c r="A3916" s="225" t="s">
        <v>7942</v>
      </c>
      <c r="B3916" s="225" t="s">
        <v>7943</v>
      </c>
      <c r="C3916" s="225" t="s">
        <v>61</v>
      </c>
      <c r="D3916" s="225">
        <v>1927.72</v>
      </c>
      <c r="E3916" s="225">
        <v>306.86</v>
      </c>
      <c r="F3916" s="225">
        <v>2234.58</v>
      </c>
    </row>
    <row r="3917" spans="1:6" ht="15" customHeight="1" x14ac:dyDescent="0.25">
      <c r="A3917" s="225" t="s">
        <v>7944</v>
      </c>
      <c r="B3917" s="225" t="s">
        <v>7945</v>
      </c>
      <c r="C3917" s="225" t="s">
        <v>61</v>
      </c>
      <c r="D3917" s="225">
        <v>2063.5500000000002</v>
      </c>
      <c r="E3917" s="225">
        <v>306.86</v>
      </c>
      <c r="F3917" s="225">
        <v>2370.41</v>
      </c>
    </row>
    <row r="3918" spans="1:6" ht="15" customHeight="1" x14ac:dyDescent="0.25">
      <c r="A3918" s="225" t="s">
        <v>7946</v>
      </c>
      <c r="B3918" s="225" t="s">
        <v>7947</v>
      </c>
      <c r="C3918" s="225" t="s">
        <v>61</v>
      </c>
      <c r="D3918" s="225">
        <v>2315.77</v>
      </c>
      <c r="E3918" s="225">
        <v>306.86</v>
      </c>
      <c r="F3918" s="225">
        <v>2622.63</v>
      </c>
    </row>
    <row r="3919" spans="1:6" ht="15" customHeight="1" x14ac:dyDescent="0.25">
      <c r="A3919" s="225" t="s">
        <v>7948</v>
      </c>
      <c r="B3919" s="225" t="s">
        <v>7949</v>
      </c>
      <c r="C3919" s="225" t="s">
        <v>61</v>
      </c>
      <c r="D3919" s="225">
        <v>1513.94</v>
      </c>
      <c r="E3919" s="225">
        <v>306.86</v>
      </c>
      <c r="F3919" s="225">
        <v>1820.8</v>
      </c>
    </row>
    <row r="3920" spans="1:6" ht="15" customHeight="1" x14ac:dyDescent="0.25">
      <c r="A3920" s="225" t="s">
        <v>7950</v>
      </c>
      <c r="B3920" s="225" t="s">
        <v>7951</v>
      </c>
      <c r="C3920" s="225" t="s">
        <v>61</v>
      </c>
      <c r="D3920" s="225">
        <v>1692.34</v>
      </c>
      <c r="E3920" s="225">
        <v>306.86</v>
      </c>
      <c r="F3920" s="225">
        <v>1999.2</v>
      </c>
    </row>
    <row r="3921" spans="1:6" ht="15" customHeight="1" x14ac:dyDescent="0.25">
      <c r="A3921" s="225" t="s">
        <v>7952</v>
      </c>
      <c r="B3921" s="225" t="s">
        <v>7953</v>
      </c>
      <c r="C3921" s="225" t="s">
        <v>61</v>
      </c>
      <c r="D3921" s="225">
        <v>2253.5100000000002</v>
      </c>
      <c r="E3921" s="225">
        <v>306.86</v>
      </c>
      <c r="F3921" s="225">
        <v>2560.37</v>
      </c>
    </row>
    <row r="3922" spans="1:6" ht="15" customHeight="1" x14ac:dyDescent="0.25">
      <c r="A3922" s="225" t="s">
        <v>7954</v>
      </c>
      <c r="B3922" s="225" t="s">
        <v>7955</v>
      </c>
      <c r="C3922" s="225" t="s">
        <v>61</v>
      </c>
      <c r="D3922" s="225">
        <v>2519.36</v>
      </c>
      <c r="E3922" s="225">
        <v>306.86</v>
      </c>
      <c r="F3922" s="225">
        <v>2826.22</v>
      </c>
    </row>
    <row r="3923" spans="1:6" ht="15" customHeight="1" x14ac:dyDescent="0.25">
      <c r="A3923" s="225" t="s">
        <v>7956</v>
      </c>
      <c r="B3923" s="225" t="s">
        <v>7957</v>
      </c>
      <c r="C3923" s="225" t="s">
        <v>61</v>
      </c>
      <c r="D3923" s="225">
        <v>2838.57</v>
      </c>
      <c r="E3923" s="225">
        <v>306.86</v>
      </c>
      <c r="F3923" s="225">
        <v>3145.43</v>
      </c>
    </row>
    <row r="3924" spans="1:6" ht="15" customHeight="1" x14ac:dyDescent="0.25">
      <c r="A3924" s="225" t="s">
        <v>7958</v>
      </c>
      <c r="B3924" s="225" t="s">
        <v>7959</v>
      </c>
      <c r="C3924" s="225" t="s">
        <v>61</v>
      </c>
      <c r="D3924" s="225">
        <v>2950.95</v>
      </c>
      <c r="E3924" s="225">
        <v>306.86</v>
      </c>
      <c r="F3924" s="225">
        <v>3257.81</v>
      </c>
    </row>
    <row r="3925" spans="1:6" ht="15" customHeight="1" x14ac:dyDescent="0.25">
      <c r="A3925" s="225" t="s">
        <v>7960</v>
      </c>
      <c r="B3925" s="225" t="s">
        <v>7961</v>
      </c>
      <c r="C3925" s="225" t="s">
        <v>61</v>
      </c>
      <c r="D3925" s="225">
        <v>3291.92</v>
      </c>
      <c r="E3925" s="225">
        <v>306.86</v>
      </c>
      <c r="F3925" s="225">
        <v>3598.78</v>
      </c>
    </row>
    <row r="3926" spans="1:6" ht="15" customHeight="1" x14ac:dyDescent="0.25">
      <c r="A3926" s="225" t="s">
        <v>235</v>
      </c>
      <c r="B3926" s="225" t="s">
        <v>1712</v>
      </c>
      <c r="C3926" s="225" t="s">
        <v>61</v>
      </c>
      <c r="D3926" s="225">
        <v>5047.34</v>
      </c>
      <c r="E3926" s="225">
        <v>306.86</v>
      </c>
      <c r="F3926" s="225">
        <v>5354.2</v>
      </c>
    </row>
    <row r="3927" spans="1:6" ht="15" customHeight="1" x14ac:dyDescent="0.25">
      <c r="A3927" s="225" t="s">
        <v>1713</v>
      </c>
      <c r="B3927" s="225" t="s">
        <v>1714</v>
      </c>
    </row>
    <row r="3928" spans="1:6" ht="15" customHeight="1" x14ac:dyDescent="0.25">
      <c r="A3928" s="225" t="s">
        <v>7962</v>
      </c>
      <c r="B3928" s="225" t="s">
        <v>7963</v>
      </c>
      <c r="C3928" s="225" t="s">
        <v>61</v>
      </c>
      <c r="D3928" s="225">
        <v>649.23</v>
      </c>
      <c r="E3928" s="225">
        <v>199.34</v>
      </c>
      <c r="F3928" s="225">
        <v>848.57</v>
      </c>
    </row>
    <row r="3929" spans="1:6" ht="15" customHeight="1" x14ac:dyDescent="0.25">
      <c r="A3929" s="225" t="s">
        <v>7964</v>
      </c>
      <c r="B3929" s="225" t="s">
        <v>7965</v>
      </c>
      <c r="C3929" s="225" t="s">
        <v>61</v>
      </c>
      <c r="D3929" s="225">
        <v>632.49</v>
      </c>
      <c r="E3929" s="225">
        <v>214.92</v>
      </c>
      <c r="F3929" s="225">
        <v>847.41</v>
      </c>
    </row>
    <row r="3930" spans="1:6" ht="15" customHeight="1" x14ac:dyDescent="0.25">
      <c r="A3930" s="225" t="s">
        <v>7966</v>
      </c>
      <c r="B3930" s="225" t="s">
        <v>7967</v>
      </c>
      <c r="C3930" s="225" t="s">
        <v>61</v>
      </c>
      <c r="D3930" s="225">
        <v>1341.89</v>
      </c>
      <c r="E3930" s="225">
        <v>214.92</v>
      </c>
      <c r="F3930" s="225">
        <v>1556.81</v>
      </c>
    </row>
    <row r="3931" spans="1:6" ht="15" customHeight="1" x14ac:dyDescent="0.25">
      <c r="A3931" s="225" t="s">
        <v>7968</v>
      </c>
      <c r="B3931" s="225" t="s">
        <v>7969</v>
      </c>
      <c r="C3931" s="225" t="s">
        <v>61</v>
      </c>
      <c r="D3931" s="225">
        <v>1537.87</v>
      </c>
      <c r="E3931" s="225">
        <v>322.38</v>
      </c>
      <c r="F3931" s="225">
        <v>1860.25</v>
      </c>
    </row>
    <row r="3932" spans="1:6" ht="15" customHeight="1" x14ac:dyDescent="0.25">
      <c r="A3932" s="225" t="s">
        <v>7970</v>
      </c>
      <c r="B3932" s="225" t="s">
        <v>7971</v>
      </c>
      <c r="C3932" s="225" t="s">
        <v>61</v>
      </c>
      <c r="D3932" s="225">
        <v>1805.44</v>
      </c>
      <c r="E3932" s="225">
        <v>429.84</v>
      </c>
      <c r="F3932" s="225">
        <v>2235.2800000000002</v>
      </c>
    </row>
    <row r="3933" spans="1:6" ht="15" customHeight="1" x14ac:dyDescent="0.25">
      <c r="A3933" s="225" t="s">
        <v>7972</v>
      </c>
      <c r="B3933" s="225" t="s">
        <v>7973</v>
      </c>
      <c r="C3933" s="225" t="s">
        <v>61</v>
      </c>
      <c r="D3933" s="225">
        <v>2746.73</v>
      </c>
      <c r="E3933" s="225">
        <v>322.38</v>
      </c>
      <c r="F3933" s="225">
        <v>3069.11</v>
      </c>
    </row>
    <row r="3934" spans="1:6" ht="15" customHeight="1" x14ac:dyDescent="0.25">
      <c r="A3934" s="225" t="s">
        <v>7974</v>
      </c>
      <c r="B3934" s="225" t="s">
        <v>7975</v>
      </c>
      <c r="C3934" s="225" t="s">
        <v>61</v>
      </c>
      <c r="D3934" s="225">
        <v>1525.05</v>
      </c>
      <c r="E3934" s="225">
        <v>322.38</v>
      </c>
      <c r="F3934" s="225">
        <v>1847.43</v>
      </c>
    </row>
    <row r="3935" spans="1:6" ht="15" customHeight="1" x14ac:dyDescent="0.25">
      <c r="A3935" s="225" t="s">
        <v>7976</v>
      </c>
      <c r="B3935" s="225" t="s">
        <v>7977</v>
      </c>
      <c r="C3935" s="225" t="s">
        <v>61</v>
      </c>
      <c r="D3935" s="225">
        <v>2733.91</v>
      </c>
      <c r="E3935" s="225">
        <v>429.84</v>
      </c>
      <c r="F3935" s="225">
        <v>3163.75</v>
      </c>
    </row>
    <row r="3936" spans="1:6" ht="15" customHeight="1" x14ac:dyDescent="0.25">
      <c r="A3936" s="225" t="s">
        <v>7978</v>
      </c>
      <c r="B3936" s="225" t="s">
        <v>7979</v>
      </c>
      <c r="C3936" s="225" t="s">
        <v>61</v>
      </c>
      <c r="D3936" s="225">
        <v>153.06</v>
      </c>
      <c r="E3936" s="225">
        <v>143.28</v>
      </c>
      <c r="F3936" s="225">
        <v>296.33999999999997</v>
      </c>
    </row>
    <row r="3937" spans="1:6" ht="15" customHeight="1" x14ac:dyDescent="0.25">
      <c r="A3937" s="225" t="s">
        <v>7980</v>
      </c>
      <c r="B3937" s="225" t="s">
        <v>7981</v>
      </c>
      <c r="C3937" s="225" t="s">
        <v>61</v>
      </c>
      <c r="D3937" s="225">
        <v>163.41</v>
      </c>
      <c r="E3937" s="225">
        <v>143.28</v>
      </c>
      <c r="F3937" s="225">
        <v>306.69</v>
      </c>
    </row>
    <row r="3938" spans="1:6" ht="15" customHeight="1" x14ac:dyDescent="0.25">
      <c r="A3938" s="225" t="s">
        <v>7982</v>
      </c>
      <c r="B3938" s="225" t="s">
        <v>7983</v>
      </c>
      <c r="C3938" s="225" t="s">
        <v>61</v>
      </c>
      <c r="D3938" s="225">
        <v>278.41000000000003</v>
      </c>
      <c r="E3938" s="225">
        <v>179.1</v>
      </c>
      <c r="F3938" s="225">
        <v>457.51</v>
      </c>
    </row>
    <row r="3939" spans="1:6" ht="15" customHeight="1" x14ac:dyDescent="0.25">
      <c r="A3939" s="225" t="s">
        <v>7984</v>
      </c>
      <c r="B3939" s="225" t="s">
        <v>7985</v>
      </c>
      <c r="C3939" s="225" t="s">
        <v>61</v>
      </c>
      <c r="D3939" s="225">
        <v>556.82000000000005</v>
      </c>
      <c r="E3939" s="225">
        <v>214.92</v>
      </c>
      <c r="F3939" s="225">
        <v>771.74</v>
      </c>
    </row>
    <row r="3940" spans="1:6" ht="15" customHeight="1" x14ac:dyDescent="0.25">
      <c r="A3940" s="225" t="s">
        <v>1715</v>
      </c>
      <c r="B3940" s="225" t="s">
        <v>1716</v>
      </c>
    </row>
    <row r="3941" spans="1:6" ht="15" customHeight="1" x14ac:dyDescent="0.25">
      <c r="A3941" s="225" t="s">
        <v>7986</v>
      </c>
      <c r="B3941" s="225" t="s">
        <v>7987</v>
      </c>
      <c r="C3941" s="225" t="s">
        <v>61</v>
      </c>
      <c r="D3941" s="225">
        <v>264.39999999999998</v>
      </c>
      <c r="E3941" s="225">
        <v>242.22</v>
      </c>
      <c r="F3941" s="225">
        <v>506.62</v>
      </c>
    </row>
    <row r="3942" spans="1:6" ht="15" customHeight="1" x14ac:dyDescent="0.25">
      <c r="A3942" s="225" t="s">
        <v>7988</v>
      </c>
      <c r="B3942" s="225" t="s">
        <v>7989</v>
      </c>
      <c r="C3942" s="225" t="s">
        <v>61</v>
      </c>
      <c r="D3942" s="225">
        <v>79.510000000000005</v>
      </c>
      <c r="E3942" s="225">
        <v>17.670000000000002</v>
      </c>
      <c r="F3942" s="225">
        <v>97.18</v>
      </c>
    </row>
    <row r="3943" spans="1:6" ht="15" customHeight="1" x14ac:dyDescent="0.25">
      <c r="A3943" s="225" t="s">
        <v>7990</v>
      </c>
      <c r="B3943" s="225" t="s">
        <v>7991</v>
      </c>
      <c r="C3943" s="225" t="s">
        <v>61</v>
      </c>
      <c r="D3943" s="225">
        <v>892.16</v>
      </c>
      <c r="E3943" s="225">
        <v>35.340000000000003</v>
      </c>
      <c r="F3943" s="225">
        <v>927.5</v>
      </c>
    </row>
    <row r="3944" spans="1:6" ht="15" customHeight="1" x14ac:dyDescent="0.25">
      <c r="A3944" s="225" t="s">
        <v>7992</v>
      </c>
      <c r="B3944" s="225" t="s">
        <v>7993</v>
      </c>
      <c r="C3944" s="225" t="s">
        <v>61</v>
      </c>
      <c r="D3944" s="225">
        <v>39</v>
      </c>
      <c r="E3944" s="225">
        <v>35.17</v>
      </c>
      <c r="F3944" s="225">
        <v>74.17</v>
      </c>
    </row>
    <row r="3945" spans="1:6" ht="15" customHeight="1" x14ac:dyDescent="0.25">
      <c r="A3945" s="225" t="s">
        <v>1717</v>
      </c>
      <c r="B3945" s="225" t="s">
        <v>1718</v>
      </c>
    </row>
    <row r="3946" spans="1:6" ht="15" customHeight="1" x14ac:dyDescent="0.25">
      <c r="A3946" s="225" t="s">
        <v>1719</v>
      </c>
      <c r="B3946" s="225" t="s">
        <v>1720</v>
      </c>
    </row>
    <row r="3947" spans="1:6" ht="15" customHeight="1" x14ac:dyDescent="0.25">
      <c r="A3947" s="225" t="s">
        <v>7994</v>
      </c>
      <c r="B3947" s="225" t="s">
        <v>7995</v>
      </c>
      <c r="C3947" s="225" t="s">
        <v>61</v>
      </c>
      <c r="D3947" s="225">
        <v>76.819999999999993</v>
      </c>
      <c r="F3947" s="225">
        <v>76.819999999999993</v>
      </c>
    </row>
    <row r="3948" spans="1:6" ht="15" customHeight="1" x14ac:dyDescent="0.25">
      <c r="A3948" s="225" t="s">
        <v>7996</v>
      </c>
      <c r="B3948" s="225" t="s">
        <v>8371</v>
      </c>
      <c r="C3948" s="225" t="s">
        <v>61</v>
      </c>
      <c r="D3948" s="225">
        <v>458.92</v>
      </c>
      <c r="E3948" s="225">
        <v>146.22</v>
      </c>
      <c r="F3948" s="225">
        <v>605.14</v>
      </c>
    </row>
    <row r="3949" spans="1:6" ht="15" customHeight="1" x14ac:dyDescent="0.25">
      <c r="A3949" s="225" t="s">
        <v>7997</v>
      </c>
      <c r="B3949" s="225" t="s">
        <v>8372</v>
      </c>
      <c r="C3949" s="225" t="s">
        <v>61</v>
      </c>
      <c r="D3949" s="225">
        <v>1076.25</v>
      </c>
      <c r="E3949" s="225">
        <v>369.64</v>
      </c>
      <c r="F3949" s="225">
        <v>1445.89</v>
      </c>
    </row>
    <row r="3950" spans="1:6" ht="15" customHeight="1" x14ac:dyDescent="0.25">
      <c r="A3950" s="225" t="s">
        <v>7998</v>
      </c>
      <c r="B3950" s="225" t="s">
        <v>7999</v>
      </c>
      <c r="C3950" s="225" t="s">
        <v>61</v>
      </c>
      <c r="D3950" s="225">
        <v>2442.02</v>
      </c>
      <c r="E3950" s="225">
        <v>7.07</v>
      </c>
      <c r="F3950" s="225">
        <v>2449.09</v>
      </c>
    </row>
    <row r="3951" spans="1:6" ht="15" customHeight="1" x14ac:dyDescent="0.25">
      <c r="A3951" s="225" t="s">
        <v>8000</v>
      </c>
      <c r="B3951" s="225" t="s">
        <v>8001</v>
      </c>
      <c r="C3951" s="225" t="s">
        <v>61</v>
      </c>
      <c r="D3951" s="225">
        <v>166.33</v>
      </c>
      <c r="E3951" s="225">
        <v>20.100000000000001</v>
      </c>
      <c r="F3951" s="225">
        <v>186.43</v>
      </c>
    </row>
    <row r="3952" spans="1:6" ht="15" customHeight="1" x14ac:dyDescent="0.25">
      <c r="A3952" s="225" t="s">
        <v>8002</v>
      </c>
      <c r="B3952" s="225" t="s">
        <v>8003</v>
      </c>
      <c r="C3952" s="225" t="s">
        <v>61</v>
      </c>
      <c r="D3952" s="225">
        <v>36.43</v>
      </c>
      <c r="E3952" s="225">
        <v>7.54</v>
      </c>
      <c r="F3952" s="225">
        <v>43.97</v>
      </c>
    </row>
    <row r="3953" spans="1:6" ht="15" customHeight="1" x14ac:dyDescent="0.25">
      <c r="A3953" s="225" t="s">
        <v>8004</v>
      </c>
      <c r="B3953" s="225" t="s">
        <v>8005</v>
      </c>
      <c r="C3953" s="225" t="s">
        <v>61</v>
      </c>
      <c r="D3953" s="225">
        <v>133.47</v>
      </c>
      <c r="E3953" s="225">
        <v>7.54</v>
      </c>
      <c r="F3953" s="225">
        <v>141.01</v>
      </c>
    </row>
    <row r="3954" spans="1:6" ht="15" customHeight="1" x14ac:dyDescent="0.25">
      <c r="A3954" s="225" t="s">
        <v>8006</v>
      </c>
      <c r="B3954" s="225" t="s">
        <v>8007</v>
      </c>
      <c r="C3954" s="225" t="s">
        <v>995</v>
      </c>
      <c r="D3954" s="225">
        <v>3503.78</v>
      </c>
      <c r="F3954" s="225">
        <v>3503.78</v>
      </c>
    </row>
    <row r="3955" spans="1:6" ht="15" customHeight="1" x14ac:dyDescent="0.25">
      <c r="A3955" s="225" t="s">
        <v>8008</v>
      </c>
      <c r="B3955" s="225" t="s">
        <v>8009</v>
      </c>
      <c r="C3955" s="225" t="s">
        <v>995</v>
      </c>
      <c r="D3955" s="225">
        <v>37436.81</v>
      </c>
      <c r="F3955" s="225">
        <v>37436.81</v>
      </c>
    </row>
    <row r="3956" spans="1:6" ht="15" customHeight="1" x14ac:dyDescent="0.25">
      <c r="A3956" s="225" t="s">
        <v>1721</v>
      </c>
      <c r="B3956" s="225" t="s">
        <v>1722</v>
      </c>
    </row>
    <row r="3957" spans="1:6" ht="15" customHeight="1" x14ac:dyDescent="0.25">
      <c r="A3957" s="225" t="s">
        <v>8010</v>
      </c>
      <c r="B3957" s="225" t="s">
        <v>8011</v>
      </c>
      <c r="C3957" s="225" t="s">
        <v>61</v>
      </c>
      <c r="D3957" s="225">
        <v>9725.82</v>
      </c>
      <c r="E3957" s="225">
        <v>75.36</v>
      </c>
      <c r="F3957" s="225">
        <v>9801.18</v>
      </c>
    </row>
    <row r="3958" spans="1:6" ht="15" customHeight="1" x14ac:dyDescent="0.25">
      <c r="A3958" s="225" t="s">
        <v>8012</v>
      </c>
      <c r="B3958" s="225" t="s">
        <v>8013</v>
      </c>
      <c r="C3958" s="225" t="s">
        <v>61</v>
      </c>
      <c r="D3958" s="225">
        <v>13764.29</v>
      </c>
      <c r="E3958" s="225">
        <v>75.36</v>
      </c>
      <c r="F3958" s="225">
        <v>13839.65</v>
      </c>
    </row>
    <row r="3959" spans="1:6" ht="15" customHeight="1" x14ac:dyDescent="0.25">
      <c r="A3959" s="225" t="s">
        <v>8014</v>
      </c>
      <c r="B3959" s="225" t="s">
        <v>8015</v>
      </c>
      <c r="C3959" s="225" t="s">
        <v>61</v>
      </c>
      <c r="D3959" s="225">
        <v>43681.96</v>
      </c>
      <c r="E3959" s="225">
        <v>75.36</v>
      </c>
      <c r="F3959" s="225">
        <v>43757.32</v>
      </c>
    </row>
    <row r="3960" spans="1:6" ht="15" customHeight="1" x14ac:dyDescent="0.25">
      <c r="A3960" s="225" t="s">
        <v>1723</v>
      </c>
      <c r="B3960" s="225" t="s">
        <v>1724</v>
      </c>
    </row>
    <row r="3961" spans="1:6" ht="15" customHeight="1" x14ac:dyDescent="0.25">
      <c r="A3961" s="225" t="s">
        <v>8016</v>
      </c>
      <c r="B3961" s="225" t="s">
        <v>8017</v>
      </c>
      <c r="C3961" s="225" t="s">
        <v>61</v>
      </c>
      <c r="D3961" s="225">
        <v>37568</v>
      </c>
      <c r="E3961" s="225">
        <v>141.36000000000001</v>
      </c>
      <c r="F3961" s="225">
        <v>37709.360000000001</v>
      </c>
    </row>
    <row r="3962" spans="1:6" ht="15" customHeight="1" x14ac:dyDescent="0.25">
      <c r="A3962" s="225" t="s">
        <v>8018</v>
      </c>
      <c r="B3962" s="225" t="s">
        <v>8019</v>
      </c>
      <c r="C3962" s="225" t="s">
        <v>61</v>
      </c>
      <c r="D3962" s="225">
        <v>44830.82</v>
      </c>
      <c r="E3962" s="225">
        <v>141.36000000000001</v>
      </c>
      <c r="F3962" s="225">
        <v>44972.18</v>
      </c>
    </row>
    <row r="3963" spans="1:6" ht="15" customHeight="1" x14ac:dyDescent="0.25">
      <c r="A3963" s="225" t="s">
        <v>8020</v>
      </c>
      <c r="B3963" s="225" t="s">
        <v>8021</v>
      </c>
      <c r="C3963" s="225" t="s">
        <v>61</v>
      </c>
      <c r="D3963" s="225">
        <v>45531.39</v>
      </c>
      <c r="E3963" s="225">
        <v>141.36000000000001</v>
      </c>
      <c r="F3963" s="225">
        <v>45672.75</v>
      </c>
    </row>
    <row r="3964" spans="1:6" ht="15" customHeight="1" x14ac:dyDescent="0.25">
      <c r="A3964" s="225" t="s">
        <v>8022</v>
      </c>
      <c r="B3964" s="225" t="s">
        <v>8023</v>
      </c>
      <c r="C3964" s="225" t="s">
        <v>61</v>
      </c>
      <c r="D3964" s="225">
        <v>5769.07</v>
      </c>
      <c r="E3964" s="225">
        <v>100.48</v>
      </c>
      <c r="F3964" s="225">
        <v>5869.55</v>
      </c>
    </row>
    <row r="3965" spans="1:6" ht="15" customHeight="1" x14ac:dyDescent="0.25">
      <c r="A3965" s="225" t="s">
        <v>8024</v>
      </c>
      <c r="B3965" s="225" t="s">
        <v>8025</v>
      </c>
      <c r="C3965" s="225" t="s">
        <v>61</v>
      </c>
      <c r="D3965" s="225">
        <v>15043.04</v>
      </c>
      <c r="E3965" s="225">
        <v>141.36000000000001</v>
      </c>
      <c r="F3965" s="225">
        <v>15184.4</v>
      </c>
    </row>
    <row r="3966" spans="1:6" ht="15" customHeight="1" x14ac:dyDescent="0.25">
      <c r="A3966" s="225" t="s">
        <v>8026</v>
      </c>
      <c r="B3966" s="225" t="s">
        <v>8027</v>
      </c>
      <c r="C3966" s="225" t="s">
        <v>61</v>
      </c>
      <c r="D3966" s="225">
        <v>21886.97</v>
      </c>
      <c r="E3966" s="225">
        <v>100.48</v>
      </c>
      <c r="F3966" s="225">
        <v>21987.45</v>
      </c>
    </row>
    <row r="3967" spans="1:6" ht="15" customHeight="1" x14ac:dyDescent="0.25">
      <c r="A3967" s="225" t="s">
        <v>8028</v>
      </c>
      <c r="B3967" s="225" t="s">
        <v>8029</v>
      </c>
      <c r="C3967" s="225" t="s">
        <v>61</v>
      </c>
      <c r="D3967" s="225">
        <v>953.08</v>
      </c>
      <c r="E3967" s="225">
        <v>50.24</v>
      </c>
      <c r="F3967" s="225">
        <v>1003.32</v>
      </c>
    </row>
    <row r="3968" spans="1:6" ht="15" customHeight="1" x14ac:dyDescent="0.25">
      <c r="A3968" s="225" t="s">
        <v>8030</v>
      </c>
      <c r="B3968" s="225" t="s">
        <v>8031</v>
      </c>
      <c r="C3968" s="225" t="s">
        <v>61</v>
      </c>
      <c r="D3968" s="225">
        <v>40580.269999999997</v>
      </c>
      <c r="E3968" s="225">
        <v>141.36000000000001</v>
      </c>
      <c r="F3968" s="225">
        <v>40721.629999999997</v>
      </c>
    </row>
    <row r="3969" spans="1:6" ht="15" customHeight="1" x14ac:dyDescent="0.25">
      <c r="A3969" s="225" t="s">
        <v>8032</v>
      </c>
      <c r="B3969" s="225" t="s">
        <v>8033</v>
      </c>
      <c r="C3969" s="225" t="s">
        <v>61</v>
      </c>
      <c r="D3969" s="225">
        <v>54834.559999999998</v>
      </c>
      <c r="E3969" s="225">
        <v>141.36000000000001</v>
      </c>
      <c r="F3969" s="225">
        <v>54975.92</v>
      </c>
    </row>
    <row r="3970" spans="1:6" ht="15" customHeight="1" x14ac:dyDescent="0.25">
      <c r="A3970" s="225" t="s">
        <v>8034</v>
      </c>
      <c r="B3970" s="225" t="s">
        <v>8035</v>
      </c>
      <c r="C3970" s="225" t="s">
        <v>61</v>
      </c>
      <c r="D3970" s="225">
        <v>119102.78</v>
      </c>
      <c r="E3970" s="225">
        <v>141.36000000000001</v>
      </c>
      <c r="F3970" s="225">
        <v>119244.14</v>
      </c>
    </row>
    <row r="3971" spans="1:6" ht="15" customHeight="1" x14ac:dyDescent="0.25">
      <c r="A3971" s="225" t="s">
        <v>8036</v>
      </c>
      <c r="B3971" s="225" t="s">
        <v>8037</v>
      </c>
      <c r="C3971" s="225" t="s">
        <v>61</v>
      </c>
      <c r="D3971" s="225">
        <v>137538.04999999999</v>
      </c>
      <c r="E3971" s="225">
        <v>141.36000000000001</v>
      </c>
      <c r="F3971" s="225">
        <v>137679.41</v>
      </c>
    </row>
    <row r="3972" spans="1:6" ht="15" customHeight="1" x14ac:dyDescent="0.25">
      <c r="A3972" s="225" t="s">
        <v>8038</v>
      </c>
      <c r="B3972" s="225" t="s">
        <v>8039</v>
      </c>
      <c r="C3972" s="225" t="s">
        <v>61</v>
      </c>
      <c r="D3972" s="225">
        <v>49489.83</v>
      </c>
      <c r="E3972" s="225">
        <v>141.36000000000001</v>
      </c>
      <c r="F3972" s="225">
        <v>49631.19</v>
      </c>
    </row>
    <row r="3973" spans="1:6" ht="15" customHeight="1" x14ac:dyDescent="0.25">
      <c r="A3973" s="225" t="s">
        <v>8040</v>
      </c>
      <c r="B3973" s="225" t="s">
        <v>8041</v>
      </c>
      <c r="C3973" s="225" t="s">
        <v>61</v>
      </c>
      <c r="D3973" s="225">
        <v>29327.49</v>
      </c>
      <c r="E3973" s="225">
        <v>141.36000000000001</v>
      </c>
      <c r="F3973" s="225">
        <v>29468.85</v>
      </c>
    </row>
    <row r="3974" spans="1:6" ht="15" customHeight="1" x14ac:dyDescent="0.25">
      <c r="A3974" s="225" t="s">
        <v>8042</v>
      </c>
      <c r="B3974" s="225" t="s">
        <v>8043</v>
      </c>
      <c r="C3974" s="225" t="s">
        <v>61</v>
      </c>
      <c r="D3974" s="225">
        <v>35582.54</v>
      </c>
      <c r="E3974" s="225">
        <v>141.36000000000001</v>
      </c>
      <c r="F3974" s="225">
        <v>35723.9</v>
      </c>
    </row>
    <row r="3975" spans="1:6" ht="15" customHeight="1" x14ac:dyDescent="0.25">
      <c r="A3975" s="225" t="s">
        <v>8044</v>
      </c>
      <c r="B3975" s="225" t="s">
        <v>8045</v>
      </c>
      <c r="C3975" s="225" t="s">
        <v>61</v>
      </c>
      <c r="D3975" s="225">
        <v>63317.54</v>
      </c>
      <c r="E3975" s="225">
        <v>141.36000000000001</v>
      </c>
      <c r="F3975" s="225">
        <v>63458.9</v>
      </c>
    </row>
    <row r="3976" spans="1:6" ht="15" customHeight="1" x14ac:dyDescent="0.25">
      <c r="A3976" s="225" t="s">
        <v>8046</v>
      </c>
      <c r="B3976" s="225" t="s">
        <v>8047</v>
      </c>
      <c r="C3976" s="225" t="s">
        <v>61</v>
      </c>
      <c r="D3976" s="225">
        <v>43030.7</v>
      </c>
      <c r="E3976" s="225">
        <v>141.36000000000001</v>
      </c>
      <c r="F3976" s="225">
        <v>43172.06</v>
      </c>
    </row>
    <row r="3977" spans="1:6" ht="15" customHeight="1" x14ac:dyDescent="0.25">
      <c r="A3977" s="225" t="s">
        <v>8048</v>
      </c>
      <c r="B3977" s="225" t="s">
        <v>8049</v>
      </c>
      <c r="C3977" s="225" t="s">
        <v>61</v>
      </c>
      <c r="D3977" s="225">
        <v>97358.45</v>
      </c>
      <c r="E3977" s="225">
        <v>141.36000000000001</v>
      </c>
      <c r="F3977" s="225">
        <v>97499.81</v>
      </c>
    </row>
    <row r="3978" spans="1:6" ht="15" customHeight="1" x14ac:dyDescent="0.25">
      <c r="A3978" s="225" t="s">
        <v>1725</v>
      </c>
      <c r="B3978" s="225" t="s">
        <v>1726</v>
      </c>
    </row>
    <row r="3979" spans="1:6" ht="15" customHeight="1" x14ac:dyDescent="0.25">
      <c r="A3979" s="225" t="s">
        <v>8373</v>
      </c>
      <c r="B3979" s="225" t="s">
        <v>8374</v>
      </c>
      <c r="C3979" s="225" t="s">
        <v>61</v>
      </c>
      <c r="D3979" s="225">
        <v>728.89</v>
      </c>
      <c r="E3979" s="225">
        <v>57.35</v>
      </c>
      <c r="F3979" s="225">
        <v>786.24</v>
      </c>
    </row>
    <row r="3980" spans="1:6" ht="15" customHeight="1" x14ac:dyDescent="0.25">
      <c r="A3980" s="225" t="s">
        <v>1727</v>
      </c>
      <c r="B3980" s="225" t="s">
        <v>1728</v>
      </c>
    </row>
    <row r="3981" spans="1:6" ht="15" customHeight="1" x14ac:dyDescent="0.25">
      <c r="A3981" s="225" t="s">
        <v>8050</v>
      </c>
      <c r="B3981" s="225" t="s">
        <v>8051</v>
      </c>
      <c r="C3981" s="225" t="s">
        <v>61</v>
      </c>
      <c r="D3981" s="225">
        <v>45.76</v>
      </c>
      <c r="E3981" s="225">
        <v>10.050000000000001</v>
      </c>
      <c r="F3981" s="225">
        <v>55.81</v>
      </c>
    </row>
    <row r="3982" spans="1:6" ht="15" customHeight="1" x14ac:dyDescent="0.25">
      <c r="A3982" s="225" t="s">
        <v>8052</v>
      </c>
      <c r="B3982" s="225" t="s">
        <v>8053</v>
      </c>
      <c r="C3982" s="225" t="s">
        <v>61</v>
      </c>
      <c r="D3982" s="225">
        <v>740.69</v>
      </c>
      <c r="E3982" s="225">
        <v>40.19</v>
      </c>
      <c r="F3982" s="225">
        <v>780.88</v>
      </c>
    </row>
    <row r="3983" spans="1:6" ht="15" customHeight="1" x14ac:dyDescent="0.25">
      <c r="A3983" s="225" t="s">
        <v>8054</v>
      </c>
      <c r="B3983" s="225" t="s">
        <v>8055</v>
      </c>
      <c r="C3983" s="225" t="s">
        <v>61</v>
      </c>
      <c r="D3983" s="225">
        <v>627.65</v>
      </c>
      <c r="E3983" s="225">
        <v>40.19</v>
      </c>
      <c r="F3983" s="225">
        <v>667.84</v>
      </c>
    </row>
    <row r="3984" spans="1:6" ht="15" customHeight="1" x14ac:dyDescent="0.25">
      <c r="A3984" s="225" t="s">
        <v>8056</v>
      </c>
      <c r="B3984" s="225" t="s">
        <v>8057</v>
      </c>
      <c r="C3984" s="225" t="s">
        <v>61</v>
      </c>
      <c r="D3984" s="225">
        <v>208.86</v>
      </c>
      <c r="E3984" s="225">
        <v>10.050000000000001</v>
      </c>
      <c r="F3984" s="225">
        <v>218.91</v>
      </c>
    </row>
    <row r="3985" spans="1:6" ht="15" customHeight="1" x14ac:dyDescent="0.25">
      <c r="A3985" s="225" t="s">
        <v>8058</v>
      </c>
      <c r="B3985" s="225" t="s">
        <v>8059</v>
      </c>
      <c r="C3985" s="225" t="s">
        <v>61</v>
      </c>
      <c r="D3985" s="225">
        <v>957.47</v>
      </c>
      <c r="E3985" s="225">
        <v>3.69</v>
      </c>
      <c r="F3985" s="225">
        <v>961.16</v>
      </c>
    </row>
    <row r="3986" spans="1:6" ht="15" customHeight="1" x14ac:dyDescent="0.25">
      <c r="A3986" s="225" t="s">
        <v>1729</v>
      </c>
      <c r="B3986" s="225" t="s">
        <v>1730</v>
      </c>
    </row>
    <row r="3987" spans="1:6" ht="15" customHeight="1" x14ac:dyDescent="0.25">
      <c r="A3987" s="225" t="s">
        <v>8060</v>
      </c>
      <c r="B3987" s="225" t="s">
        <v>8061</v>
      </c>
      <c r="C3987" s="225" t="s">
        <v>61</v>
      </c>
      <c r="D3987" s="225">
        <v>485.24</v>
      </c>
      <c r="E3987" s="225">
        <v>22.94</v>
      </c>
      <c r="F3987" s="225">
        <v>508.18</v>
      </c>
    </row>
    <row r="3988" spans="1:6" ht="15" customHeight="1" x14ac:dyDescent="0.25">
      <c r="A3988" s="225" t="s">
        <v>8062</v>
      </c>
      <c r="B3988" s="225" t="s">
        <v>8063</v>
      </c>
      <c r="C3988" s="225" t="s">
        <v>61</v>
      </c>
      <c r="D3988" s="225">
        <v>862.21</v>
      </c>
      <c r="E3988" s="225">
        <v>29.38</v>
      </c>
      <c r="F3988" s="225">
        <v>891.59</v>
      </c>
    </row>
    <row r="3989" spans="1:6" ht="15" customHeight="1" x14ac:dyDescent="0.25">
      <c r="A3989" s="225" t="s">
        <v>1731</v>
      </c>
      <c r="B3989" s="225" t="s">
        <v>1732</v>
      </c>
    </row>
    <row r="3990" spans="1:6" ht="15" customHeight="1" x14ac:dyDescent="0.25">
      <c r="A3990" s="225" t="s">
        <v>8064</v>
      </c>
      <c r="B3990" s="225" t="s">
        <v>8065</v>
      </c>
      <c r="C3990" s="225" t="s">
        <v>90</v>
      </c>
      <c r="D3990" s="225">
        <v>0.35</v>
      </c>
      <c r="E3990" s="225">
        <v>5.0199999999999996</v>
      </c>
      <c r="F3990" s="225">
        <v>5.37</v>
      </c>
    </row>
    <row r="3991" spans="1:6" ht="15" customHeight="1" x14ac:dyDescent="0.25">
      <c r="A3991" s="225" t="s">
        <v>8066</v>
      </c>
      <c r="B3991" s="225" t="s">
        <v>8067</v>
      </c>
      <c r="C3991" s="225" t="s">
        <v>61</v>
      </c>
      <c r="D3991" s="225">
        <v>5.98</v>
      </c>
      <c r="E3991" s="225">
        <v>10.050000000000001</v>
      </c>
      <c r="F3991" s="225">
        <v>16.03</v>
      </c>
    </row>
    <row r="3992" spans="1:6" ht="15" customHeight="1" x14ac:dyDescent="0.25">
      <c r="A3992" s="225" t="s">
        <v>8068</v>
      </c>
      <c r="B3992" s="225" t="s">
        <v>8069</v>
      </c>
      <c r="C3992" s="225" t="s">
        <v>61</v>
      </c>
      <c r="D3992" s="225">
        <v>1.93</v>
      </c>
      <c r="E3992" s="225">
        <v>10.050000000000001</v>
      </c>
      <c r="F3992" s="225">
        <v>11.98</v>
      </c>
    </row>
    <row r="3993" spans="1:6" ht="15" customHeight="1" x14ac:dyDescent="0.25">
      <c r="A3993" s="225" t="s">
        <v>8070</v>
      </c>
      <c r="B3993" s="225" t="s">
        <v>8071</v>
      </c>
      <c r="C3993" s="225" t="s">
        <v>61</v>
      </c>
      <c r="D3993" s="225">
        <v>2.42</v>
      </c>
      <c r="E3993" s="225">
        <v>10.050000000000001</v>
      </c>
      <c r="F3993" s="225">
        <v>12.47</v>
      </c>
    </row>
    <row r="3994" spans="1:6" ht="15" customHeight="1" x14ac:dyDescent="0.25">
      <c r="A3994" s="225" t="s">
        <v>8072</v>
      </c>
      <c r="B3994" s="225" t="s">
        <v>8073</v>
      </c>
      <c r="C3994" s="225" t="s">
        <v>61</v>
      </c>
      <c r="D3994" s="225">
        <v>290.95</v>
      </c>
      <c r="E3994" s="225">
        <v>11.16</v>
      </c>
      <c r="F3994" s="225">
        <v>302.11</v>
      </c>
    </row>
    <row r="3995" spans="1:6" ht="15" customHeight="1" x14ac:dyDescent="0.25">
      <c r="A3995" s="225" t="s">
        <v>8074</v>
      </c>
      <c r="B3995" s="225" t="s">
        <v>8075</v>
      </c>
      <c r="C3995" s="225" t="s">
        <v>61</v>
      </c>
      <c r="D3995" s="225">
        <v>652.57000000000005</v>
      </c>
      <c r="E3995" s="225">
        <v>11.16</v>
      </c>
      <c r="F3995" s="225">
        <v>663.73</v>
      </c>
    </row>
    <row r="3996" spans="1:6" ht="15" customHeight="1" x14ac:dyDescent="0.25">
      <c r="A3996" s="225" t="s">
        <v>8076</v>
      </c>
      <c r="B3996" s="225" t="s">
        <v>8077</v>
      </c>
      <c r="C3996" s="225" t="s">
        <v>61</v>
      </c>
      <c r="D3996" s="225">
        <v>7.24</v>
      </c>
      <c r="E3996" s="225">
        <v>17.670000000000002</v>
      </c>
      <c r="F3996" s="225">
        <v>24.91</v>
      </c>
    </row>
    <row r="3997" spans="1:6" ht="15" customHeight="1" x14ac:dyDescent="0.25">
      <c r="A3997" s="225" t="s">
        <v>8078</v>
      </c>
      <c r="B3997" s="225" t="s">
        <v>8079</v>
      </c>
      <c r="C3997" s="225" t="s">
        <v>61</v>
      </c>
      <c r="D3997" s="225">
        <v>18.600000000000001</v>
      </c>
      <c r="E3997" s="225">
        <v>17.670000000000002</v>
      </c>
      <c r="F3997" s="225">
        <v>36.270000000000003</v>
      </c>
    </row>
    <row r="3998" spans="1:6" ht="15" customHeight="1" x14ac:dyDescent="0.25">
      <c r="A3998" s="225" t="s">
        <v>8080</v>
      </c>
      <c r="B3998" s="225" t="s">
        <v>8081</v>
      </c>
      <c r="C3998" s="225" t="s">
        <v>61</v>
      </c>
      <c r="D3998" s="225">
        <v>79.239999999999995</v>
      </c>
      <c r="E3998" s="225">
        <v>2.04</v>
      </c>
      <c r="F3998" s="225">
        <v>81.28</v>
      </c>
    </row>
    <row r="3999" spans="1:6" ht="15" customHeight="1" x14ac:dyDescent="0.25">
      <c r="A3999" s="225" t="s">
        <v>8082</v>
      </c>
      <c r="B3999" s="225" t="s">
        <v>8083</v>
      </c>
      <c r="C3999" s="225" t="s">
        <v>61</v>
      </c>
      <c r="D3999" s="225">
        <v>305</v>
      </c>
      <c r="E3999" s="225">
        <v>11.47</v>
      </c>
      <c r="F3999" s="225">
        <v>316.47000000000003</v>
      </c>
    </row>
    <row r="4000" spans="1:6" ht="15" customHeight="1" x14ac:dyDescent="0.25">
      <c r="A4000" s="225" t="s">
        <v>8084</v>
      </c>
      <c r="B4000" s="225" t="s">
        <v>8085</v>
      </c>
      <c r="C4000" s="225" t="s">
        <v>61</v>
      </c>
      <c r="D4000" s="225">
        <v>90.48</v>
      </c>
      <c r="E4000" s="225">
        <v>7.38</v>
      </c>
      <c r="F4000" s="225">
        <v>97.86</v>
      </c>
    </row>
    <row r="4001" spans="1:6" ht="15" customHeight="1" x14ac:dyDescent="0.25">
      <c r="A4001" s="225" t="s">
        <v>8086</v>
      </c>
      <c r="B4001" s="225" t="s">
        <v>8087</v>
      </c>
      <c r="C4001" s="225" t="s">
        <v>61</v>
      </c>
      <c r="D4001" s="225">
        <v>119.36</v>
      </c>
      <c r="E4001" s="225">
        <v>7.38</v>
      </c>
      <c r="F4001" s="225">
        <v>126.74</v>
      </c>
    </row>
    <row r="4002" spans="1:6" ht="15" customHeight="1" x14ac:dyDescent="0.25">
      <c r="A4002" s="225" t="s">
        <v>8088</v>
      </c>
      <c r="B4002" s="225" t="s">
        <v>8089</v>
      </c>
      <c r="C4002" s="225" t="s">
        <v>61</v>
      </c>
      <c r="D4002" s="225">
        <v>179.87</v>
      </c>
      <c r="E4002" s="225">
        <v>7.38</v>
      </c>
      <c r="F4002" s="225">
        <v>187.25</v>
      </c>
    </row>
    <row r="4003" spans="1:6" ht="15" customHeight="1" x14ac:dyDescent="0.25">
      <c r="A4003" s="225" t="s">
        <v>8090</v>
      </c>
      <c r="B4003" s="225" t="s">
        <v>8091</v>
      </c>
      <c r="C4003" s="225" t="s">
        <v>61</v>
      </c>
      <c r="D4003" s="225">
        <v>95.79</v>
      </c>
      <c r="E4003" s="225">
        <v>2.04</v>
      </c>
      <c r="F4003" s="225">
        <v>97.83</v>
      </c>
    </row>
    <row r="4004" spans="1:6" ht="15" customHeight="1" x14ac:dyDescent="0.25">
      <c r="A4004" s="225" t="s">
        <v>8092</v>
      </c>
      <c r="B4004" s="225" t="s">
        <v>8093</v>
      </c>
      <c r="C4004" s="225" t="s">
        <v>61</v>
      </c>
      <c r="D4004" s="225">
        <v>105.16</v>
      </c>
      <c r="E4004" s="225">
        <v>2.04</v>
      </c>
      <c r="F4004" s="225">
        <v>107.2</v>
      </c>
    </row>
    <row r="4005" spans="1:6" ht="15" customHeight="1" x14ac:dyDescent="0.25">
      <c r="A4005" s="225" t="s">
        <v>8094</v>
      </c>
      <c r="B4005" s="225" t="s">
        <v>8095</v>
      </c>
      <c r="C4005" s="225" t="s">
        <v>61</v>
      </c>
      <c r="D4005" s="225">
        <v>9.6199999999999992</v>
      </c>
      <c r="E4005" s="225">
        <v>4.09</v>
      </c>
      <c r="F4005" s="225">
        <v>13.71</v>
      </c>
    </row>
    <row r="4006" spans="1:6" ht="15" customHeight="1" x14ac:dyDescent="0.25">
      <c r="A4006" s="225" t="s">
        <v>8096</v>
      </c>
      <c r="B4006" s="225" t="s">
        <v>8097</v>
      </c>
      <c r="C4006" s="225" t="s">
        <v>61</v>
      </c>
      <c r="D4006" s="225">
        <v>14</v>
      </c>
      <c r="E4006" s="225">
        <v>4.09</v>
      </c>
      <c r="F4006" s="225">
        <v>18.09</v>
      </c>
    </row>
    <row r="4007" spans="1:6" ht="15" customHeight="1" x14ac:dyDescent="0.25">
      <c r="A4007" s="225" t="s">
        <v>8098</v>
      </c>
      <c r="B4007" s="225" t="s">
        <v>8099</v>
      </c>
      <c r="C4007" s="225" t="s">
        <v>61</v>
      </c>
      <c r="D4007" s="225">
        <v>19.010000000000002</v>
      </c>
      <c r="E4007" s="225">
        <v>18.93</v>
      </c>
      <c r="F4007" s="225">
        <v>37.94</v>
      </c>
    </row>
    <row r="4008" spans="1:6" ht="15" customHeight="1" x14ac:dyDescent="0.25">
      <c r="A4008" s="225" t="s">
        <v>8100</v>
      </c>
      <c r="B4008" s="225" t="s">
        <v>8101</v>
      </c>
      <c r="C4008" s="225" t="s">
        <v>61</v>
      </c>
      <c r="D4008" s="225">
        <v>10.24</v>
      </c>
      <c r="E4008" s="225">
        <v>11.47</v>
      </c>
      <c r="F4008" s="225">
        <v>21.71</v>
      </c>
    </row>
    <row r="4009" spans="1:6" ht="15" customHeight="1" x14ac:dyDescent="0.25">
      <c r="A4009" s="225" t="s">
        <v>8102</v>
      </c>
      <c r="B4009" s="225" t="s">
        <v>8103</v>
      </c>
      <c r="C4009" s="225" t="s">
        <v>61</v>
      </c>
      <c r="D4009" s="225">
        <v>11.53</v>
      </c>
      <c r="E4009" s="225">
        <v>11.47</v>
      </c>
      <c r="F4009" s="225">
        <v>23</v>
      </c>
    </row>
    <row r="4010" spans="1:6" ht="15" customHeight="1" x14ac:dyDescent="0.25">
      <c r="A4010" s="225" t="s">
        <v>8104</v>
      </c>
      <c r="B4010" s="225" t="s">
        <v>8105</v>
      </c>
      <c r="C4010" s="225" t="s">
        <v>61</v>
      </c>
      <c r="D4010" s="225">
        <v>11.4</v>
      </c>
      <c r="E4010" s="225">
        <v>11.47</v>
      </c>
      <c r="F4010" s="225">
        <v>22.87</v>
      </c>
    </row>
    <row r="4011" spans="1:6" ht="15" customHeight="1" x14ac:dyDescent="0.25">
      <c r="A4011" s="225" t="s">
        <v>8106</v>
      </c>
      <c r="B4011" s="225" t="s">
        <v>8375</v>
      </c>
      <c r="C4011" s="225" t="s">
        <v>61</v>
      </c>
      <c r="D4011" s="225">
        <v>11</v>
      </c>
      <c r="E4011" s="225">
        <v>19.45</v>
      </c>
      <c r="F4011" s="225">
        <v>30.45</v>
      </c>
    </row>
    <row r="4012" spans="1:6" ht="15" customHeight="1" x14ac:dyDescent="0.25">
      <c r="A4012" s="225" t="s">
        <v>8107</v>
      </c>
      <c r="B4012" s="225" t="s">
        <v>8108</v>
      </c>
      <c r="C4012" s="225" t="s">
        <v>61</v>
      </c>
      <c r="D4012" s="225">
        <v>13.5</v>
      </c>
      <c r="E4012" s="225">
        <v>10.050000000000001</v>
      </c>
      <c r="F4012" s="225">
        <v>23.55</v>
      </c>
    </row>
    <row r="4013" spans="1:6" ht="15" customHeight="1" x14ac:dyDescent="0.25">
      <c r="A4013" s="225" t="s">
        <v>8109</v>
      </c>
      <c r="B4013" s="225" t="s">
        <v>8110</v>
      </c>
      <c r="C4013" s="225" t="s">
        <v>61</v>
      </c>
      <c r="D4013" s="225">
        <v>87.14</v>
      </c>
      <c r="E4013" s="225">
        <v>35.340000000000003</v>
      </c>
      <c r="F4013" s="225">
        <v>122.48</v>
      </c>
    </row>
    <row r="4014" spans="1:6" ht="15" customHeight="1" x14ac:dyDescent="0.25">
      <c r="A4014" s="225" t="s">
        <v>1733</v>
      </c>
      <c r="B4014" s="225" t="s">
        <v>1734</v>
      </c>
    </row>
    <row r="4015" spans="1:6" ht="15" customHeight="1" x14ac:dyDescent="0.25">
      <c r="A4015" s="225" t="s">
        <v>1735</v>
      </c>
      <c r="B4015" s="225" t="s">
        <v>1736</v>
      </c>
    </row>
    <row r="4016" spans="1:6" ht="15" customHeight="1" x14ac:dyDescent="0.25">
      <c r="A4016" s="225" t="s">
        <v>8111</v>
      </c>
      <c r="B4016" s="225" t="s">
        <v>8112</v>
      </c>
      <c r="C4016" s="225" t="s">
        <v>89</v>
      </c>
      <c r="D4016" s="225">
        <v>265.29000000000002</v>
      </c>
      <c r="E4016" s="225">
        <v>3.43</v>
      </c>
      <c r="F4016" s="225">
        <v>268.72000000000003</v>
      </c>
    </row>
    <row r="4017" spans="1:6" ht="15" customHeight="1" x14ac:dyDescent="0.25">
      <c r="A4017" s="225" t="s">
        <v>8113</v>
      </c>
      <c r="B4017" s="225" t="s">
        <v>8114</v>
      </c>
      <c r="C4017" s="225" t="s">
        <v>89</v>
      </c>
      <c r="D4017" s="225">
        <v>216.21</v>
      </c>
      <c r="E4017" s="225">
        <v>2.88</v>
      </c>
      <c r="F4017" s="225">
        <v>219.09</v>
      </c>
    </row>
    <row r="4018" spans="1:6" ht="15" customHeight="1" x14ac:dyDescent="0.25">
      <c r="A4018" s="225" t="s">
        <v>8115</v>
      </c>
      <c r="B4018" s="225" t="s">
        <v>8116</v>
      </c>
      <c r="C4018" s="225" t="s">
        <v>89</v>
      </c>
      <c r="D4018" s="225">
        <v>216.93</v>
      </c>
      <c r="E4018" s="225">
        <v>2.9</v>
      </c>
      <c r="F4018" s="225">
        <v>219.83</v>
      </c>
    </row>
    <row r="4019" spans="1:6" ht="15" customHeight="1" x14ac:dyDescent="0.25">
      <c r="A4019" s="225" t="s">
        <v>8117</v>
      </c>
      <c r="B4019" s="225" t="s">
        <v>8118</v>
      </c>
      <c r="C4019" s="225" t="s">
        <v>90</v>
      </c>
      <c r="D4019" s="225">
        <v>417.42</v>
      </c>
      <c r="E4019" s="225">
        <v>14.33</v>
      </c>
      <c r="F4019" s="225">
        <v>431.75</v>
      </c>
    </row>
    <row r="4020" spans="1:6" ht="15" customHeight="1" x14ac:dyDescent="0.25">
      <c r="A4020" s="225" t="s">
        <v>1737</v>
      </c>
      <c r="B4020" s="225" t="s">
        <v>1738</v>
      </c>
    </row>
    <row r="4021" spans="1:6" ht="15" customHeight="1" x14ac:dyDescent="0.25">
      <c r="A4021" s="225" t="s">
        <v>8119</v>
      </c>
      <c r="B4021" s="225" t="s">
        <v>8120</v>
      </c>
      <c r="C4021" s="225" t="s">
        <v>89</v>
      </c>
      <c r="D4021" s="225">
        <v>81.03</v>
      </c>
      <c r="F4021" s="225">
        <v>81.03</v>
      </c>
    </row>
    <row r="4022" spans="1:6" ht="15" customHeight="1" x14ac:dyDescent="0.25">
      <c r="A4022" s="225" t="s">
        <v>8121</v>
      </c>
      <c r="B4022" s="225" t="s">
        <v>8122</v>
      </c>
      <c r="C4022" s="225" t="s">
        <v>89</v>
      </c>
      <c r="D4022" s="225">
        <v>34.9</v>
      </c>
      <c r="F4022" s="225">
        <v>34.9</v>
      </c>
    </row>
    <row r="4023" spans="1:6" ht="15" customHeight="1" x14ac:dyDescent="0.25">
      <c r="A4023" s="225" t="s">
        <v>8123</v>
      </c>
      <c r="B4023" s="225" t="s">
        <v>8124</v>
      </c>
      <c r="C4023" s="225" t="s">
        <v>89</v>
      </c>
      <c r="D4023" s="225">
        <v>200.62</v>
      </c>
      <c r="F4023" s="225">
        <v>200.62</v>
      </c>
    </row>
    <row r="4024" spans="1:6" ht="15" customHeight="1" x14ac:dyDescent="0.25">
      <c r="A4024" s="225" t="s">
        <v>8125</v>
      </c>
      <c r="B4024" s="225" t="s">
        <v>8126</v>
      </c>
      <c r="C4024" s="225" t="s">
        <v>89</v>
      </c>
      <c r="D4024" s="225">
        <v>250.77</v>
      </c>
      <c r="F4024" s="225">
        <v>250.77</v>
      </c>
    </row>
    <row r="4025" spans="1:6" ht="15" customHeight="1" x14ac:dyDescent="0.25">
      <c r="A4025" s="225" t="s">
        <v>8127</v>
      </c>
      <c r="B4025" s="225" t="s">
        <v>8128</v>
      </c>
      <c r="C4025" s="225" t="s">
        <v>89</v>
      </c>
      <c r="D4025" s="225">
        <v>91.24</v>
      </c>
      <c r="F4025" s="225">
        <v>91.24</v>
      </c>
    </row>
    <row r="4026" spans="1:6" ht="15" customHeight="1" x14ac:dyDescent="0.25">
      <c r="A4026" s="225" t="s">
        <v>8129</v>
      </c>
      <c r="B4026" s="225" t="s">
        <v>8130</v>
      </c>
      <c r="C4026" s="225" t="s">
        <v>89</v>
      </c>
      <c r="D4026" s="225">
        <v>134.44</v>
      </c>
      <c r="F4026" s="225">
        <v>134.44</v>
      </c>
    </row>
    <row r="4027" spans="1:6" ht="15" customHeight="1" x14ac:dyDescent="0.25">
      <c r="A4027" s="225" t="s">
        <v>8131</v>
      </c>
      <c r="B4027" s="225" t="s">
        <v>8132</v>
      </c>
      <c r="C4027" s="225" t="s">
        <v>89</v>
      </c>
      <c r="D4027" s="225">
        <v>141.66999999999999</v>
      </c>
      <c r="F4027" s="225">
        <v>141.66999999999999</v>
      </c>
    </row>
    <row r="4028" spans="1:6" ht="15" customHeight="1" x14ac:dyDescent="0.25">
      <c r="A4028" s="225" t="s">
        <v>8133</v>
      </c>
      <c r="B4028" s="225" t="s">
        <v>8134</v>
      </c>
      <c r="C4028" s="225" t="s">
        <v>89</v>
      </c>
      <c r="D4028" s="225">
        <v>257.52999999999997</v>
      </c>
      <c r="F4028" s="225">
        <v>257.52999999999997</v>
      </c>
    </row>
    <row r="4029" spans="1:6" ht="15" customHeight="1" x14ac:dyDescent="0.25">
      <c r="A4029" s="225" t="s">
        <v>8135</v>
      </c>
      <c r="B4029" s="225" t="s">
        <v>8136</v>
      </c>
      <c r="C4029" s="225" t="s">
        <v>89</v>
      </c>
      <c r="D4029" s="225">
        <v>285.31</v>
      </c>
      <c r="F4029" s="225">
        <v>285.31</v>
      </c>
    </row>
    <row r="4030" spans="1:6" ht="15" customHeight="1" x14ac:dyDescent="0.25">
      <c r="A4030" s="225" t="s">
        <v>8137</v>
      </c>
      <c r="B4030" s="225" t="s">
        <v>8138</v>
      </c>
      <c r="C4030" s="225" t="s">
        <v>89</v>
      </c>
      <c r="D4030" s="225">
        <v>47.81</v>
      </c>
      <c r="F4030" s="225">
        <v>47.81</v>
      </c>
    </row>
    <row r="4031" spans="1:6" ht="15" customHeight="1" x14ac:dyDescent="0.25">
      <c r="A4031" s="225" t="s">
        <v>1739</v>
      </c>
      <c r="B4031" s="225" t="s">
        <v>1740</v>
      </c>
    </row>
    <row r="4032" spans="1:6" ht="15" customHeight="1" x14ac:dyDescent="0.25">
      <c r="A4032" s="225" t="s">
        <v>8139</v>
      </c>
      <c r="B4032" s="225" t="s">
        <v>8140</v>
      </c>
      <c r="C4032" s="225" t="s">
        <v>89</v>
      </c>
      <c r="D4032" s="225">
        <v>1620.14</v>
      </c>
      <c r="E4032" s="225">
        <v>25.92</v>
      </c>
      <c r="F4032" s="225">
        <v>1646.06</v>
      </c>
    </row>
    <row r="4033" spans="1:6" ht="15" customHeight="1" x14ac:dyDescent="0.25">
      <c r="A4033" s="225" t="s">
        <v>8141</v>
      </c>
      <c r="B4033" s="225" t="s">
        <v>8142</v>
      </c>
      <c r="C4033" s="225" t="s">
        <v>89</v>
      </c>
      <c r="D4033" s="225">
        <v>1688.08</v>
      </c>
      <c r="E4033" s="225">
        <v>25.92</v>
      </c>
      <c r="F4033" s="225">
        <v>1714</v>
      </c>
    </row>
    <row r="4034" spans="1:6" ht="15" customHeight="1" x14ac:dyDescent="0.25">
      <c r="A4034" s="225" t="s">
        <v>8143</v>
      </c>
      <c r="B4034" s="225" t="s">
        <v>8144</v>
      </c>
      <c r="C4034" s="225" t="s">
        <v>89</v>
      </c>
      <c r="D4034" s="225">
        <v>1820.79</v>
      </c>
      <c r="E4034" s="225">
        <v>25.92</v>
      </c>
      <c r="F4034" s="225">
        <v>1846.71</v>
      </c>
    </row>
    <row r="4035" spans="1:6" ht="15" customHeight="1" x14ac:dyDescent="0.25">
      <c r="A4035" s="225" t="s">
        <v>8145</v>
      </c>
      <c r="B4035" s="225" t="s">
        <v>8146</v>
      </c>
      <c r="C4035" s="225" t="s">
        <v>89</v>
      </c>
      <c r="D4035" s="225">
        <v>1879.17</v>
      </c>
      <c r="E4035" s="225">
        <v>25.92</v>
      </c>
      <c r="F4035" s="225">
        <v>1905.09</v>
      </c>
    </row>
    <row r="4036" spans="1:6" ht="15" customHeight="1" x14ac:dyDescent="0.25">
      <c r="A4036" s="225" t="s">
        <v>8147</v>
      </c>
      <c r="B4036" s="225" t="s">
        <v>8148</v>
      </c>
      <c r="C4036" s="225" t="s">
        <v>89</v>
      </c>
      <c r="D4036" s="225">
        <v>2278.94</v>
      </c>
      <c r="E4036" s="225">
        <v>25.92</v>
      </c>
      <c r="F4036" s="225">
        <v>2304.86</v>
      </c>
    </row>
    <row r="4037" spans="1:6" ht="15" customHeight="1" x14ac:dyDescent="0.25">
      <c r="A4037" s="225" t="s">
        <v>8149</v>
      </c>
      <c r="B4037" s="225" t="s">
        <v>8150</v>
      </c>
      <c r="C4037" s="225" t="s">
        <v>89</v>
      </c>
      <c r="D4037" s="225">
        <v>1840.24</v>
      </c>
      <c r="E4037" s="225">
        <v>38.880000000000003</v>
      </c>
      <c r="F4037" s="225">
        <v>1879.12</v>
      </c>
    </row>
    <row r="4038" spans="1:6" ht="15" customHeight="1" x14ac:dyDescent="0.25">
      <c r="A4038" s="225" t="s">
        <v>8151</v>
      </c>
      <c r="B4038" s="225" t="s">
        <v>8152</v>
      </c>
      <c r="C4038" s="225" t="s">
        <v>89</v>
      </c>
      <c r="D4038" s="225">
        <v>1760.77</v>
      </c>
      <c r="E4038" s="225">
        <v>38.880000000000003</v>
      </c>
      <c r="F4038" s="225">
        <v>1799.65</v>
      </c>
    </row>
    <row r="4039" spans="1:6" ht="15" customHeight="1" x14ac:dyDescent="0.25">
      <c r="A4039" s="225" t="s">
        <v>8153</v>
      </c>
      <c r="B4039" s="225" t="s">
        <v>8154</v>
      </c>
      <c r="C4039" s="225" t="s">
        <v>89</v>
      </c>
      <c r="D4039" s="225">
        <v>2072.75</v>
      </c>
      <c r="E4039" s="225">
        <v>38.880000000000003</v>
      </c>
      <c r="F4039" s="225">
        <v>2111.63</v>
      </c>
    </row>
    <row r="4040" spans="1:6" ht="15" customHeight="1" x14ac:dyDescent="0.25">
      <c r="A4040" s="225" t="s">
        <v>1741</v>
      </c>
      <c r="B4040" s="225" t="s">
        <v>1742</v>
      </c>
    </row>
    <row r="4041" spans="1:6" ht="15" customHeight="1" x14ac:dyDescent="0.25">
      <c r="A4041" s="225" t="s">
        <v>8155</v>
      </c>
      <c r="B4041" s="225" t="s">
        <v>8156</v>
      </c>
      <c r="C4041" s="225" t="s">
        <v>61</v>
      </c>
      <c r="D4041" s="225">
        <v>1213.6400000000001</v>
      </c>
      <c r="E4041" s="225">
        <v>113.53</v>
      </c>
      <c r="F4041" s="225">
        <v>1327.17</v>
      </c>
    </row>
    <row r="4042" spans="1:6" ht="15" customHeight="1" x14ac:dyDescent="0.25">
      <c r="A4042" s="225" t="s">
        <v>8157</v>
      </c>
      <c r="B4042" s="225" t="s">
        <v>8158</v>
      </c>
      <c r="C4042" s="225" t="s">
        <v>61</v>
      </c>
      <c r="D4042" s="225">
        <v>3545.08</v>
      </c>
      <c r="E4042" s="225">
        <v>113.53</v>
      </c>
      <c r="F4042" s="225">
        <v>3658.61</v>
      </c>
    </row>
    <row r="4043" spans="1:6" ht="15" customHeight="1" x14ac:dyDescent="0.25">
      <c r="A4043" s="225" t="s">
        <v>8159</v>
      </c>
      <c r="B4043" s="225" t="s">
        <v>8160</v>
      </c>
      <c r="C4043" s="225" t="s">
        <v>61</v>
      </c>
      <c r="D4043" s="225">
        <v>6025.72</v>
      </c>
      <c r="E4043" s="225">
        <v>194.18</v>
      </c>
      <c r="F4043" s="225">
        <v>6219.9</v>
      </c>
    </row>
    <row r="4044" spans="1:6" ht="15" customHeight="1" x14ac:dyDescent="0.25">
      <c r="A4044" s="225" t="s">
        <v>8161</v>
      </c>
      <c r="B4044" s="225" t="s">
        <v>8162</v>
      </c>
      <c r="C4044" s="225" t="s">
        <v>61</v>
      </c>
      <c r="D4044" s="225">
        <v>6047.7</v>
      </c>
      <c r="E4044" s="225">
        <v>113.53</v>
      </c>
      <c r="F4044" s="225">
        <v>6161.23</v>
      </c>
    </row>
    <row r="4045" spans="1:6" ht="15" customHeight="1" x14ac:dyDescent="0.25">
      <c r="A4045" s="225" t="s">
        <v>8163</v>
      </c>
      <c r="B4045" s="225" t="s">
        <v>8164</v>
      </c>
      <c r="C4045" s="225" t="s">
        <v>61</v>
      </c>
      <c r="D4045" s="225">
        <v>2970.55</v>
      </c>
      <c r="E4045" s="225">
        <v>70.680000000000007</v>
      </c>
      <c r="F4045" s="225">
        <v>3041.23</v>
      </c>
    </row>
    <row r="4046" spans="1:6" ht="15" customHeight="1" x14ac:dyDescent="0.25">
      <c r="A4046" s="225" t="s">
        <v>8165</v>
      </c>
      <c r="B4046" s="225" t="s">
        <v>8166</v>
      </c>
      <c r="C4046" s="225" t="s">
        <v>61</v>
      </c>
      <c r="D4046" s="225">
        <v>2000.75</v>
      </c>
      <c r="E4046" s="225">
        <v>113.53</v>
      </c>
      <c r="F4046" s="225">
        <v>2114.2800000000002</v>
      </c>
    </row>
    <row r="4047" spans="1:6" ht="15" customHeight="1" x14ac:dyDescent="0.25">
      <c r="A4047" s="225" t="s">
        <v>8167</v>
      </c>
      <c r="B4047" s="225" t="s">
        <v>8168</v>
      </c>
      <c r="C4047" s="225" t="s">
        <v>61</v>
      </c>
      <c r="D4047" s="225">
        <v>2929.05</v>
      </c>
      <c r="E4047" s="225">
        <v>113.53</v>
      </c>
      <c r="F4047" s="225">
        <v>3042.58</v>
      </c>
    </row>
    <row r="4048" spans="1:6" ht="15" customHeight="1" x14ac:dyDescent="0.25">
      <c r="A4048" s="225" t="s">
        <v>1743</v>
      </c>
      <c r="B4048" s="225" t="s">
        <v>1744</v>
      </c>
    </row>
    <row r="4049" spans="1:6" ht="15" customHeight="1" x14ac:dyDescent="0.25">
      <c r="A4049" s="225" t="s">
        <v>8169</v>
      </c>
      <c r="B4049" s="225" t="s">
        <v>8170</v>
      </c>
      <c r="C4049" s="225" t="s">
        <v>61</v>
      </c>
      <c r="D4049" s="225">
        <v>458.91</v>
      </c>
      <c r="E4049" s="225">
        <v>23.8</v>
      </c>
      <c r="F4049" s="225">
        <v>482.71</v>
      </c>
    </row>
    <row r="4050" spans="1:6" ht="15" customHeight="1" x14ac:dyDescent="0.25">
      <c r="A4050" s="225" t="s">
        <v>8171</v>
      </c>
      <c r="B4050" s="225" t="s">
        <v>8172</v>
      </c>
      <c r="C4050" s="225" t="s">
        <v>61</v>
      </c>
      <c r="D4050" s="225">
        <v>3192.34</v>
      </c>
      <c r="E4050" s="225">
        <v>52.89</v>
      </c>
      <c r="F4050" s="225">
        <v>3245.23</v>
      </c>
    </row>
    <row r="4051" spans="1:6" ht="15" customHeight="1" x14ac:dyDescent="0.25">
      <c r="A4051" s="225" t="s">
        <v>8173</v>
      </c>
      <c r="B4051" s="225" t="s">
        <v>8174</v>
      </c>
      <c r="C4051" s="225" t="s">
        <v>61</v>
      </c>
      <c r="D4051" s="225">
        <v>1555.29</v>
      </c>
      <c r="E4051" s="225">
        <v>35.340000000000003</v>
      </c>
      <c r="F4051" s="225">
        <v>1590.63</v>
      </c>
    </row>
    <row r="4052" spans="1:6" ht="15" customHeight="1" x14ac:dyDescent="0.25">
      <c r="A4052" s="225" t="s">
        <v>8175</v>
      </c>
      <c r="B4052" s="225" t="s">
        <v>8176</v>
      </c>
      <c r="C4052" s="225" t="s">
        <v>61</v>
      </c>
      <c r="D4052" s="225">
        <v>3259.93</v>
      </c>
      <c r="E4052" s="225">
        <v>604.6</v>
      </c>
      <c r="F4052" s="225">
        <v>3864.53</v>
      </c>
    </row>
    <row r="4053" spans="1:6" ht="15" customHeight="1" x14ac:dyDescent="0.25">
      <c r="A4053" s="225" t="s">
        <v>8177</v>
      </c>
      <c r="B4053" s="225" t="s">
        <v>8178</v>
      </c>
      <c r="C4053" s="225" t="s">
        <v>61</v>
      </c>
      <c r="D4053" s="225">
        <v>8519.7999999999993</v>
      </c>
      <c r="E4053" s="225">
        <v>705.08</v>
      </c>
      <c r="F4053" s="225">
        <v>9224.8799999999992</v>
      </c>
    </row>
    <row r="4054" spans="1:6" ht="15" customHeight="1" x14ac:dyDescent="0.25">
      <c r="A4054" s="225" t="s">
        <v>1745</v>
      </c>
      <c r="B4054" s="225" t="s">
        <v>1746</v>
      </c>
    </row>
    <row r="4055" spans="1:6" ht="15" customHeight="1" x14ac:dyDescent="0.25">
      <c r="A4055" s="225" t="s">
        <v>8179</v>
      </c>
      <c r="B4055" s="225" t="s">
        <v>8180</v>
      </c>
      <c r="C4055" s="225" t="s">
        <v>61</v>
      </c>
      <c r="D4055" s="225">
        <v>103.1</v>
      </c>
      <c r="E4055" s="225">
        <v>11.46</v>
      </c>
      <c r="F4055" s="225">
        <v>114.56</v>
      </c>
    </row>
    <row r="4056" spans="1:6" ht="15" customHeight="1" x14ac:dyDescent="0.25">
      <c r="A4056" s="225" t="s">
        <v>8181</v>
      </c>
      <c r="B4056" s="225" t="s">
        <v>8182</v>
      </c>
      <c r="C4056" s="225" t="s">
        <v>61</v>
      </c>
      <c r="D4056" s="225">
        <v>24.75</v>
      </c>
      <c r="E4056" s="225">
        <v>8.6</v>
      </c>
      <c r="F4056" s="225">
        <v>33.35</v>
      </c>
    </row>
    <row r="4057" spans="1:6" ht="15" customHeight="1" x14ac:dyDescent="0.25">
      <c r="A4057" s="225" t="s">
        <v>8183</v>
      </c>
      <c r="B4057" s="225" t="s">
        <v>8184</v>
      </c>
      <c r="C4057" s="225" t="s">
        <v>61</v>
      </c>
      <c r="D4057" s="225">
        <v>20.97</v>
      </c>
      <c r="E4057" s="225">
        <v>8.6</v>
      </c>
      <c r="F4057" s="225">
        <v>29.57</v>
      </c>
    </row>
    <row r="4058" spans="1:6" ht="15" customHeight="1" x14ac:dyDescent="0.25">
      <c r="A4058" s="225" t="s">
        <v>8185</v>
      </c>
      <c r="B4058" s="225" t="s">
        <v>8186</v>
      </c>
      <c r="C4058" s="225" t="s">
        <v>61</v>
      </c>
      <c r="D4058" s="225">
        <v>28.34</v>
      </c>
      <c r="E4058" s="225">
        <v>8.6</v>
      </c>
      <c r="F4058" s="225">
        <v>36.94</v>
      </c>
    </row>
    <row r="4059" spans="1:6" ht="15" customHeight="1" x14ac:dyDescent="0.25">
      <c r="A4059" s="225" t="s">
        <v>8187</v>
      </c>
      <c r="B4059" s="225" t="s">
        <v>8188</v>
      </c>
      <c r="C4059" s="225" t="s">
        <v>61</v>
      </c>
      <c r="D4059" s="225">
        <v>25.53</v>
      </c>
      <c r="E4059" s="225">
        <v>8.6</v>
      </c>
      <c r="F4059" s="225">
        <v>34.130000000000003</v>
      </c>
    </row>
    <row r="4060" spans="1:6" ht="15" customHeight="1" x14ac:dyDescent="0.25">
      <c r="A4060" s="225" t="s">
        <v>8189</v>
      </c>
      <c r="B4060" s="225" t="s">
        <v>8190</v>
      </c>
      <c r="C4060" s="225" t="s">
        <v>61</v>
      </c>
      <c r="D4060" s="225">
        <v>66.3</v>
      </c>
      <c r="E4060" s="225">
        <v>9.6199999999999992</v>
      </c>
      <c r="F4060" s="225">
        <v>75.92</v>
      </c>
    </row>
    <row r="4061" spans="1:6" ht="15" customHeight="1" x14ac:dyDescent="0.25">
      <c r="A4061" s="225" t="s">
        <v>8191</v>
      </c>
      <c r="B4061" s="225" t="s">
        <v>8192</v>
      </c>
      <c r="C4061" s="225" t="s">
        <v>61</v>
      </c>
      <c r="D4061" s="225">
        <v>64.06</v>
      </c>
      <c r="E4061" s="225">
        <v>9.6199999999999992</v>
      </c>
      <c r="F4061" s="225">
        <v>73.680000000000007</v>
      </c>
    </row>
    <row r="4062" spans="1:6" ht="15" customHeight="1" x14ac:dyDescent="0.25">
      <c r="A4062" s="225" t="s">
        <v>8193</v>
      </c>
      <c r="B4062" s="225" t="s">
        <v>8194</v>
      </c>
      <c r="C4062" s="225" t="s">
        <v>61</v>
      </c>
      <c r="D4062" s="225">
        <v>55.85</v>
      </c>
      <c r="E4062" s="225">
        <v>8.6</v>
      </c>
      <c r="F4062" s="225">
        <v>64.45</v>
      </c>
    </row>
    <row r="4063" spans="1:6" ht="15" customHeight="1" x14ac:dyDescent="0.25">
      <c r="A4063" s="225" t="s">
        <v>8195</v>
      </c>
      <c r="B4063" s="225" t="s">
        <v>8196</v>
      </c>
      <c r="C4063" s="225" t="s">
        <v>61</v>
      </c>
      <c r="D4063" s="225">
        <v>33.03</v>
      </c>
      <c r="E4063" s="225">
        <v>8.6</v>
      </c>
      <c r="F4063" s="225">
        <v>41.63</v>
      </c>
    </row>
    <row r="4064" spans="1:6" ht="15" customHeight="1" x14ac:dyDescent="0.25">
      <c r="A4064" s="225" t="s">
        <v>8197</v>
      </c>
      <c r="B4064" s="225" t="s">
        <v>8198</v>
      </c>
      <c r="C4064" s="225" t="s">
        <v>61</v>
      </c>
      <c r="D4064" s="225">
        <v>40.14</v>
      </c>
      <c r="E4064" s="225">
        <v>8.6</v>
      </c>
      <c r="F4064" s="225">
        <v>48.74</v>
      </c>
    </row>
    <row r="4065" spans="1:6" ht="15" customHeight="1" x14ac:dyDescent="0.25">
      <c r="A4065" s="225" t="s">
        <v>8199</v>
      </c>
      <c r="B4065" s="225" t="s">
        <v>8200</v>
      </c>
      <c r="C4065" s="225" t="s">
        <v>61</v>
      </c>
      <c r="D4065" s="225">
        <v>40.14</v>
      </c>
      <c r="E4065" s="225">
        <v>8.6</v>
      </c>
      <c r="F4065" s="225">
        <v>48.74</v>
      </c>
    </row>
    <row r="4066" spans="1:6" ht="15" customHeight="1" x14ac:dyDescent="0.25">
      <c r="A4066" s="225" t="s">
        <v>8201</v>
      </c>
      <c r="B4066" s="225" t="s">
        <v>8202</v>
      </c>
      <c r="C4066" s="225" t="s">
        <v>61</v>
      </c>
      <c r="D4066" s="225">
        <v>56.41</v>
      </c>
      <c r="E4066" s="225">
        <v>9.6199999999999992</v>
      </c>
      <c r="F4066" s="225">
        <v>66.03</v>
      </c>
    </row>
    <row r="4067" spans="1:6" ht="15" customHeight="1" x14ac:dyDescent="0.25">
      <c r="A4067" s="225" t="s">
        <v>8203</v>
      </c>
      <c r="B4067" s="225" t="s">
        <v>8204</v>
      </c>
      <c r="C4067" s="225" t="s">
        <v>61</v>
      </c>
      <c r="D4067" s="225">
        <v>54.45</v>
      </c>
      <c r="E4067" s="225">
        <v>9.6199999999999992</v>
      </c>
      <c r="F4067" s="225">
        <v>64.069999999999993</v>
      </c>
    </row>
    <row r="4068" spans="1:6" ht="15" customHeight="1" x14ac:dyDescent="0.25">
      <c r="A4068" s="225" t="s">
        <v>1747</v>
      </c>
      <c r="B4068" s="225" t="s">
        <v>1748</v>
      </c>
    </row>
    <row r="4069" spans="1:6" ht="15" customHeight="1" x14ac:dyDescent="0.25">
      <c r="A4069" s="225" t="s">
        <v>8205</v>
      </c>
      <c r="B4069" s="225" t="s">
        <v>8206</v>
      </c>
      <c r="C4069" s="225" t="s">
        <v>89</v>
      </c>
      <c r="D4069" s="225">
        <v>341.48</v>
      </c>
      <c r="E4069" s="225">
        <v>13.78</v>
      </c>
      <c r="F4069" s="225">
        <v>355.26</v>
      </c>
    </row>
    <row r="4070" spans="1:6" ht="15" customHeight="1" x14ac:dyDescent="0.25">
      <c r="A4070" s="225" t="s">
        <v>8207</v>
      </c>
      <c r="B4070" s="225" t="s">
        <v>8208</v>
      </c>
      <c r="C4070" s="225" t="s">
        <v>89</v>
      </c>
      <c r="D4070" s="225">
        <v>248.95</v>
      </c>
      <c r="E4070" s="225">
        <v>12.71</v>
      </c>
      <c r="F4070" s="225">
        <v>261.66000000000003</v>
      </c>
    </row>
    <row r="4071" spans="1:6" ht="15" customHeight="1" x14ac:dyDescent="0.25">
      <c r="A4071" s="225" t="s">
        <v>8209</v>
      </c>
      <c r="B4071" s="225" t="s">
        <v>8210</v>
      </c>
      <c r="C4071" s="225" t="s">
        <v>89</v>
      </c>
      <c r="D4071" s="225">
        <v>250.59</v>
      </c>
      <c r="E4071" s="225">
        <v>12.8</v>
      </c>
      <c r="F4071" s="225">
        <v>263.39</v>
      </c>
    </row>
    <row r="4072" spans="1:6" ht="15" customHeight="1" x14ac:dyDescent="0.25">
      <c r="A4072" s="225" t="s">
        <v>8211</v>
      </c>
      <c r="B4072" s="225" t="s">
        <v>8212</v>
      </c>
      <c r="C4072" s="225" t="s">
        <v>1859</v>
      </c>
      <c r="D4072" s="225">
        <v>8.39</v>
      </c>
      <c r="E4072" s="225">
        <v>2.2000000000000002</v>
      </c>
      <c r="F4072" s="225">
        <v>10.59</v>
      </c>
    </row>
    <row r="4073" spans="1:6" ht="15" customHeight="1" x14ac:dyDescent="0.25">
      <c r="A4073" s="225" t="s">
        <v>8213</v>
      </c>
      <c r="B4073" s="225" t="s">
        <v>8214</v>
      </c>
      <c r="C4073" s="225" t="s">
        <v>8376</v>
      </c>
      <c r="D4073" s="225">
        <v>560.29</v>
      </c>
      <c r="E4073" s="225">
        <v>1360.88</v>
      </c>
      <c r="F4073" s="225">
        <v>1921.17</v>
      </c>
    </row>
    <row r="4074" spans="1:6" ht="15" customHeight="1" x14ac:dyDescent="0.25">
      <c r="A4074" s="225" t="s">
        <v>1749</v>
      </c>
      <c r="B4074" s="225" t="s">
        <v>1750</v>
      </c>
    </row>
    <row r="4075" spans="1:6" ht="15" customHeight="1" x14ac:dyDescent="0.25">
      <c r="A4075" s="225" t="s">
        <v>1751</v>
      </c>
      <c r="B4075" s="225" t="s">
        <v>1752</v>
      </c>
    </row>
    <row r="4076" spans="1:6" ht="15" customHeight="1" x14ac:dyDescent="0.25">
      <c r="A4076" s="225" t="s">
        <v>8215</v>
      </c>
      <c r="B4076" s="225" t="s">
        <v>8216</v>
      </c>
      <c r="C4076" s="225" t="s">
        <v>89</v>
      </c>
      <c r="D4076" s="225">
        <v>8911.41</v>
      </c>
      <c r="E4076" s="225">
        <v>90.62</v>
      </c>
      <c r="F4076" s="225">
        <v>9002.0300000000007</v>
      </c>
    </row>
    <row r="4077" spans="1:6" ht="15" customHeight="1" x14ac:dyDescent="0.25">
      <c r="A4077" s="225" t="s">
        <v>8217</v>
      </c>
      <c r="B4077" s="225" t="s">
        <v>8218</v>
      </c>
      <c r="C4077" s="225" t="s">
        <v>89</v>
      </c>
      <c r="D4077" s="225">
        <v>247.07</v>
      </c>
      <c r="E4077" s="225">
        <v>90.62</v>
      </c>
      <c r="F4077" s="225">
        <v>337.69</v>
      </c>
    </row>
    <row r="4078" spans="1:6" ht="15" customHeight="1" x14ac:dyDescent="0.25">
      <c r="A4078" s="225" t="s">
        <v>8219</v>
      </c>
      <c r="B4078" s="225" t="s">
        <v>8220</v>
      </c>
      <c r="C4078" s="225" t="s">
        <v>89</v>
      </c>
      <c r="D4078" s="225">
        <v>1689.81</v>
      </c>
      <c r="E4078" s="225">
        <v>90.62</v>
      </c>
      <c r="F4078" s="225">
        <v>1780.43</v>
      </c>
    </row>
    <row r="4079" spans="1:6" ht="15" customHeight="1" x14ac:dyDescent="0.25">
      <c r="A4079" s="225" t="s">
        <v>8221</v>
      </c>
      <c r="B4079" s="225" t="s">
        <v>8222</v>
      </c>
      <c r="C4079" s="225" t="s">
        <v>61</v>
      </c>
      <c r="D4079" s="225">
        <v>15.66</v>
      </c>
      <c r="E4079" s="225">
        <v>6.58</v>
      </c>
      <c r="F4079" s="225">
        <v>22.24</v>
      </c>
    </row>
    <row r="4080" spans="1:6" ht="15" customHeight="1" x14ac:dyDescent="0.25">
      <c r="A4080" s="225" t="s">
        <v>263</v>
      </c>
      <c r="B4080" s="225" t="s">
        <v>1753</v>
      </c>
      <c r="C4080" s="225" t="s">
        <v>61</v>
      </c>
      <c r="D4080" s="225">
        <v>11.48</v>
      </c>
      <c r="E4080" s="225">
        <v>6.58</v>
      </c>
      <c r="F4080" s="225">
        <v>18.059999999999999</v>
      </c>
    </row>
    <row r="4081" spans="1:6" ht="15" customHeight="1" x14ac:dyDescent="0.25">
      <c r="A4081" s="225" t="s">
        <v>262</v>
      </c>
      <c r="B4081" s="225" t="s">
        <v>1754</v>
      </c>
      <c r="C4081" s="225" t="s">
        <v>61</v>
      </c>
      <c r="D4081" s="225">
        <v>19.88</v>
      </c>
      <c r="E4081" s="225">
        <v>6.58</v>
      </c>
      <c r="F4081" s="225">
        <v>26.46</v>
      </c>
    </row>
    <row r="4082" spans="1:6" ht="15" customHeight="1" x14ac:dyDescent="0.25">
      <c r="A4082" s="225" t="s">
        <v>8223</v>
      </c>
      <c r="B4082" s="225" t="s">
        <v>8224</v>
      </c>
      <c r="C4082" s="225" t="s">
        <v>61</v>
      </c>
      <c r="D4082" s="225">
        <v>12.25</v>
      </c>
      <c r="E4082" s="225">
        <v>6.58</v>
      </c>
      <c r="F4082" s="225">
        <v>18.829999999999998</v>
      </c>
    </row>
    <row r="4083" spans="1:6" ht="15" customHeight="1" x14ac:dyDescent="0.25">
      <c r="A4083" s="225" t="s">
        <v>8225</v>
      </c>
      <c r="B4083" s="225" t="s">
        <v>8226</v>
      </c>
      <c r="C4083" s="225" t="s">
        <v>61</v>
      </c>
      <c r="D4083" s="225">
        <v>24.33</v>
      </c>
      <c r="E4083" s="225">
        <v>6.58</v>
      </c>
      <c r="F4083" s="225">
        <v>30.91</v>
      </c>
    </row>
    <row r="4084" spans="1:6" ht="15" customHeight="1" x14ac:dyDescent="0.25">
      <c r="A4084" s="225" t="s">
        <v>8227</v>
      </c>
      <c r="B4084" s="225" t="s">
        <v>8228</v>
      </c>
      <c r="C4084" s="225" t="s">
        <v>61</v>
      </c>
      <c r="D4084" s="225">
        <v>9</v>
      </c>
      <c r="E4084" s="225">
        <v>6.58</v>
      </c>
      <c r="F4084" s="225">
        <v>15.58</v>
      </c>
    </row>
    <row r="4085" spans="1:6" ht="15" customHeight="1" x14ac:dyDescent="0.25">
      <c r="A4085" s="225" t="s">
        <v>8229</v>
      </c>
      <c r="B4085" s="225" t="s">
        <v>8230</v>
      </c>
      <c r="C4085" s="225" t="s">
        <v>61</v>
      </c>
      <c r="D4085" s="225">
        <v>265.3</v>
      </c>
      <c r="E4085" s="225">
        <v>3.73</v>
      </c>
      <c r="F4085" s="225">
        <v>269.02999999999997</v>
      </c>
    </row>
    <row r="4086" spans="1:6" ht="15" customHeight="1" x14ac:dyDescent="0.25">
      <c r="A4086" s="225" t="s">
        <v>1755</v>
      </c>
      <c r="B4086" s="225" t="s">
        <v>1756</v>
      </c>
    </row>
    <row r="4087" spans="1:6" ht="15" customHeight="1" x14ac:dyDescent="0.25">
      <c r="A4087" s="225" t="s">
        <v>8231</v>
      </c>
      <c r="B4087" s="225" t="s">
        <v>8232</v>
      </c>
      <c r="C4087" s="225" t="s">
        <v>61</v>
      </c>
      <c r="D4087" s="225">
        <v>12.2</v>
      </c>
      <c r="E4087" s="225">
        <v>57.31</v>
      </c>
      <c r="F4087" s="225">
        <v>69.510000000000005</v>
      </c>
    </row>
    <row r="4088" spans="1:6" ht="15" customHeight="1" x14ac:dyDescent="0.25">
      <c r="A4088" s="225" t="s">
        <v>1757</v>
      </c>
      <c r="B4088" s="225" t="s">
        <v>1758</v>
      </c>
    </row>
    <row r="4089" spans="1:6" ht="15" customHeight="1" x14ac:dyDescent="0.25">
      <c r="A4089" s="225" t="s">
        <v>8233</v>
      </c>
      <c r="B4089" s="225" t="s">
        <v>8234</v>
      </c>
      <c r="C4089" s="225" t="s">
        <v>61</v>
      </c>
      <c r="D4089" s="225">
        <v>90.88</v>
      </c>
      <c r="E4089" s="225">
        <v>7.7</v>
      </c>
      <c r="F4089" s="225">
        <v>98.58</v>
      </c>
    </row>
    <row r="4090" spans="1:6" ht="15" customHeight="1" x14ac:dyDescent="0.25">
      <c r="A4090" s="225" t="s">
        <v>8235</v>
      </c>
      <c r="B4090" s="225" t="s">
        <v>8236</v>
      </c>
      <c r="C4090" s="225" t="s">
        <v>61</v>
      </c>
      <c r="D4090" s="225">
        <v>32.64</v>
      </c>
      <c r="E4090" s="225">
        <v>1.59</v>
      </c>
      <c r="F4090" s="225">
        <v>34.229999999999997</v>
      </c>
    </row>
    <row r="4091" spans="1:6" ht="15" customHeight="1" x14ac:dyDescent="0.25">
      <c r="A4091" s="225" t="s">
        <v>8237</v>
      </c>
      <c r="B4091" s="225" t="s">
        <v>8238</v>
      </c>
      <c r="C4091" s="225" t="s">
        <v>89</v>
      </c>
      <c r="D4091" s="225">
        <v>70.930000000000007</v>
      </c>
      <c r="F4091" s="225">
        <v>70.930000000000007</v>
      </c>
    </row>
    <row r="4092" spans="1:6" ht="15" customHeight="1" x14ac:dyDescent="0.25">
      <c r="A4092" s="225" t="s">
        <v>8239</v>
      </c>
      <c r="B4092" s="225" t="s">
        <v>8240</v>
      </c>
      <c r="C4092" s="225" t="s">
        <v>658</v>
      </c>
      <c r="D4092" s="225">
        <v>30.83</v>
      </c>
      <c r="F4092" s="225">
        <v>30.83</v>
      </c>
    </row>
    <row r="4093" spans="1:6" ht="15" customHeight="1" x14ac:dyDescent="0.25">
      <c r="A4093" s="225" t="s">
        <v>1759</v>
      </c>
      <c r="B4093" s="225" t="s">
        <v>1760</v>
      </c>
    </row>
    <row r="4094" spans="1:6" ht="15" customHeight="1" x14ac:dyDescent="0.25">
      <c r="A4094" s="225" t="s">
        <v>1761</v>
      </c>
      <c r="B4094" s="225" t="s">
        <v>1762</v>
      </c>
    </row>
    <row r="4095" spans="1:6" ht="15" customHeight="1" x14ac:dyDescent="0.25">
      <c r="A4095" s="225" t="s">
        <v>8241</v>
      </c>
      <c r="B4095" s="225" t="s">
        <v>8242</v>
      </c>
      <c r="C4095" s="225" t="s">
        <v>61</v>
      </c>
      <c r="D4095" s="225">
        <v>848.65</v>
      </c>
      <c r="F4095" s="225">
        <v>848.65</v>
      </c>
    </row>
  </sheetData>
  <autoFilter ref="A8:I701" xr:uid="{00000000-0009-0000-0000-000005000000}"/>
  <mergeCells count="4">
    <mergeCell ref="B1:F1"/>
    <mergeCell ref="A2:F2"/>
    <mergeCell ref="A3:F3"/>
    <mergeCell ref="A4:F4"/>
  </mergeCells>
  <conditionalFormatting sqref="A666:A669 A654:A655 A624:A629 A619 A614 A609:A610 A604:A607 A593 A574:A576 A565:A567 A549:A550 A520:A523 A510:A512 A503 A484:A485 A482 A460:A461 A455 A451:A452 A447:A448 A438:A439 A429 A421:A423 A406 A394:A397 A377:A379 A373:A375 A346:A348 A334:A336 A313 A309:A310 A270 A258 A252:A253 A247 A234:A242 A213 A206:A208 A200:A201 A185:A186 A355:A360 A193:A194 A196:A197 A543:A544 A291:A292 A299 A279:A283 A286">
    <cfRule type="expression" dxfId="332" priority="330" stopIfTrue="1">
      <formula>G181&lt;6</formula>
    </cfRule>
  </conditionalFormatting>
  <conditionalFormatting sqref="B666:B669 B654:B655 B624:B629 B619 B614 B609:B610 B604:B607 B593 B574:B576 B565:B567 B549:B550 B520:B523 B510:B512 B503 B484:B485 B482 B460:B461 B455 B451:B452 B447:B448 B438:B439 B429 B421:B423 B406 B394:B397 B377:B379 B373:B375 B346:B348 B334:B336 B313 B309:B310 B270 B258 B252:B253 B247 B234:B242 B213 B206:B208 B200:B201 B185:B186 B355:B360 B193:B194 B196:B197 B543:B544 B291:B292 B299 B279:B283 B286">
    <cfRule type="expression" dxfId="331" priority="331" stopIfTrue="1">
      <formula>G181&lt;6</formula>
    </cfRule>
  </conditionalFormatting>
  <conditionalFormatting sqref="C666:C669 C654:C655 C624:C629 C619 C614 C609:C610 C604:C607 C593 C574:C576 C565:C567 C549:C550 C520:C523 C510:C512 C503 C484:C485 C482 C460:C461 C455 C451:C452 C447:C448 C438:C439 C429 C421:C423 C406 C394:C397 C377:C379 C373:C375 C346:C348 C334:C336 C313 C309:C310 C270 C258 C252:C253 C247 C234:C242 C213 C206:C208 C200:C201 C185:C186 C355:C360 C193:C194 C196:C197 C543:C544 C291:C292 C299 C279:C283 C286">
    <cfRule type="expression" dxfId="330" priority="332" stopIfTrue="1">
      <formula>G181&lt;6</formula>
    </cfRule>
  </conditionalFormatting>
  <conditionalFormatting sqref="D31 D95:D97 D133 D148 D177 D179 D207 D210:D212 D346 D349:D352 D362:D363 D365:D366 D368 D549:D555 D643 D40:D44 D46:D47 D49:D64 D67:D71 D74:D76 D79 D81:D93 D293 D334:D335 D337:D342 D689:D692 D645:D685 D626:D638 D590:D624 D583:D588 D569:D581 D560:D566 D558 D538:D540 D536 D506:D534 D493:D502 D443:D491 D370:D441 D354:D360 D344 D309:D332 D295 D287:D289 D285 D266:D281 D259:D263 D254:D257 D244:D252 D230:D242 D214:D228 D182:D204 D172:D175 D166:D170 D150:D164 D146 D139:D144 D135:D137 D127:D130 D125 D108:D123 D99:D106 D33:D38 D22:D29 D9:D20 D542:D543 D291 D297:D306">
    <cfRule type="expression" dxfId="329" priority="333" stopIfTrue="1">
      <formula>G9&lt;6</formula>
    </cfRule>
  </conditionalFormatting>
  <conditionalFormatting sqref="E31 E38 E95:E97 E133 E148 E177 E179 E207 E210:E212 E346 E349:E352 E362:E363 E365:E366 E368 E549:E555 E643 E40:E44 E46:E47 E49:E64 E67:E71 E74:E76 E79 E81:E93 E293 E334:E335 E337:E342 E689:E692 E645:E685 E626:E638 E590:E624 E583:E588 E569:E581 E560:E566 E558 E538:E540 E536 E506:E534 E493:E502 E443:E491 E370:E441 E354:E360 E344 E309:E332 E295 E287:E289 E285 E266:E281 E259:E263 E254:E257 E244:E252 E230:E242 E214:E228 E182:E204 E172:E175 E166:E170 E150:E164 E146 E139:E144 E135:E137 E127:E130 E125 E108:E123 E99:E106 E33:E36 E22:E29 E9:E20 E542:E543 E291 E297:E306">
    <cfRule type="expression" dxfId="328" priority="334" stopIfTrue="1">
      <formula>G9&lt;6</formula>
    </cfRule>
  </conditionalFormatting>
  <conditionalFormatting sqref="F95:F97 F557:F685 F506:F536 F132:F137 F127:F130 F125 F108:F123 F99:F106 F538:F555 F9:F93 F291:F295 F139:F289 F687:F702 F297:F502">
    <cfRule type="expression" dxfId="327" priority="335" stopIfTrue="1">
      <formula>G9&lt;6</formula>
    </cfRule>
  </conditionalFormatting>
  <conditionalFormatting sqref="A259:A262 A657:A665 A647:A648 A639:A640 A616:A618 A598:A603 A589 A578:A581 A570:A572 A552:A555 A524 A514:A515 A489:A502 A505:A508 A472:A476 A462:A463 A454 A446 A420 A407 A402 A399 A381:A393 A371:A372 A350:A354 A337 A314 A244:A245 A195 A284:A285 A223 A689:A690 A692:A693 A671:A685">
    <cfRule type="expression" dxfId="326" priority="336" stopIfTrue="1">
      <formula>G190&lt;6</formula>
    </cfRule>
  </conditionalFormatting>
  <conditionalFormatting sqref="B259:B262 B657:B665 B647:B648 B639:B640 B616:B618 B598:B603 B589 B578:B581 B570:B572 B552:B555 B524 B514:B515 B489:B502 B505:B508 B472:B476 B462:B463 B454 B446 B420 B407 B402 B399 B381:B393 B371:B372 B350:B354 B337 B314 B244:B245 B195 B284:B285 B223 B689:B690 B692:B693 B671:B685">
    <cfRule type="expression" dxfId="325" priority="337" stopIfTrue="1">
      <formula>G190&lt;6</formula>
    </cfRule>
  </conditionalFormatting>
  <conditionalFormatting sqref="C259:C262 C657:C665 C647:C648 C639:C640 C616:C618 C598:C603 C589 C578:C581 C570:C572 C552:C555 C524 C514:C515 C489:C502 C505:C508 C472:C476 C462:C463 C454 C446 C420 C407 C402 C399 C381:C393 C371:C372 C350:C354 C337 C314 C244:C245 C195 C284:C285 C223 C689:C690 C692:C693 C671:C685">
    <cfRule type="expression" dxfId="324" priority="338" stopIfTrue="1">
      <formula>G190&lt;6</formula>
    </cfRule>
  </conditionalFormatting>
  <conditionalFormatting sqref="D693:D702">
    <cfRule type="expression" dxfId="323" priority="339" stopIfTrue="1">
      <formula>G692&lt;6</formula>
    </cfRule>
  </conditionalFormatting>
  <conditionalFormatting sqref="E693:E702">
    <cfRule type="expression" dxfId="322" priority="340" stopIfTrue="1">
      <formula>G692&lt;6</formula>
    </cfRule>
  </conditionalFormatting>
  <conditionalFormatting sqref="C649 C637:C638 C615 C608 C584:C586 C588 C577 C568 C551 C545:C546 C532:C533 C528 C517:C519 C513 C466 C456:C457 C453 C444:C445 C435:C437 C432 C410:C414 C398 C380 C362 C349">
    <cfRule type="expression" dxfId="321" priority="345" stopIfTrue="1">
      <formula>#REF!&lt;6</formula>
    </cfRule>
  </conditionalFormatting>
  <conditionalFormatting sqref="A583 A695:A707 A641 A596:A597 A557 A526:A527 A488 A416:A419 A408 A400:A401 A345 A339:A341 A315 A269 A294 A691 A687:A688">
    <cfRule type="expression" dxfId="320" priority="349" stopIfTrue="1">
      <formula>G263&lt;6</formula>
    </cfRule>
  </conditionalFormatting>
  <conditionalFormatting sqref="B583 B695:B707 B641 B596:B597 B557 B526:B527 B488 B416:B419 B408 B400:B401 B345 B339:B341 B315 B269 B294 B691 B687:B688">
    <cfRule type="expression" dxfId="319" priority="350" stopIfTrue="1">
      <formula>G263&lt;6</formula>
    </cfRule>
  </conditionalFormatting>
  <conditionalFormatting sqref="C583 C695:C707 C641 C596:C597 C557 C526:C527 C488 C416:C419 C408 C400:C401 C345 C339:C341 C315 C269 C294 C691 C687:C688">
    <cfRule type="expression" dxfId="318" priority="351" stopIfTrue="1">
      <formula>G263&lt;6</formula>
    </cfRule>
  </conditionalFormatting>
  <conditionalFormatting sqref="A74:A76 A477 A464 A328 A326 A275 A187 A167:A171 A151:A155 A157:A165 A148 A145:A146 A142:A143 A140 A128:A137 A126 A115:A124 A110:A112 A104:A107 A78:A98 A100:A101 A63:A64 A175:A178 A49:A59">
    <cfRule type="expression" dxfId="317" priority="359" stopIfTrue="1">
      <formula>G48&lt;6</formula>
    </cfRule>
  </conditionalFormatting>
  <conditionalFormatting sqref="B74:B76 B477 B464 B328 B326 B275 B187 B167:B171 B151:B155 B157:B165 B148 B145:B146 B142:B143 B140 B128:B137 B126 B115:B124 B110:B112 B104:B107 B78:B98 B100:B101 B63:B64 B175:B178 B49:B59">
    <cfRule type="expression" dxfId="316" priority="360" stopIfTrue="1">
      <formula>G48&lt;6</formula>
    </cfRule>
  </conditionalFormatting>
  <conditionalFormatting sqref="C74:C76 C477 C464 C328 C326 C275 C187 C167:C171 C151:C155 C157:C165 C148 C145:C146 C142:C143 C140 C128:C137 C126 C115:C124 C110:C112 C104:C107 C78:C98 C100:C101 C63:C64 C175:C178 C49:C59">
    <cfRule type="expression" dxfId="315" priority="361" stopIfTrue="1">
      <formula>G48&lt;6</formula>
    </cfRule>
  </conditionalFormatting>
  <conditionalFormatting sqref="A179">
    <cfRule type="expression" dxfId="314" priority="362" stopIfTrue="1">
      <formula>G178&lt;6</formula>
    </cfRule>
  </conditionalFormatting>
  <conditionalFormatting sqref="B179">
    <cfRule type="expression" dxfId="313" priority="363" stopIfTrue="1">
      <formula>G178&lt;6</formula>
    </cfRule>
  </conditionalFormatting>
  <conditionalFormatting sqref="C179">
    <cfRule type="expression" dxfId="312" priority="364" stopIfTrue="1">
      <formula>G178&lt;6</formula>
    </cfRule>
  </conditionalFormatting>
  <conditionalFormatting sqref="A370">
    <cfRule type="expression" dxfId="311" priority="368" stopIfTrue="1">
      <formula>G364&lt;6</formula>
    </cfRule>
  </conditionalFormatting>
  <conditionalFormatting sqref="B370">
    <cfRule type="expression" dxfId="310" priority="369" stopIfTrue="1">
      <formula>G364&lt;6</formula>
    </cfRule>
  </conditionalFormatting>
  <conditionalFormatting sqref="C370">
    <cfRule type="expression" dxfId="309" priority="370" stopIfTrue="1">
      <formula>G364&lt;6</formula>
    </cfRule>
  </conditionalFormatting>
  <conditionalFormatting sqref="A293">
    <cfRule type="expression" dxfId="308" priority="374" stopIfTrue="1">
      <formula>G288&lt;6</formula>
    </cfRule>
  </conditionalFormatting>
  <conditionalFormatting sqref="B293">
    <cfRule type="expression" dxfId="307" priority="375" stopIfTrue="1">
      <formula>G288&lt;6</formula>
    </cfRule>
  </conditionalFormatting>
  <conditionalFormatting sqref="C293">
    <cfRule type="expression" dxfId="306" priority="376" stopIfTrue="1">
      <formula>G288&lt;6</formula>
    </cfRule>
  </conditionalFormatting>
  <conditionalFormatting sqref="A65:A73">
    <cfRule type="expression" dxfId="305" priority="327" stopIfTrue="1">
      <formula>G64&lt;6</formula>
    </cfRule>
  </conditionalFormatting>
  <conditionalFormatting sqref="B65:B73">
    <cfRule type="expression" dxfId="304" priority="328" stopIfTrue="1">
      <formula>G64&lt;6</formula>
    </cfRule>
  </conditionalFormatting>
  <conditionalFormatting sqref="C65:C73">
    <cfRule type="expression" dxfId="303" priority="329" stopIfTrue="1">
      <formula>G64&lt;6</formula>
    </cfRule>
  </conditionalFormatting>
  <conditionalFormatting sqref="A77">
    <cfRule type="expression" dxfId="302" priority="315" stopIfTrue="1">
      <formula>G76&lt;6</formula>
    </cfRule>
  </conditionalFormatting>
  <conditionalFormatting sqref="B77">
    <cfRule type="expression" dxfId="301" priority="316" stopIfTrue="1">
      <formula>G76&lt;6</formula>
    </cfRule>
  </conditionalFormatting>
  <conditionalFormatting sqref="C77">
    <cfRule type="expression" dxfId="300" priority="317" stopIfTrue="1">
      <formula>G76&lt;6</formula>
    </cfRule>
  </conditionalFormatting>
  <conditionalFormatting sqref="A9:A47">
    <cfRule type="expression" dxfId="299" priority="390" stopIfTrue="1">
      <formula>G9&lt;6</formula>
    </cfRule>
  </conditionalFormatting>
  <conditionalFormatting sqref="B9:B47">
    <cfRule type="expression" dxfId="298" priority="394" stopIfTrue="1">
      <formula>G9&lt;6</formula>
    </cfRule>
  </conditionalFormatting>
  <conditionalFormatting sqref="C9:C47">
    <cfRule type="expression" dxfId="297" priority="398" stopIfTrue="1">
      <formula>G9&lt;6</formula>
    </cfRule>
  </conditionalFormatting>
  <conditionalFormatting sqref="A48">
    <cfRule type="expression" dxfId="296" priority="309" stopIfTrue="1">
      <formula>G48&lt;6</formula>
    </cfRule>
  </conditionalFormatting>
  <conditionalFormatting sqref="B48">
    <cfRule type="expression" dxfId="295" priority="310" stopIfTrue="1">
      <formula>G48&lt;6</formula>
    </cfRule>
  </conditionalFormatting>
  <conditionalFormatting sqref="C48">
    <cfRule type="expression" dxfId="294" priority="311" stopIfTrue="1">
      <formula>G48&lt;6</formula>
    </cfRule>
  </conditionalFormatting>
  <conditionalFormatting sqref="A645 A368:A369">
    <cfRule type="expression" dxfId="293" priority="411" stopIfTrue="1">
      <formula>G359&lt;6</formula>
    </cfRule>
  </conditionalFormatting>
  <conditionalFormatting sqref="B645 B368:B369">
    <cfRule type="expression" dxfId="292" priority="412" stopIfTrue="1">
      <formula>G359&lt;6</formula>
    </cfRule>
  </conditionalFormatting>
  <conditionalFormatting sqref="C645 C368:C369">
    <cfRule type="expression" dxfId="291" priority="413" stopIfTrue="1">
      <formula>G359&lt;6</formula>
    </cfRule>
  </conditionalFormatting>
  <conditionalFormatting sqref="A316 A298 A295">
    <cfRule type="expression" dxfId="290" priority="429" stopIfTrue="1">
      <formula>G288&lt;6</formula>
    </cfRule>
  </conditionalFormatting>
  <conditionalFormatting sqref="B316 B298 B295">
    <cfRule type="expression" dxfId="289" priority="430" stopIfTrue="1">
      <formula>G288&lt;6</formula>
    </cfRule>
  </conditionalFormatting>
  <conditionalFormatting sqref="C316 C298 C295">
    <cfRule type="expression" dxfId="288" priority="431" stopIfTrue="1">
      <formula>G288&lt;6</formula>
    </cfRule>
  </conditionalFormatting>
  <conditionalFormatting sqref="A642 A409 A365 A344">
    <cfRule type="expression" dxfId="287" priority="465" stopIfTrue="1">
      <formula>G337&lt;6</formula>
    </cfRule>
  </conditionalFormatting>
  <conditionalFormatting sqref="B642 B409 B365 B344">
    <cfRule type="expression" dxfId="286" priority="466" stopIfTrue="1">
      <formula>G337&lt;6</formula>
    </cfRule>
  </conditionalFormatting>
  <conditionalFormatting sqref="C642 C409 C365 C344">
    <cfRule type="expression" dxfId="285" priority="467" stopIfTrue="1">
      <formula>G337&lt;6</formula>
    </cfRule>
  </conditionalFormatting>
  <conditionalFormatting sqref="A180">
    <cfRule type="expression" dxfId="284" priority="303" stopIfTrue="1">
      <formula>G179&lt;6</formula>
    </cfRule>
  </conditionalFormatting>
  <conditionalFormatting sqref="B180">
    <cfRule type="expression" dxfId="283" priority="304" stopIfTrue="1">
      <formula>G179&lt;6</formula>
    </cfRule>
  </conditionalFormatting>
  <conditionalFormatting sqref="C180">
    <cfRule type="expression" dxfId="282" priority="305" stopIfTrue="1">
      <formula>G179&lt;6</formula>
    </cfRule>
  </conditionalFormatting>
  <conditionalFormatting sqref="A342:A343 A643:A644 A366 A297">
    <cfRule type="expression" dxfId="281" priority="505" stopIfTrue="1">
      <formula>G289&lt;6</formula>
    </cfRule>
  </conditionalFormatting>
  <conditionalFormatting sqref="B342:B343 B643:B644 B366 B297">
    <cfRule type="expression" dxfId="280" priority="506" stopIfTrue="1">
      <formula>G289&lt;6</formula>
    </cfRule>
  </conditionalFormatting>
  <conditionalFormatting sqref="C342:C343 C643:C644 C366 C297">
    <cfRule type="expression" dxfId="279" priority="507" stopIfTrue="1">
      <formula>G289&lt;6</formula>
    </cfRule>
  </conditionalFormatting>
  <conditionalFormatting sqref="A331:A333 A323:A325 A312 A271:A274 A254:A256 A248:A250 A243 A230:A232 A218:A221 A214:A216 A209:A211 A181:A183 A361 A198 A542 A61 A289 A300:A303">
    <cfRule type="expression" dxfId="278" priority="294" stopIfTrue="1">
      <formula>G58&lt;6</formula>
    </cfRule>
  </conditionalFormatting>
  <conditionalFormatting sqref="B331:B333 B323:B325 B312 B271:B274 B254:B256 B248:B250 B243 B230:B232 B218:B221 B214:B216 B209:B211 B181:B183 B361 B198 B542 B61 B289 B300:B303">
    <cfRule type="expression" dxfId="277" priority="295" stopIfTrue="1">
      <formula>G58&lt;6</formula>
    </cfRule>
  </conditionalFormatting>
  <conditionalFormatting sqref="C331:C333 C323:C325 C312 C271:C274 C254:C256 C248:C250 C243 C230:C232 C218:C221 C214:C216 C209:C211 C181:C183 C361 C198 C542 C61 C289 C300 C303">
    <cfRule type="expression" dxfId="276" priority="296" stopIfTrue="1">
      <formula>G58&lt;6</formula>
    </cfRule>
  </conditionalFormatting>
  <conditionalFormatting sqref="A319">
    <cfRule type="expression" dxfId="275" priority="509" stopIfTrue="1">
      <formula>G309&lt;6</formula>
    </cfRule>
  </conditionalFormatting>
  <conditionalFormatting sqref="B319">
    <cfRule type="expression" dxfId="274" priority="512" stopIfTrue="1">
      <formula>G309&lt;6</formula>
    </cfRule>
  </conditionalFormatting>
  <conditionalFormatting sqref="C319">
    <cfRule type="expression" dxfId="273" priority="515" stopIfTrue="1">
      <formula>G309&lt;6</formula>
    </cfRule>
  </conditionalFormatting>
  <conditionalFormatting sqref="A631:A636 A620:A622 A611:A613 A591:A592 A558 A547 A534:A536 A531 A483 A449 A443 A424 A427 A403:A404">
    <cfRule type="expression" dxfId="272" priority="526" stopIfTrue="1">
      <formula>G400&lt;6</formula>
    </cfRule>
  </conditionalFormatting>
  <conditionalFormatting sqref="B631:B636 B620:B622 B611:B613 B591:B592 B558 B547 B534:B536 B531 B483 B449 B443 B424 B427 B403:B404">
    <cfRule type="expression" dxfId="271" priority="528" stopIfTrue="1">
      <formula>G400&lt;6</formula>
    </cfRule>
  </conditionalFormatting>
  <conditionalFormatting sqref="C631:C636 C620:C622 C611:C613 C591:C592 C558 C547 C534:C536 C531 C483 C449 C443 C424 C427 C403:C404">
    <cfRule type="expression" dxfId="270" priority="530" stopIfTrue="1">
      <formula>G400&lt;6</formula>
    </cfRule>
  </conditionalFormatting>
  <conditionalFormatting sqref="A150 A559:A560 A516 A478:A479 A433:A434 A430:A431 A425 A311 A306 A227:A228 A224 A189:A190 A174 A202 A287 A60">
    <cfRule type="expression" dxfId="269" priority="537" stopIfTrue="1">
      <formula>G58&lt;6</formula>
    </cfRule>
  </conditionalFormatting>
  <conditionalFormatting sqref="B150 B559:B560 B516 B478:B479 B433:B434 B430:B431 B425 B311 B306 B227:B228 B224 B189:B190 B174 B202 B287 B60">
    <cfRule type="expression" dxfId="268" priority="540" stopIfTrue="1">
      <formula>G58&lt;6</formula>
    </cfRule>
  </conditionalFormatting>
  <conditionalFormatting sqref="C150 C559:C560 C516 C478:C479 C433:C434 C430:C431 C425 C311 C306 C227:C228 C224 C189:C190 C174 C202 C287 C60">
    <cfRule type="expression" dxfId="267" priority="543" stopIfTrue="1">
      <formula>G58&lt;6</formula>
    </cfRule>
  </conditionalFormatting>
  <conditionalFormatting sqref="A149">
    <cfRule type="expression" dxfId="266" priority="273" stopIfTrue="1">
      <formula>G148&lt;6</formula>
    </cfRule>
  </conditionalFormatting>
  <conditionalFormatting sqref="B149">
    <cfRule type="expression" dxfId="265" priority="274" stopIfTrue="1">
      <formula>G148&lt;6</formula>
    </cfRule>
  </conditionalFormatting>
  <conditionalFormatting sqref="C149">
    <cfRule type="expression" dxfId="264" priority="275" stopIfTrue="1">
      <formula>G148&lt;6</formula>
    </cfRule>
  </conditionalFormatting>
  <conditionalFormatting sqref="D537">
    <cfRule type="expression" dxfId="263" priority="264" stopIfTrue="1">
      <formula>G537&lt;6</formula>
    </cfRule>
  </conditionalFormatting>
  <conditionalFormatting sqref="E537">
    <cfRule type="expression" dxfId="262" priority="265" stopIfTrue="1">
      <formula>G537&lt;6</formula>
    </cfRule>
  </conditionalFormatting>
  <conditionalFormatting sqref="F537">
    <cfRule type="expression" dxfId="261" priority="266" stopIfTrue="1">
      <formula>G537&lt;6</formula>
    </cfRule>
  </conditionalFormatting>
  <conditionalFormatting sqref="A540 A537:A538 A525 A486:A487 A467:A471 A415 A363 A338 A266:A268">
    <cfRule type="expression" dxfId="260" priority="267" stopIfTrue="1">
      <formula>#REF!&lt;6</formula>
    </cfRule>
  </conditionalFormatting>
  <conditionalFormatting sqref="B540 B537:B538 B525 B486:B487 B467:B471 B415 B363 B338 B266:B268">
    <cfRule type="expression" dxfId="259" priority="268" stopIfTrue="1">
      <formula>#REF!&lt;6</formula>
    </cfRule>
  </conditionalFormatting>
  <conditionalFormatting sqref="C540 C537:C538 C525 C486:C487 C467:C471 C415 C363 C338 C266:C268">
    <cfRule type="expression" dxfId="258" priority="269" stopIfTrue="1">
      <formula>#REF!&lt;6</formula>
    </cfRule>
  </conditionalFormatting>
  <conditionalFormatting sqref="D138">
    <cfRule type="expression" dxfId="257" priority="258" stopIfTrue="1">
      <formula>G138&lt;6</formula>
    </cfRule>
  </conditionalFormatting>
  <conditionalFormatting sqref="E138">
    <cfRule type="expression" dxfId="256" priority="259" stopIfTrue="1">
      <formula>G138&lt;6</formula>
    </cfRule>
  </conditionalFormatting>
  <conditionalFormatting sqref="F138">
    <cfRule type="expression" dxfId="255" priority="260" stopIfTrue="1">
      <formula>G138&lt;6</formula>
    </cfRule>
  </conditionalFormatting>
  <conditionalFormatting sqref="A138 A127 A125 A113:A114 A108:A109 A102:A103 A99 A62">
    <cfRule type="expression" dxfId="254" priority="261" stopIfTrue="1">
      <formula>#REF!&lt;6</formula>
    </cfRule>
  </conditionalFormatting>
  <conditionalFormatting sqref="B138 B127 B125 B113:B114 B108:B109 B102:B103 B99 B62">
    <cfRule type="expression" dxfId="253" priority="262" stopIfTrue="1">
      <formula>#REF!&lt;6</formula>
    </cfRule>
  </conditionalFormatting>
  <conditionalFormatting sqref="C138 C127 C125 C113:C114 C108:C109 C102:C103 C99 C62">
    <cfRule type="expression" dxfId="252" priority="263" stopIfTrue="1">
      <formula>#REF!&lt;6</formula>
    </cfRule>
  </conditionalFormatting>
  <conditionalFormatting sqref="D568">
    <cfRule type="expression" dxfId="251" priority="252" stopIfTrue="1">
      <formula>G568&lt;6</formula>
    </cfRule>
  </conditionalFormatting>
  <conditionalFormatting sqref="E568">
    <cfRule type="expression" dxfId="250" priority="253" stopIfTrue="1">
      <formula>G568&lt;6</formula>
    </cfRule>
  </conditionalFormatting>
  <conditionalFormatting sqref="A568 A551 A545:A546 A532:A533 A528 A517:A519 A513 A466 A456:A457 A453 A444:A445 A435:A437 A432 A410:A414 A398 A380 A362 A349">
    <cfRule type="expression" dxfId="249" priority="255" stopIfTrue="1">
      <formula>#REF!&lt;6</formula>
    </cfRule>
  </conditionalFormatting>
  <conditionalFormatting sqref="B568 B551 B545:B546 B532:B533 B528 B517:B519 B513 B466 B456:B457 B453 B444:B445 B435:B437 B432 B410:B414 B398 B380 B362 B349">
    <cfRule type="expression" dxfId="248" priority="256" stopIfTrue="1">
      <formula>#REF!&lt;6</formula>
    </cfRule>
  </conditionalFormatting>
  <conditionalFormatting sqref="D503">
    <cfRule type="expression" dxfId="247" priority="246" stopIfTrue="1">
      <formula>G503&lt;6</formula>
    </cfRule>
  </conditionalFormatting>
  <conditionalFormatting sqref="E503">
    <cfRule type="expression" dxfId="246" priority="247" stopIfTrue="1">
      <formula>G503&lt;6</formula>
    </cfRule>
  </conditionalFormatting>
  <conditionalFormatting sqref="F503:F505">
    <cfRule type="expression" dxfId="245" priority="248" stopIfTrue="1">
      <formula>G503&lt;6</formula>
    </cfRule>
  </conditionalFormatting>
  <conditionalFormatting sqref="A320:A321">
    <cfRule type="expression" dxfId="244" priority="559" stopIfTrue="1">
      <formula>G309&lt;6</formula>
    </cfRule>
  </conditionalFormatting>
  <conditionalFormatting sqref="B320:B321">
    <cfRule type="expression" dxfId="243" priority="560" stopIfTrue="1">
      <formula>G309&lt;6</formula>
    </cfRule>
  </conditionalFormatting>
  <conditionalFormatting sqref="C320:C321">
    <cfRule type="expression" dxfId="242" priority="561" stopIfTrue="1">
      <formula>G309&lt;6</formula>
    </cfRule>
  </conditionalFormatting>
  <conditionalFormatting sqref="A322">
    <cfRule type="expression" dxfId="241" priority="574" stopIfTrue="1">
      <formula>#REF!&lt;6</formula>
    </cfRule>
  </conditionalFormatting>
  <conditionalFormatting sqref="B322">
    <cfRule type="expression" dxfId="240" priority="576" stopIfTrue="1">
      <formula>#REF!&lt;6</formula>
    </cfRule>
  </conditionalFormatting>
  <conditionalFormatting sqref="C322">
    <cfRule type="expression" dxfId="239" priority="578" stopIfTrue="1">
      <formula>#REF!&lt;6</formula>
    </cfRule>
  </conditionalFormatting>
  <conditionalFormatting sqref="A318">
    <cfRule type="expression" dxfId="238" priority="591" stopIfTrue="1">
      <formula>G309&lt;6</formula>
    </cfRule>
  </conditionalFormatting>
  <conditionalFormatting sqref="B318">
    <cfRule type="expression" dxfId="237" priority="592" stopIfTrue="1">
      <formula>G309&lt;6</formula>
    </cfRule>
  </conditionalFormatting>
  <conditionalFormatting sqref="C318">
    <cfRule type="expression" dxfId="236" priority="593" stopIfTrue="1">
      <formula>G309&lt;6</formula>
    </cfRule>
  </conditionalFormatting>
  <conditionalFormatting sqref="A317">
    <cfRule type="expression" dxfId="235" priority="606" stopIfTrue="1">
      <formula>G309&lt;6</formula>
    </cfRule>
  </conditionalFormatting>
  <conditionalFormatting sqref="B317">
    <cfRule type="expression" dxfId="234" priority="607" stopIfTrue="1">
      <formula>G309&lt;6</formula>
    </cfRule>
  </conditionalFormatting>
  <conditionalFormatting sqref="C317">
    <cfRule type="expression" dxfId="233" priority="608" stopIfTrue="1">
      <formula>G309&lt;6</formula>
    </cfRule>
  </conditionalFormatting>
  <conditionalFormatting sqref="A307">
    <cfRule type="expression" dxfId="232" priority="240" stopIfTrue="1">
      <formula>G305&lt;6</formula>
    </cfRule>
  </conditionalFormatting>
  <conditionalFormatting sqref="B307">
    <cfRule type="expression" dxfId="231" priority="241" stopIfTrue="1">
      <formula>G305&lt;6</formula>
    </cfRule>
  </conditionalFormatting>
  <conditionalFormatting sqref="C307">
    <cfRule type="expression" dxfId="230" priority="242" stopIfTrue="1">
      <formula>G305&lt;6</formula>
    </cfRule>
  </conditionalFormatting>
  <conditionalFormatting sqref="D307">
    <cfRule type="expression" dxfId="229" priority="243" stopIfTrue="1">
      <formula>G307&lt;6</formula>
    </cfRule>
  </conditionalFormatting>
  <conditionalFormatting sqref="E307">
    <cfRule type="expression" dxfId="228" priority="244" stopIfTrue="1">
      <formula>G307&lt;6</formula>
    </cfRule>
  </conditionalFormatting>
  <conditionalFormatting sqref="D308">
    <cfRule type="expression" dxfId="227" priority="234" stopIfTrue="1">
      <formula>G308&lt;6</formula>
    </cfRule>
  </conditionalFormatting>
  <conditionalFormatting sqref="E308">
    <cfRule type="expression" dxfId="226" priority="235" stopIfTrue="1">
      <formula>G308&lt;6</formula>
    </cfRule>
  </conditionalFormatting>
  <conditionalFormatting sqref="A308">
    <cfRule type="expression" dxfId="225" priority="237" stopIfTrue="1">
      <formula>G303&lt;6</formula>
    </cfRule>
  </conditionalFormatting>
  <conditionalFormatting sqref="B308">
    <cfRule type="expression" dxfId="224" priority="238" stopIfTrue="1">
      <formula>G303&lt;6</formula>
    </cfRule>
  </conditionalFormatting>
  <conditionalFormatting sqref="C308">
    <cfRule type="expression" dxfId="223" priority="239" stopIfTrue="1">
      <formula>G303&lt;6</formula>
    </cfRule>
  </conditionalFormatting>
  <conditionalFormatting sqref="D556">
    <cfRule type="expression" dxfId="222" priority="228" stopIfTrue="1">
      <formula>G556&lt;6</formula>
    </cfRule>
  </conditionalFormatting>
  <conditionalFormatting sqref="E556">
    <cfRule type="expression" dxfId="221" priority="229" stopIfTrue="1">
      <formula>G556&lt;6</formula>
    </cfRule>
  </conditionalFormatting>
  <conditionalFormatting sqref="F556">
    <cfRule type="expression" dxfId="220" priority="230" stopIfTrue="1">
      <formula>G556&lt;6</formula>
    </cfRule>
  </conditionalFormatting>
  <conditionalFormatting sqref="A556">
    <cfRule type="expression" dxfId="219" priority="231" stopIfTrue="1">
      <formula>G550&lt;6</formula>
    </cfRule>
  </conditionalFormatting>
  <conditionalFormatting sqref="B556">
    <cfRule type="expression" dxfId="218" priority="232" stopIfTrue="1">
      <formula>G550&lt;6</formula>
    </cfRule>
  </conditionalFormatting>
  <conditionalFormatting sqref="C556">
    <cfRule type="expression" dxfId="217" priority="233" stopIfTrue="1">
      <formula>G550&lt;6</formula>
    </cfRule>
  </conditionalFormatting>
  <conditionalFormatting sqref="D30">
    <cfRule type="expression" dxfId="216" priority="226" stopIfTrue="1">
      <formula>G30&lt;6</formula>
    </cfRule>
  </conditionalFormatting>
  <conditionalFormatting sqref="E30">
    <cfRule type="expression" dxfId="215" priority="227" stopIfTrue="1">
      <formula>G30&lt;6</formula>
    </cfRule>
  </conditionalFormatting>
  <conditionalFormatting sqref="D21">
    <cfRule type="expression" dxfId="214" priority="224" stopIfTrue="1">
      <formula>G21&lt;6</formula>
    </cfRule>
  </conditionalFormatting>
  <conditionalFormatting sqref="E21">
    <cfRule type="expression" dxfId="213" priority="225" stopIfTrue="1">
      <formula>G21&lt;6</formula>
    </cfRule>
  </conditionalFormatting>
  <conditionalFormatting sqref="E37">
    <cfRule type="expression" dxfId="212" priority="223" stopIfTrue="1">
      <formula>G37&lt;6</formula>
    </cfRule>
  </conditionalFormatting>
  <conditionalFormatting sqref="D32">
    <cfRule type="expression" dxfId="211" priority="221" stopIfTrue="1">
      <formula>G32&lt;6</formula>
    </cfRule>
  </conditionalFormatting>
  <conditionalFormatting sqref="E32">
    <cfRule type="expression" dxfId="210" priority="222" stopIfTrue="1">
      <formula>G32&lt;6</formula>
    </cfRule>
  </conditionalFormatting>
  <conditionalFormatting sqref="F94">
    <cfRule type="expression" dxfId="209" priority="220" stopIfTrue="1">
      <formula>G94&lt;6</formula>
    </cfRule>
  </conditionalFormatting>
  <conditionalFormatting sqref="D94">
    <cfRule type="expression" dxfId="208" priority="218" stopIfTrue="1">
      <formula>G94&lt;6</formula>
    </cfRule>
  </conditionalFormatting>
  <conditionalFormatting sqref="E94">
    <cfRule type="expression" dxfId="207" priority="219" stopIfTrue="1">
      <formula>G94&lt;6</formula>
    </cfRule>
  </conditionalFormatting>
  <conditionalFormatting sqref="F98">
    <cfRule type="expression" dxfId="206" priority="217" stopIfTrue="1">
      <formula>G98&lt;6</formula>
    </cfRule>
  </conditionalFormatting>
  <conditionalFormatting sqref="D98">
    <cfRule type="expression" dxfId="205" priority="215" stopIfTrue="1">
      <formula>G98&lt;6</formula>
    </cfRule>
  </conditionalFormatting>
  <conditionalFormatting sqref="E98">
    <cfRule type="expression" dxfId="204" priority="216" stopIfTrue="1">
      <formula>G98&lt;6</formula>
    </cfRule>
  </conditionalFormatting>
  <conditionalFormatting sqref="F107">
    <cfRule type="expression" dxfId="203" priority="214" stopIfTrue="1">
      <formula>G107&lt;6</formula>
    </cfRule>
  </conditionalFormatting>
  <conditionalFormatting sqref="D107">
    <cfRule type="expression" dxfId="202" priority="212" stopIfTrue="1">
      <formula>G107&lt;6</formula>
    </cfRule>
  </conditionalFormatting>
  <conditionalFormatting sqref="E107">
    <cfRule type="expression" dxfId="201" priority="213" stopIfTrue="1">
      <formula>G107&lt;6</formula>
    </cfRule>
  </conditionalFormatting>
  <conditionalFormatting sqref="F124">
    <cfRule type="expression" dxfId="200" priority="211" stopIfTrue="1">
      <formula>G124&lt;6</formula>
    </cfRule>
  </conditionalFormatting>
  <conditionalFormatting sqref="D124">
    <cfRule type="expression" dxfId="199" priority="209" stopIfTrue="1">
      <formula>G124&lt;6</formula>
    </cfRule>
  </conditionalFormatting>
  <conditionalFormatting sqref="E124">
    <cfRule type="expression" dxfId="198" priority="210" stopIfTrue="1">
      <formula>G124&lt;6</formula>
    </cfRule>
  </conditionalFormatting>
  <conditionalFormatting sqref="F126">
    <cfRule type="expression" dxfId="197" priority="208" stopIfTrue="1">
      <formula>G126&lt;6</formula>
    </cfRule>
  </conditionalFormatting>
  <conditionalFormatting sqref="D126">
    <cfRule type="expression" dxfId="196" priority="206" stopIfTrue="1">
      <formula>G126&lt;6</formula>
    </cfRule>
  </conditionalFormatting>
  <conditionalFormatting sqref="E126">
    <cfRule type="expression" dxfId="195" priority="207" stopIfTrue="1">
      <formula>G126&lt;6</formula>
    </cfRule>
  </conditionalFormatting>
  <conditionalFormatting sqref="F131">
    <cfRule type="expression" dxfId="194" priority="205" stopIfTrue="1">
      <formula>G131&lt;6</formula>
    </cfRule>
  </conditionalFormatting>
  <conditionalFormatting sqref="D131">
    <cfRule type="expression" dxfId="193" priority="203" stopIfTrue="1">
      <formula>G131&lt;6</formula>
    </cfRule>
  </conditionalFormatting>
  <conditionalFormatting sqref="E131">
    <cfRule type="expression" dxfId="192" priority="204" stopIfTrue="1">
      <formula>G131&lt;6</formula>
    </cfRule>
  </conditionalFormatting>
  <conditionalFormatting sqref="D132">
    <cfRule type="expression" dxfId="191" priority="201" stopIfTrue="1">
      <formula>G132&lt;6</formula>
    </cfRule>
  </conditionalFormatting>
  <conditionalFormatting sqref="E132">
    <cfRule type="expression" dxfId="190" priority="202" stopIfTrue="1">
      <formula>G132&lt;6</formula>
    </cfRule>
  </conditionalFormatting>
  <conditionalFormatting sqref="D134">
    <cfRule type="expression" dxfId="189" priority="199" stopIfTrue="1">
      <formula>G134&lt;6</formula>
    </cfRule>
  </conditionalFormatting>
  <conditionalFormatting sqref="E134">
    <cfRule type="expression" dxfId="188" priority="200" stopIfTrue="1">
      <formula>G134&lt;6</formula>
    </cfRule>
  </conditionalFormatting>
  <conditionalFormatting sqref="D145">
    <cfRule type="expression" dxfId="187" priority="197" stopIfTrue="1">
      <formula>G145&lt;6</formula>
    </cfRule>
  </conditionalFormatting>
  <conditionalFormatting sqref="E145">
    <cfRule type="expression" dxfId="186" priority="198" stopIfTrue="1">
      <formula>G145&lt;6</formula>
    </cfRule>
  </conditionalFormatting>
  <conditionalFormatting sqref="D147">
    <cfRule type="expression" dxfId="185" priority="195" stopIfTrue="1">
      <formula>G147&lt;6</formula>
    </cfRule>
  </conditionalFormatting>
  <conditionalFormatting sqref="E147">
    <cfRule type="expression" dxfId="184" priority="196" stopIfTrue="1">
      <formula>G147&lt;6</formula>
    </cfRule>
  </conditionalFormatting>
  <conditionalFormatting sqref="D165">
    <cfRule type="expression" dxfId="183" priority="193" stopIfTrue="1">
      <formula>G165&lt;6</formula>
    </cfRule>
  </conditionalFormatting>
  <conditionalFormatting sqref="E165">
    <cfRule type="expression" dxfId="182" priority="194" stopIfTrue="1">
      <formula>G165&lt;6</formula>
    </cfRule>
  </conditionalFormatting>
  <conditionalFormatting sqref="D171">
    <cfRule type="expression" dxfId="181" priority="191" stopIfTrue="1">
      <formula>G171&lt;6</formula>
    </cfRule>
  </conditionalFormatting>
  <conditionalFormatting sqref="E171">
    <cfRule type="expression" dxfId="180" priority="192" stopIfTrue="1">
      <formula>G171&lt;6</formula>
    </cfRule>
  </conditionalFormatting>
  <conditionalFormatting sqref="D176">
    <cfRule type="expression" dxfId="179" priority="189" stopIfTrue="1">
      <formula>G176&lt;6</formula>
    </cfRule>
  </conditionalFormatting>
  <conditionalFormatting sqref="E176">
    <cfRule type="expression" dxfId="178" priority="190" stopIfTrue="1">
      <formula>G176&lt;6</formula>
    </cfRule>
  </conditionalFormatting>
  <conditionalFormatting sqref="D178">
    <cfRule type="expression" dxfId="177" priority="187" stopIfTrue="1">
      <formula>G178&lt;6</formula>
    </cfRule>
  </conditionalFormatting>
  <conditionalFormatting sqref="E178">
    <cfRule type="expression" dxfId="176" priority="188" stopIfTrue="1">
      <formula>G178&lt;6</formula>
    </cfRule>
  </conditionalFormatting>
  <conditionalFormatting sqref="D181">
    <cfRule type="expression" dxfId="175" priority="185" stopIfTrue="1">
      <formula>G181&lt;6</formula>
    </cfRule>
  </conditionalFormatting>
  <conditionalFormatting sqref="E181">
    <cfRule type="expression" dxfId="174" priority="186" stopIfTrue="1">
      <formula>G181&lt;6</formula>
    </cfRule>
  </conditionalFormatting>
  <conditionalFormatting sqref="D205">
    <cfRule type="expression" dxfId="173" priority="183" stopIfTrue="1">
      <formula>G205&lt;6</formula>
    </cfRule>
  </conditionalFormatting>
  <conditionalFormatting sqref="E205">
    <cfRule type="expression" dxfId="172" priority="184" stopIfTrue="1">
      <formula>G205&lt;6</formula>
    </cfRule>
  </conditionalFormatting>
  <conditionalFormatting sqref="D206">
    <cfRule type="expression" dxfId="171" priority="181" stopIfTrue="1">
      <formula>G206&lt;6</formula>
    </cfRule>
  </conditionalFormatting>
  <conditionalFormatting sqref="E206">
    <cfRule type="expression" dxfId="170" priority="182" stopIfTrue="1">
      <formula>G206&lt;6</formula>
    </cfRule>
  </conditionalFormatting>
  <conditionalFormatting sqref="D208">
    <cfRule type="expression" dxfId="169" priority="179" stopIfTrue="1">
      <formula>G208&lt;6</formula>
    </cfRule>
  </conditionalFormatting>
  <conditionalFormatting sqref="E208">
    <cfRule type="expression" dxfId="168" priority="180" stopIfTrue="1">
      <formula>G208&lt;6</formula>
    </cfRule>
  </conditionalFormatting>
  <conditionalFormatting sqref="D209">
    <cfRule type="expression" dxfId="167" priority="177" stopIfTrue="1">
      <formula>G209&lt;6</formula>
    </cfRule>
  </conditionalFormatting>
  <conditionalFormatting sqref="E209">
    <cfRule type="expression" dxfId="166" priority="178" stopIfTrue="1">
      <formula>G209&lt;6</formula>
    </cfRule>
  </conditionalFormatting>
  <conditionalFormatting sqref="D213">
    <cfRule type="expression" dxfId="165" priority="175" stopIfTrue="1">
      <formula>G213&lt;6</formula>
    </cfRule>
  </conditionalFormatting>
  <conditionalFormatting sqref="E213">
    <cfRule type="expression" dxfId="164" priority="176" stopIfTrue="1">
      <formula>G213&lt;6</formula>
    </cfRule>
  </conditionalFormatting>
  <conditionalFormatting sqref="D229">
    <cfRule type="expression" dxfId="163" priority="173" stopIfTrue="1">
      <formula>G229&lt;6</formula>
    </cfRule>
  </conditionalFormatting>
  <conditionalFormatting sqref="E229">
    <cfRule type="expression" dxfId="162" priority="174" stopIfTrue="1">
      <formula>G229&lt;6</formula>
    </cfRule>
  </conditionalFormatting>
  <conditionalFormatting sqref="D253">
    <cfRule type="expression" dxfId="161" priority="171" stopIfTrue="1">
      <formula>G253&lt;6</formula>
    </cfRule>
  </conditionalFormatting>
  <conditionalFormatting sqref="E253">
    <cfRule type="expression" dxfId="160" priority="172" stopIfTrue="1">
      <formula>G253&lt;6</formula>
    </cfRule>
  </conditionalFormatting>
  <conditionalFormatting sqref="D282:D284">
    <cfRule type="expression" dxfId="159" priority="169" stopIfTrue="1">
      <formula>G282&lt;6</formula>
    </cfRule>
  </conditionalFormatting>
  <conditionalFormatting sqref="E282:E284">
    <cfRule type="expression" dxfId="158" priority="170" stopIfTrue="1">
      <formula>G282&lt;6</formula>
    </cfRule>
  </conditionalFormatting>
  <conditionalFormatting sqref="D286">
    <cfRule type="expression" dxfId="157" priority="167" stopIfTrue="1">
      <formula>G286&lt;6</formula>
    </cfRule>
  </conditionalFormatting>
  <conditionalFormatting sqref="E286">
    <cfRule type="expression" dxfId="156" priority="168" stopIfTrue="1">
      <formula>G286&lt;6</formula>
    </cfRule>
  </conditionalFormatting>
  <conditionalFormatting sqref="D343">
    <cfRule type="expression" dxfId="155" priority="165" stopIfTrue="1">
      <formula>G343&lt;6</formula>
    </cfRule>
  </conditionalFormatting>
  <conditionalFormatting sqref="E343">
    <cfRule type="expression" dxfId="154" priority="166" stopIfTrue="1">
      <formula>G343&lt;6</formula>
    </cfRule>
  </conditionalFormatting>
  <conditionalFormatting sqref="D345">
    <cfRule type="expression" dxfId="153" priority="163" stopIfTrue="1">
      <formula>G345&lt;6</formula>
    </cfRule>
  </conditionalFormatting>
  <conditionalFormatting sqref="E345">
    <cfRule type="expression" dxfId="152" priority="164" stopIfTrue="1">
      <formula>G345&lt;6</formula>
    </cfRule>
  </conditionalFormatting>
  <conditionalFormatting sqref="D347">
    <cfRule type="expression" dxfId="151" priority="161" stopIfTrue="1">
      <formula>G347&lt;6</formula>
    </cfRule>
  </conditionalFormatting>
  <conditionalFormatting sqref="E347">
    <cfRule type="expression" dxfId="150" priority="162" stopIfTrue="1">
      <formula>G347&lt;6</formula>
    </cfRule>
  </conditionalFormatting>
  <conditionalFormatting sqref="D348">
    <cfRule type="expression" dxfId="149" priority="159" stopIfTrue="1">
      <formula>G348&lt;6</formula>
    </cfRule>
  </conditionalFormatting>
  <conditionalFormatting sqref="E348">
    <cfRule type="expression" dxfId="148" priority="160" stopIfTrue="1">
      <formula>G348&lt;6</formula>
    </cfRule>
  </conditionalFormatting>
  <conditionalFormatting sqref="D353">
    <cfRule type="expression" dxfId="147" priority="157" stopIfTrue="1">
      <formula>G353&lt;6</formula>
    </cfRule>
  </conditionalFormatting>
  <conditionalFormatting sqref="E353">
    <cfRule type="expression" dxfId="146" priority="158" stopIfTrue="1">
      <formula>G353&lt;6</formula>
    </cfRule>
  </conditionalFormatting>
  <conditionalFormatting sqref="D361">
    <cfRule type="expression" dxfId="145" priority="155" stopIfTrue="1">
      <formula>G361&lt;6</formula>
    </cfRule>
  </conditionalFormatting>
  <conditionalFormatting sqref="E361">
    <cfRule type="expression" dxfId="144" priority="156" stopIfTrue="1">
      <formula>G361&lt;6</formula>
    </cfRule>
  </conditionalFormatting>
  <conditionalFormatting sqref="D364">
    <cfRule type="expression" dxfId="143" priority="153" stopIfTrue="1">
      <formula>G364&lt;6</formula>
    </cfRule>
  </conditionalFormatting>
  <conditionalFormatting sqref="E364">
    <cfRule type="expression" dxfId="142" priority="154" stopIfTrue="1">
      <formula>G364&lt;6</formula>
    </cfRule>
  </conditionalFormatting>
  <conditionalFormatting sqref="D367">
    <cfRule type="expression" dxfId="141" priority="151" stopIfTrue="1">
      <formula>G367&lt;6</formula>
    </cfRule>
  </conditionalFormatting>
  <conditionalFormatting sqref="E367">
    <cfRule type="expression" dxfId="140" priority="152" stopIfTrue="1">
      <formula>G367&lt;6</formula>
    </cfRule>
  </conditionalFormatting>
  <conditionalFormatting sqref="D369">
    <cfRule type="expression" dxfId="139" priority="149" stopIfTrue="1">
      <formula>G369&lt;6</formula>
    </cfRule>
  </conditionalFormatting>
  <conditionalFormatting sqref="E369">
    <cfRule type="expression" dxfId="138" priority="150" stopIfTrue="1">
      <formula>G369&lt;6</formula>
    </cfRule>
  </conditionalFormatting>
  <conditionalFormatting sqref="D442">
    <cfRule type="expression" dxfId="137" priority="147" stopIfTrue="1">
      <formula>G442&lt;6</formula>
    </cfRule>
  </conditionalFormatting>
  <conditionalFormatting sqref="E442">
    <cfRule type="expression" dxfId="136" priority="148" stopIfTrue="1">
      <formula>G442&lt;6</formula>
    </cfRule>
  </conditionalFormatting>
  <conditionalFormatting sqref="D492">
    <cfRule type="expression" dxfId="135" priority="145" stopIfTrue="1">
      <formula>G492&lt;6</formula>
    </cfRule>
  </conditionalFormatting>
  <conditionalFormatting sqref="E492">
    <cfRule type="expression" dxfId="134" priority="146" stopIfTrue="1">
      <formula>G492&lt;6</formula>
    </cfRule>
  </conditionalFormatting>
  <conditionalFormatting sqref="D505">
    <cfRule type="expression" dxfId="133" priority="143" stopIfTrue="1">
      <formula>G505&lt;6</formula>
    </cfRule>
  </conditionalFormatting>
  <conditionalFormatting sqref="E505">
    <cfRule type="expression" dxfId="132" priority="144" stopIfTrue="1">
      <formula>G505&lt;6</formula>
    </cfRule>
  </conditionalFormatting>
  <conditionalFormatting sqref="D535">
    <cfRule type="expression" dxfId="131" priority="141" stopIfTrue="1">
      <formula>G535&lt;6</formula>
    </cfRule>
  </conditionalFormatting>
  <conditionalFormatting sqref="E535">
    <cfRule type="expression" dxfId="130" priority="142" stopIfTrue="1">
      <formula>G535&lt;6</formula>
    </cfRule>
  </conditionalFormatting>
  <conditionalFormatting sqref="D544">
    <cfRule type="expression" dxfId="129" priority="139" stopIfTrue="1">
      <formula>G544&lt;6</formula>
    </cfRule>
  </conditionalFormatting>
  <conditionalFormatting sqref="E544">
    <cfRule type="expression" dxfId="128" priority="140" stopIfTrue="1">
      <formula>G544&lt;6</formula>
    </cfRule>
  </conditionalFormatting>
  <conditionalFormatting sqref="D545">
    <cfRule type="expression" dxfId="127" priority="137" stopIfTrue="1">
      <formula>G545&lt;6</formula>
    </cfRule>
  </conditionalFormatting>
  <conditionalFormatting sqref="E545">
    <cfRule type="expression" dxfId="126" priority="138" stopIfTrue="1">
      <formula>G545&lt;6</formula>
    </cfRule>
  </conditionalFormatting>
  <conditionalFormatting sqref="D546">
    <cfRule type="expression" dxfId="125" priority="135" stopIfTrue="1">
      <formula>G546&lt;6</formula>
    </cfRule>
  </conditionalFormatting>
  <conditionalFormatting sqref="E546">
    <cfRule type="expression" dxfId="124" priority="136" stopIfTrue="1">
      <formula>G546&lt;6</formula>
    </cfRule>
  </conditionalFormatting>
  <conditionalFormatting sqref="D547">
    <cfRule type="expression" dxfId="123" priority="133" stopIfTrue="1">
      <formula>G547&lt;6</formula>
    </cfRule>
  </conditionalFormatting>
  <conditionalFormatting sqref="E547">
    <cfRule type="expression" dxfId="122" priority="134" stopIfTrue="1">
      <formula>G547&lt;6</formula>
    </cfRule>
  </conditionalFormatting>
  <conditionalFormatting sqref="D548">
    <cfRule type="expression" dxfId="121" priority="131" stopIfTrue="1">
      <formula>G548&lt;6</formula>
    </cfRule>
  </conditionalFormatting>
  <conditionalFormatting sqref="E548">
    <cfRule type="expression" dxfId="120" priority="132" stopIfTrue="1">
      <formula>G548&lt;6</formula>
    </cfRule>
  </conditionalFormatting>
  <conditionalFormatting sqref="D557">
    <cfRule type="expression" dxfId="119" priority="129" stopIfTrue="1">
      <formula>G557&lt;6</formula>
    </cfRule>
  </conditionalFormatting>
  <conditionalFormatting sqref="E557">
    <cfRule type="expression" dxfId="118" priority="130" stopIfTrue="1">
      <formula>G557&lt;6</formula>
    </cfRule>
  </conditionalFormatting>
  <conditionalFormatting sqref="D559">
    <cfRule type="expression" dxfId="117" priority="127" stopIfTrue="1">
      <formula>G559&lt;6</formula>
    </cfRule>
  </conditionalFormatting>
  <conditionalFormatting sqref="E559">
    <cfRule type="expression" dxfId="116" priority="128" stopIfTrue="1">
      <formula>G559&lt;6</formula>
    </cfRule>
  </conditionalFormatting>
  <conditionalFormatting sqref="D567">
    <cfRule type="expression" dxfId="115" priority="125" stopIfTrue="1">
      <formula>G567&lt;6</formula>
    </cfRule>
  </conditionalFormatting>
  <conditionalFormatting sqref="E567">
    <cfRule type="expression" dxfId="114" priority="126" stopIfTrue="1">
      <formula>G567&lt;6</formula>
    </cfRule>
  </conditionalFormatting>
  <conditionalFormatting sqref="D589">
    <cfRule type="expression" dxfId="113" priority="123" stopIfTrue="1">
      <formula>G589&lt;6</formula>
    </cfRule>
  </conditionalFormatting>
  <conditionalFormatting sqref="E589">
    <cfRule type="expression" dxfId="112" priority="124" stopIfTrue="1">
      <formula>G589&lt;6</formula>
    </cfRule>
  </conditionalFormatting>
  <conditionalFormatting sqref="D625">
    <cfRule type="expression" dxfId="111" priority="121" stopIfTrue="1">
      <formula>G625&lt;6</formula>
    </cfRule>
  </conditionalFormatting>
  <conditionalFormatting sqref="E625">
    <cfRule type="expression" dxfId="110" priority="122" stopIfTrue="1">
      <formula>G625&lt;6</formula>
    </cfRule>
  </conditionalFormatting>
  <conditionalFormatting sqref="D639">
    <cfRule type="expression" dxfId="109" priority="119" stopIfTrue="1">
      <formula>G639&lt;6</formula>
    </cfRule>
  </conditionalFormatting>
  <conditionalFormatting sqref="E639">
    <cfRule type="expression" dxfId="108" priority="120" stopIfTrue="1">
      <formula>G639&lt;6</formula>
    </cfRule>
  </conditionalFormatting>
  <conditionalFormatting sqref="E687">
    <cfRule type="expression" dxfId="107" priority="39" stopIfTrue="1">
      <formula>G687&lt;6</formula>
    </cfRule>
  </conditionalFormatting>
  <conditionalFormatting sqref="D688">
    <cfRule type="expression" dxfId="106" priority="117" stopIfTrue="1">
      <formula>G688&lt;6</formula>
    </cfRule>
  </conditionalFormatting>
  <conditionalFormatting sqref="E688">
    <cfRule type="expression" dxfId="105" priority="118" stopIfTrue="1">
      <formula>G688&lt;6</formula>
    </cfRule>
  </conditionalFormatting>
  <conditionalFormatting sqref="D39">
    <cfRule type="expression" dxfId="104" priority="116" stopIfTrue="1">
      <formula>G39&lt;6</formula>
    </cfRule>
  </conditionalFormatting>
  <conditionalFormatting sqref="E39">
    <cfRule type="expression" dxfId="103" priority="115" stopIfTrue="1">
      <formula>G39&lt;6</formula>
    </cfRule>
  </conditionalFormatting>
  <conditionalFormatting sqref="D45">
    <cfRule type="expression" dxfId="102" priority="110" stopIfTrue="1">
      <formula>G45&lt;6</formula>
    </cfRule>
  </conditionalFormatting>
  <conditionalFormatting sqref="E45">
    <cfRule type="expression" dxfId="101" priority="109" stopIfTrue="1">
      <formula>G45&lt;6</formula>
    </cfRule>
  </conditionalFormatting>
  <conditionalFormatting sqref="D48">
    <cfRule type="expression" dxfId="100" priority="106" stopIfTrue="1">
      <formula>G48&lt;6</formula>
    </cfRule>
  </conditionalFormatting>
  <conditionalFormatting sqref="E48">
    <cfRule type="expression" dxfId="99" priority="105" stopIfTrue="1">
      <formula>G48&lt;6</formula>
    </cfRule>
  </conditionalFormatting>
  <conditionalFormatting sqref="D65">
    <cfRule type="expression" dxfId="98" priority="98" stopIfTrue="1">
      <formula>G65&lt;6</formula>
    </cfRule>
  </conditionalFormatting>
  <conditionalFormatting sqref="E65">
    <cfRule type="expression" dxfId="97" priority="97" stopIfTrue="1">
      <formula>G65&lt;6</formula>
    </cfRule>
  </conditionalFormatting>
  <conditionalFormatting sqref="D66">
    <cfRule type="expression" dxfId="96" priority="96" stopIfTrue="1">
      <formula>G66&lt;6</formula>
    </cfRule>
  </conditionalFormatting>
  <conditionalFormatting sqref="E66">
    <cfRule type="expression" dxfId="95" priority="95" stopIfTrue="1">
      <formula>G66&lt;6</formula>
    </cfRule>
  </conditionalFormatting>
  <conditionalFormatting sqref="D72">
    <cfRule type="expression" dxfId="94" priority="94" stopIfTrue="1">
      <formula>G72&lt;6</formula>
    </cfRule>
  </conditionalFormatting>
  <conditionalFormatting sqref="E72">
    <cfRule type="expression" dxfId="93" priority="93" stopIfTrue="1">
      <formula>G72&lt;6</formula>
    </cfRule>
  </conditionalFormatting>
  <conditionalFormatting sqref="D73">
    <cfRule type="expression" dxfId="92" priority="92" stopIfTrue="1">
      <formula>G73&lt;6</formula>
    </cfRule>
  </conditionalFormatting>
  <conditionalFormatting sqref="E73">
    <cfRule type="expression" dxfId="91" priority="91" stopIfTrue="1">
      <formula>G73&lt;6</formula>
    </cfRule>
  </conditionalFormatting>
  <conditionalFormatting sqref="D77">
    <cfRule type="expression" dxfId="90" priority="90" stopIfTrue="1">
      <formula>G77&lt;6</formula>
    </cfRule>
  </conditionalFormatting>
  <conditionalFormatting sqref="E77">
    <cfRule type="expression" dxfId="89" priority="89" stopIfTrue="1">
      <formula>G77&lt;6</formula>
    </cfRule>
  </conditionalFormatting>
  <conditionalFormatting sqref="D78">
    <cfRule type="expression" dxfId="88" priority="88" stopIfTrue="1">
      <formula>G78&lt;6</formula>
    </cfRule>
  </conditionalFormatting>
  <conditionalFormatting sqref="E78">
    <cfRule type="expression" dxfId="87" priority="87" stopIfTrue="1">
      <formula>G78&lt;6</formula>
    </cfRule>
  </conditionalFormatting>
  <conditionalFormatting sqref="D80">
    <cfRule type="expression" dxfId="86" priority="86" stopIfTrue="1">
      <formula>G80&lt;6</formula>
    </cfRule>
  </conditionalFormatting>
  <conditionalFormatting sqref="E80">
    <cfRule type="expression" dxfId="85" priority="85" stopIfTrue="1">
      <formula>G80&lt;6</formula>
    </cfRule>
  </conditionalFormatting>
  <conditionalFormatting sqref="D149">
    <cfRule type="expression" dxfId="84" priority="84" stopIfTrue="1">
      <formula>G149&lt;6</formula>
    </cfRule>
  </conditionalFormatting>
  <conditionalFormatting sqref="E149">
    <cfRule type="expression" dxfId="83" priority="83" stopIfTrue="1">
      <formula>G149&lt;6</formula>
    </cfRule>
  </conditionalFormatting>
  <conditionalFormatting sqref="D180">
    <cfRule type="expression" dxfId="82" priority="82" stopIfTrue="1">
      <formula>G180&lt;6</formula>
    </cfRule>
  </conditionalFormatting>
  <conditionalFormatting sqref="E180">
    <cfRule type="expression" dxfId="81" priority="81" stopIfTrue="1">
      <formula>G180&lt;6</formula>
    </cfRule>
  </conditionalFormatting>
  <conditionalFormatting sqref="D243">
    <cfRule type="expression" dxfId="80" priority="74" stopIfTrue="1">
      <formula>G243&lt;6</formula>
    </cfRule>
  </conditionalFormatting>
  <conditionalFormatting sqref="E243">
    <cfRule type="expression" dxfId="79" priority="73" stopIfTrue="1">
      <formula>G243&lt;6</formula>
    </cfRule>
  </conditionalFormatting>
  <conditionalFormatting sqref="D258">
    <cfRule type="expression" dxfId="78" priority="72" stopIfTrue="1">
      <formula>G258&lt;6</formula>
    </cfRule>
  </conditionalFormatting>
  <conditionalFormatting sqref="E258">
    <cfRule type="expression" dxfId="77" priority="71" stopIfTrue="1">
      <formula>G258&lt;6</formula>
    </cfRule>
  </conditionalFormatting>
  <conditionalFormatting sqref="D264">
    <cfRule type="expression" dxfId="76" priority="70" stopIfTrue="1">
      <formula>G264&lt;6</formula>
    </cfRule>
  </conditionalFormatting>
  <conditionalFormatting sqref="E264">
    <cfRule type="expression" dxfId="75" priority="69" stopIfTrue="1">
      <formula>G264&lt;6</formula>
    </cfRule>
  </conditionalFormatting>
  <conditionalFormatting sqref="D265">
    <cfRule type="expression" dxfId="74" priority="68" stopIfTrue="1">
      <formula>G265&lt;6</formula>
    </cfRule>
  </conditionalFormatting>
  <conditionalFormatting sqref="E265">
    <cfRule type="expression" dxfId="73" priority="67" stopIfTrue="1">
      <formula>G265&lt;6</formula>
    </cfRule>
  </conditionalFormatting>
  <conditionalFormatting sqref="D292">
    <cfRule type="expression" dxfId="72" priority="58" stopIfTrue="1">
      <formula>G292&lt;6</formula>
    </cfRule>
  </conditionalFormatting>
  <conditionalFormatting sqref="E292">
    <cfRule type="expression" dxfId="71" priority="57" stopIfTrue="1">
      <formula>G292&lt;6</formula>
    </cfRule>
  </conditionalFormatting>
  <conditionalFormatting sqref="D294">
    <cfRule type="expression" dxfId="70" priority="56" stopIfTrue="1">
      <formula>G294&lt;6</formula>
    </cfRule>
  </conditionalFormatting>
  <conditionalFormatting sqref="E294">
    <cfRule type="expression" dxfId="69" priority="55" stopIfTrue="1">
      <formula>G294&lt;6</formula>
    </cfRule>
  </conditionalFormatting>
  <conditionalFormatting sqref="D333">
    <cfRule type="expression" dxfId="68" priority="54" stopIfTrue="1">
      <formula>G333&lt;6</formula>
    </cfRule>
  </conditionalFormatting>
  <conditionalFormatting sqref="E333">
    <cfRule type="expression" dxfId="67" priority="53" stopIfTrue="1">
      <formula>G333&lt;6</formula>
    </cfRule>
  </conditionalFormatting>
  <conditionalFormatting sqref="D336">
    <cfRule type="expression" dxfId="66" priority="52" stopIfTrue="1">
      <formula>G336&lt;6</formula>
    </cfRule>
  </conditionalFormatting>
  <conditionalFormatting sqref="E336">
    <cfRule type="expression" dxfId="65" priority="51" stopIfTrue="1">
      <formula>G336&lt;6</formula>
    </cfRule>
  </conditionalFormatting>
  <conditionalFormatting sqref="D640">
    <cfRule type="expression" dxfId="64" priority="50" stopIfTrue="1">
      <formula>G640&lt;6</formula>
    </cfRule>
  </conditionalFormatting>
  <conditionalFormatting sqref="E640">
    <cfRule type="expression" dxfId="63" priority="49" stopIfTrue="1">
      <formula>G640&lt;6</formula>
    </cfRule>
  </conditionalFormatting>
  <conditionalFormatting sqref="D641">
    <cfRule type="expression" dxfId="62" priority="46" stopIfTrue="1">
      <formula>G641&lt;6</formula>
    </cfRule>
  </conditionalFormatting>
  <conditionalFormatting sqref="E641">
    <cfRule type="expression" dxfId="61" priority="45" stopIfTrue="1">
      <formula>G641&lt;6</formula>
    </cfRule>
  </conditionalFormatting>
  <conditionalFormatting sqref="D642">
    <cfRule type="expression" dxfId="60" priority="44" stopIfTrue="1">
      <formula>G642&lt;6</formula>
    </cfRule>
  </conditionalFormatting>
  <conditionalFormatting sqref="E642">
    <cfRule type="expression" dxfId="59" priority="43" stopIfTrue="1">
      <formula>G642&lt;6</formula>
    </cfRule>
  </conditionalFormatting>
  <conditionalFormatting sqref="D644">
    <cfRule type="expression" dxfId="58" priority="42" stopIfTrue="1">
      <formula>G644&lt;6</formula>
    </cfRule>
  </conditionalFormatting>
  <conditionalFormatting sqref="E644">
    <cfRule type="expression" dxfId="57" priority="41" stopIfTrue="1">
      <formula>G644&lt;6</formula>
    </cfRule>
  </conditionalFormatting>
  <conditionalFormatting sqref="D687">
    <cfRule type="expression" dxfId="56" priority="40" stopIfTrue="1">
      <formula>G687&lt;6</formula>
    </cfRule>
  </conditionalFormatting>
  <conditionalFormatting sqref="D504">
    <cfRule type="expression" dxfId="55" priority="33" stopIfTrue="1">
      <formula>G504&lt;6</formula>
    </cfRule>
  </conditionalFormatting>
  <conditionalFormatting sqref="E504">
    <cfRule type="expression" dxfId="54" priority="34" stopIfTrue="1">
      <formula>G504&lt;6</formula>
    </cfRule>
  </conditionalFormatting>
  <conditionalFormatting sqref="A504">
    <cfRule type="expression" dxfId="53" priority="36" stopIfTrue="1">
      <formula>G504&lt;6</formula>
    </cfRule>
  </conditionalFormatting>
  <conditionalFormatting sqref="B504">
    <cfRule type="expression" dxfId="52" priority="37" stopIfTrue="1">
      <formula>G504&lt;6</formula>
    </cfRule>
  </conditionalFormatting>
  <conditionalFormatting sqref="C504">
    <cfRule type="expression" dxfId="51" priority="38" stopIfTrue="1">
      <formula>G504&lt;6</formula>
    </cfRule>
  </conditionalFormatting>
  <conditionalFormatting sqref="D582">
    <cfRule type="expression" dxfId="50" priority="27" stopIfTrue="1">
      <formula>G582&lt;6</formula>
    </cfRule>
  </conditionalFormatting>
  <conditionalFormatting sqref="E582">
    <cfRule type="expression" dxfId="49" priority="28" stopIfTrue="1">
      <formula>G582&lt;6</formula>
    </cfRule>
  </conditionalFormatting>
  <conditionalFormatting sqref="A582">
    <cfRule type="expression" dxfId="48" priority="30" stopIfTrue="1">
      <formula>G577&lt;6</formula>
    </cfRule>
  </conditionalFormatting>
  <conditionalFormatting sqref="B582">
    <cfRule type="expression" dxfId="47" priority="31" stopIfTrue="1">
      <formula>G577&lt;6</formula>
    </cfRule>
  </conditionalFormatting>
  <conditionalFormatting sqref="C582">
    <cfRule type="expression" dxfId="46" priority="32" stopIfTrue="1">
      <formula>G577&lt;6</formula>
    </cfRule>
  </conditionalFormatting>
  <conditionalFormatting sqref="A694 A646 A594:A595 A569">
    <cfRule type="expression" dxfId="45" priority="615" stopIfTrue="1">
      <formula>#REF!&lt;6</formula>
    </cfRule>
  </conditionalFormatting>
  <conditionalFormatting sqref="B694 B646 B594:B595 B569">
    <cfRule type="expression" dxfId="44" priority="618" stopIfTrue="1">
      <formula>#REF!&lt;6</formula>
    </cfRule>
  </conditionalFormatting>
  <conditionalFormatting sqref="C694 C646 C594:C595 C569">
    <cfRule type="expression" dxfId="43" priority="621" stopIfTrue="1">
      <formula>#REF!&lt;6</formula>
    </cfRule>
  </conditionalFormatting>
  <conditionalFormatting sqref="A670 A656 A649 A637:A638 A615 A608 A584:A586 A588 A577">
    <cfRule type="expression" dxfId="42" priority="631" stopIfTrue="1">
      <formula>#REF!&lt;6</formula>
    </cfRule>
  </conditionalFormatting>
  <conditionalFormatting sqref="B670 B656 B649 B637:B638 B615 B608 B584:B586 B588 B577">
    <cfRule type="expression" dxfId="41" priority="635" stopIfTrue="1">
      <formula>#REF!&lt;6</formula>
    </cfRule>
  </conditionalFormatting>
  <conditionalFormatting sqref="C670 C656">
    <cfRule type="expression" dxfId="40" priority="639" stopIfTrue="1">
      <formula>#REF!&lt;6</formula>
    </cfRule>
  </conditionalFormatting>
  <conditionalFormatting sqref="A652:A653 A630 A623 A590 A587 A573 A561:A564 A548 A509 A465 A458:A459 A450 A428 A405 A376 A329 A327 A304:A305 A276:A278 A263:A265 A257 A251 A246 A233 A229 A222 A217 A212 A203:A205 A199 A191:A192 A188 A184">
    <cfRule type="expression" dxfId="39" priority="640" stopIfTrue="1">
      <formula>#REF!&lt;6</formula>
    </cfRule>
  </conditionalFormatting>
  <conditionalFormatting sqref="B652:B653 B630 B623 B590 B587 B573 B561:B564 B548 B509 B465 B458:B459 B450 B428 B405 B376 B329 B327 B304:B305 B276:B278 B263:B265 B257 B251 B246 B233 B229 B222 B217 B212 B203:B205 B199 B191:B192 B188 B184">
    <cfRule type="expression" dxfId="38" priority="642" stopIfTrue="1">
      <formula>#REF!&lt;6</formula>
    </cfRule>
  </conditionalFormatting>
  <conditionalFormatting sqref="C652:C653 C630 C623 C590 C587 C573 C561:C564 C548 C509 C465 C458:C459 C450 C428 C405 C376 C329 C327 C304:C305 C276:C278 C263:C265 C257 C251 C246 C233 C229 C222 C217 C212 C203:C205 C199 C191:C192 C188 C184">
    <cfRule type="expression" dxfId="37" priority="644" stopIfTrue="1">
      <formula>#REF!&lt;6</formula>
    </cfRule>
  </conditionalFormatting>
  <conditionalFormatting sqref="A650:A651 A529:A530 A440:A442 A426 A330 A288 A225:A226">
    <cfRule type="expression" dxfId="36" priority="656" stopIfTrue="1">
      <formula>#REF!&lt;6</formula>
    </cfRule>
  </conditionalFormatting>
  <conditionalFormatting sqref="B650:B651 B529:B530 B440:B442 B426 B330 B288 B225:B226">
    <cfRule type="expression" dxfId="35" priority="657" stopIfTrue="1">
      <formula>#REF!&lt;6</formula>
    </cfRule>
  </conditionalFormatting>
  <conditionalFormatting sqref="C650:C651 C529:C530 C440:C442 C426 C330 C288 C225:C226">
    <cfRule type="expression" dxfId="34" priority="658" stopIfTrue="1">
      <formula>#REF!&lt;6</formula>
    </cfRule>
  </conditionalFormatting>
  <conditionalFormatting sqref="A539 A480:A481 A364">
    <cfRule type="expression" dxfId="33" priority="671" stopIfTrue="1">
      <formula>#REF!&lt;6</formula>
    </cfRule>
  </conditionalFormatting>
  <conditionalFormatting sqref="B539 B480:B481 B364">
    <cfRule type="expression" dxfId="32" priority="672" stopIfTrue="1">
      <formula>#REF!&lt;6</formula>
    </cfRule>
  </conditionalFormatting>
  <conditionalFormatting sqref="C539 C480:C481 C364">
    <cfRule type="expression" dxfId="31" priority="673" stopIfTrue="1">
      <formula>#REF!&lt;6</formula>
    </cfRule>
  </conditionalFormatting>
  <conditionalFormatting sqref="A367">
    <cfRule type="expression" dxfId="30" priority="691" stopIfTrue="1">
      <formula>#REF!&lt;6</formula>
    </cfRule>
  </conditionalFormatting>
  <conditionalFormatting sqref="B367">
    <cfRule type="expression" dxfId="29" priority="694" stopIfTrue="1">
      <formula>#REF!&lt;6</formula>
    </cfRule>
  </conditionalFormatting>
  <conditionalFormatting sqref="C367">
    <cfRule type="expression" dxfId="28" priority="697" stopIfTrue="1">
      <formula>#REF!&lt;6</formula>
    </cfRule>
  </conditionalFormatting>
  <conditionalFormatting sqref="A172:A173 A166 A156 A147 A144 A141 A139">
    <cfRule type="expression" dxfId="27" priority="703" stopIfTrue="1">
      <formula>#REF!&lt;6</formula>
    </cfRule>
  </conditionalFormatting>
  <conditionalFormatting sqref="B172:B173 B166 B156 B147 B144 B141 B139">
    <cfRule type="expression" dxfId="26" priority="706" stopIfTrue="1">
      <formula>#REF!&lt;6</formula>
    </cfRule>
  </conditionalFormatting>
  <conditionalFormatting sqref="C172:C173 C166 C156 C147 C144 C141 C139">
    <cfRule type="expression" dxfId="25" priority="709" stopIfTrue="1">
      <formula>#REF!&lt;6</formula>
    </cfRule>
  </conditionalFormatting>
  <conditionalFormatting sqref="D541">
    <cfRule type="expression" dxfId="24" priority="24" stopIfTrue="1">
      <formula>G541&lt;6</formula>
    </cfRule>
  </conditionalFormatting>
  <conditionalFormatting sqref="E541">
    <cfRule type="expression" dxfId="23" priority="25" stopIfTrue="1">
      <formula>G541&lt;6</formula>
    </cfRule>
  </conditionalFormatting>
  <conditionalFormatting sqref="A541">
    <cfRule type="expression" dxfId="22" priority="21" stopIfTrue="1">
      <formula>G538&lt;6</formula>
    </cfRule>
  </conditionalFormatting>
  <conditionalFormatting sqref="B541">
    <cfRule type="expression" dxfId="21" priority="22" stopIfTrue="1">
      <formula>G538&lt;6</formula>
    </cfRule>
  </conditionalFormatting>
  <conditionalFormatting sqref="C541">
    <cfRule type="expression" dxfId="20" priority="23" stopIfTrue="1">
      <formula>G538&lt;6</formula>
    </cfRule>
  </conditionalFormatting>
  <conditionalFormatting sqref="D290">
    <cfRule type="expression" dxfId="19" priority="18" stopIfTrue="1">
      <formula>G290&lt;6</formula>
    </cfRule>
  </conditionalFormatting>
  <conditionalFormatting sqref="E290">
    <cfRule type="expression" dxfId="18" priority="19" stopIfTrue="1">
      <formula>G290&lt;6</formula>
    </cfRule>
  </conditionalFormatting>
  <conditionalFormatting sqref="F290">
    <cfRule type="expression" dxfId="17" priority="20" stopIfTrue="1">
      <formula>G290&lt;6</formula>
    </cfRule>
  </conditionalFormatting>
  <conditionalFormatting sqref="A290">
    <cfRule type="expression" dxfId="16" priority="15" stopIfTrue="1">
      <formula>G287&lt;6</formula>
    </cfRule>
  </conditionalFormatting>
  <conditionalFormatting sqref="B290">
    <cfRule type="expression" dxfId="15" priority="16" stopIfTrue="1">
      <formula>G287&lt;6</formula>
    </cfRule>
  </conditionalFormatting>
  <conditionalFormatting sqref="C290">
    <cfRule type="expression" dxfId="14" priority="17" stopIfTrue="1">
      <formula>G287&lt;6</formula>
    </cfRule>
  </conditionalFormatting>
  <conditionalFormatting sqref="D296">
    <cfRule type="expression" dxfId="13" priority="9" stopIfTrue="1">
      <formula>G296&lt;6</formula>
    </cfRule>
  </conditionalFormatting>
  <conditionalFormatting sqref="E296">
    <cfRule type="expression" dxfId="12" priority="10" stopIfTrue="1">
      <formula>G296&lt;6</formula>
    </cfRule>
  </conditionalFormatting>
  <conditionalFormatting sqref="F296">
    <cfRule type="expression" dxfId="11" priority="11" stopIfTrue="1">
      <formula>G296&lt;6</formula>
    </cfRule>
  </conditionalFormatting>
  <conditionalFormatting sqref="A296">
    <cfRule type="expression" dxfId="10" priority="12" stopIfTrue="1">
      <formula>G289&lt;6</formula>
    </cfRule>
  </conditionalFormatting>
  <conditionalFormatting sqref="B296">
    <cfRule type="expression" dxfId="9" priority="13" stopIfTrue="1">
      <formula>G289&lt;6</formula>
    </cfRule>
  </conditionalFormatting>
  <conditionalFormatting sqref="C296">
    <cfRule type="expression" dxfId="8" priority="14" stopIfTrue="1">
      <formula>G289&lt;6</formula>
    </cfRule>
  </conditionalFormatting>
  <conditionalFormatting sqref="F686">
    <cfRule type="expression" dxfId="7" priority="5" stopIfTrue="1">
      <formula>G686&lt;6</formula>
    </cfRule>
  </conditionalFormatting>
  <conditionalFormatting sqref="A686">
    <cfRule type="expression" dxfId="6" priority="6" stopIfTrue="1">
      <formula>G680&lt;6</formula>
    </cfRule>
  </conditionalFormatting>
  <conditionalFormatting sqref="B686">
    <cfRule type="expression" dxfId="5" priority="7" stopIfTrue="1">
      <formula>G680&lt;6</formula>
    </cfRule>
  </conditionalFormatting>
  <conditionalFormatting sqref="C686">
    <cfRule type="expression" dxfId="4" priority="8" stopIfTrue="1">
      <formula>G680&lt;6</formula>
    </cfRule>
  </conditionalFormatting>
  <conditionalFormatting sqref="E686">
    <cfRule type="expression" dxfId="3" priority="3" stopIfTrue="1">
      <formula>G686&lt;6</formula>
    </cfRule>
  </conditionalFormatting>
  <conditionalFormatting sqref="D686">
    <cfRule type="expression" dxfId="2" priority="4" stopIfTrue="1">
      <formula>G686&lt;6</formula>
    </cfRule>
  </conditionalFormatting>
  <conditionalFormatting sqref="C302">
    <cfRule type="expression" dxfId="1" priority="2" stopIfTrue="1">
      <formula>G295&lt;6</formula>
    </cfRule>
  </conditionalFormatting>
  <conditionalFormatting sqref="C301">
    <cfRule type="expression" dxfId="0" priority="1" stopIfTrue="1">
      <formula>G294&lt;6</formula>
    </cfRule>
  </conditionalFormatting>
  <pageMargins left="0.511811024" right="0.511811024" top="0.78740157499999996" bottom="0.78740157499999996" header="0" footer="0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3273"/>
  <sheetViews>
    <sheetView topLeftCell="A164" workbookViewId="0">
      <selection activeCell="B177" sqref="B177"/>
    </sheetView>
  </sheetViews>
  <sheetFormatPr defaultColWidth="12.7265625" defaultRowHeight="15" customHeight="1" x14ac:dyDescent="0.25"/>
  <cols>
    <col min="1" max="1" width="16.7265625" customWidth="1"/>
    <col min="2" max="2" width="100.26953125" customWidth="1"/>
    <col min="3" max="3" width="21.26953125" customWidth="1"/>
    <col min="4" max="4" width="13.7265625" customWidth="1"/>
    <col min="5" max="24" width="9.1796875" customWidth="1"/>
  </cols>
  <sheetData>
    <row r="1" spans="1:24" ht="17.25" customHeight="1" x14ac:dyDescent="0.35">
      <c r="A1" s="502" t="s">
        <v>436</v>
      </c>
      <c r="B1" s="330"/>
      <c r="C1" s="330"/>
      <c r="D1" s="331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</row>
    <row r="2" spans="1:24" ht="17.25" customHeight="1" x14ac:dyDescent="0.35">
      <c r="A2" s="502" t="s">
        <v>437</v>
      </c>
      <c r="B2" s="330"/>
      <c r="C2" s="330"/>
      <c r="D2" s="331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</row>
    <row r="3" spans="1:24" ht="15.75" customHeight="1" x14ac:dyDescent="0.35">
      <c r="A3" s="503" t="s">
        <v>438</v>
      </c>
      <c r="B3" s="330"/>
      <c r="C3" s="330"/>
      <c r="D3" s="331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</row>
    <row r="4" spans="1:24" ht="16.5" customHeight="1" x14ac:dyDescent="0.35">
      <c r="A4" s="504" t="s">
        <v>439</v>
      </c>
      <c r="B4" s="330"/>
      <c r="C4" s="330"/>
      <c r="D4" s="331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</row>
    <row r="5" spans="1:24" ht="14.25" customHeight="1" x14ac:dyDescent="0.35">
      <c r="A5" s="179"/>
      <c r="B5" s="180"/>
      <c r="C5" s="180"/>
      <c r="D5" s="308" t="s">
        <v>14675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</row>
    <row r="6" spans="1:24" ht="14.25" customHeight="1" x14ac:dyDescent="0.35">
      <c r="A6" s="180"/>
      <c r="B6" s="180"/>
      <c r="C6" s="185" t="s">
        <v>440</v>
      </c>
      <c r="D6" s="309" t="s">
        <v>14676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</row>
    <row r="7" spans="1:24" ht="14.25" customHeight="1" x14ac:dyDescent="0.35">
      <c r="A7" s="181" t="s">
        <v>441</v>
      </c>
      <c r="B7" s="182">
        <v>0</v>
      </c>
      <c r="C7" s="181"/>
      <c r="D7" s="186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</row>
    <row r="8" spans="1:24" ht="14.25" customHeight="1" x14ac:dyDescent="0.35">
      <c r="A8" s="187" t="s">
        <v>443</v>
      </c>
      <c r="B8" s="183" t="s">
        <v>1763</v>
      </c>
      <c r="C8" s="187" t="s">
        <v>353</v>
      </c>
      <c r="D8" s="188" t="s">
        <v>1764</v>
      </c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</row>
    <row r="9" spans="1:24" ht="14.25" customHeight="1" x14ac:dyDescent="0.35">
      <c r="A9" s="189" t="s">
        <v>8377</v>
      </c>
      <c r="B9" s="190" t="s">
        <v>8378</v>
      </c>
      <c r="C9" s="191" t="s">
        <v>61</v>
      </c>
      <c r="D9" s="192">
        <v>2.13</v>
      </c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</row>
    <row r="10" spans="1:24" ht="14.25" customHeight="1" x14ac:dyDescent="0.35">
      <c r="A10" s="193" t="s">
        <v>8379</v>
      </c>
      <c r="B10" s="194" t="s">
        <v>8380</v>
      </c>
      <c r="C10" s="195" t="s">
        <v>61</v>
      </c>
      <c r="D10" s="196">
        <v>7.36</v>
      </c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</row>
    <row r="11" spans="1:24" ht="14.25" customHeight="1" x14ac:dyDescent="0.35">
      <c r="A11" s="193" t="s">
        <v>8381</v>
      </c>
      <c r="B11" s="194" t="s">
        <v>2918</v>
      </c>
      <c r="C11" s="195" t="s">
        <v>706</v>
      </c>
      <c r="D11" s="196">
        <v>30410.47</v>
      </c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</row>
    <row r="12" spans="1:24" ht="14.25" customHeight="1" x14ac:dyDescent="0.35">
      <c r="A12" s="193" t="s">
        <v>8382</v>
      </c>
      <c r="B12" s="194" t="s">
        <v>2689</v>
      </c>
      <c r="C12" s="195" t="s">
        <v>706</v>
      </c>
      <c r="D12" s="196">
        <v>12920.98</v>
      </c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</row>
    <row r="13" spans="1:24" ht="14.25" customHeight="1" x14ac:dyDescent="0.35">
      <c r="A13" s="193" t="s">
        <v>8383</v>
      </c>
      <c r="B13" s="194" t="s">
        <v>8384</v>
      </c>
      <c r="C13" s="195" t="s">
        <v>2692</v>
      </c>
      <c r="D13" s="196">
        <v>834.1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</row>
    <row r="14" spans="1:24" ht="14.25" customHeight="1" x14ac:dyDescent="0.35">
      <c r="A14" s="193" t="s">
        <v>8385</v>
      </c>
      <c r="B14" s="194" t="s">
        <v>8386</v>
      </c>
      <c r="C14" s="195" t="s">
        <v>61</v>
      </c>
      <c r="D14" s="196">
        <v>619.80999999999995</v>
      </c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</row>
    <row r="15" spans="1:24" ht="14.25" customHeight="1" x14ac:dyDescent="0.35">
      <c r="A15" s="193" t="s">
        <v>8387</v>
      </c>
      <c r="B15" s="194" t="s">
        <v>2574</v>
      </c>
      <c r="C15" s="195" t="s">
        <v>2559</v>
      </c>
      <c r="D15" s="196">
        <v>47.81</v>
      </c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</row>
    <row r="16" spans="1:24" ht="14.25" customHeight="1" x14ac:dyDescent="0.35">
      <c r="A16" s="193" t="s">
        <v>8388</v>
      </c>
      <c r="B16" s="194" t="s">
        <v>2576</v>
      </c>
      <c r="C16" s="195" t="s">
        <v>579</v>
      </c>
      <c r="D16" s="196">
        <v>30.89</v>
      </c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</row>
    <row r="17" spans="1:24" ht="14.25" customHeight="1" x14ac:dyDescent="0.35">
      <c r="A17" s="193" t="s">
        <v>8389</v>
      </c>
      <c r="B17" s="194" t="s">
        <v>8390</v>
      </c>
      <c r="C17" s="195" t="s">
        <v>2559</v>
      </c>
      <c r="D17" s="196">
        <v>913.05</v>
      </c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184"/>
      <c r="V17" s="184"/>
      <c r="W17" s="184"/>
      <c r="X17" s="184"/>
    </row>
    <row r="18" spans="1:24" ht="14.25" customHeight="1" x14ac:dyDescent="0.35">
      <c r="A18" s="193" t="s">
        <v>8391</v>
      </c>
      <c r="B18" s="194" t="s">
        <v>8392</v>
      </c>
      <c r="C18" s="195" t="s">
        <v>579</v>
      </c>
      <c r="D18" s="196">
        <v>98.52</v>
      </c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</row>
    <row r="19" spans="1:24" ht="14.25" customHeight="1" x14ac:dyDescent="0.35">
      <c r="A19" s="193" t="s">
        <v>8393</v>
      </c>
      <c r="B19" s="194" t="s">
        <v>8394</v>
      </c>
      <c r="C19" s="195" t="s">
        <v>579</v>
      </c>
      <c r="D19" s="196">
        <v>118.19</v>
      </c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</row>
    <row r="20" spans="1:24" ht="14.25" customHeight="1" x14ac:dyDescent="0.35">
      <c r="A20" s="193" t="s">
        <v>8395</v>
      </c>
      <c r="B20" s="194" t="s">
        <v>8396</v>
      </c>
      <c r="C20" s="195" t="s">
        <v>2559</v>
      </c>
      <c r="D20" s="196">
        <v>207.42</v>
      </c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184"/>
      <c r="X20" s="184"/>
    </row>
    <row r="21" spans="1:24" ht="14.25" customHeight="1" x14ac:dyDescent="0.35">
      <c r="A21" s="193" t="s">
        <v>8397</v>
      </c>
      <c r="B21" s="194" t="s">
        <v>8398</v>
      </c>
      <c r="C21" s="195" t="s">
        <v>579</v>
      </c>
      <c r="D21" s="196">
        <v>123.08</v>
      </c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4"/>
      <c r="X21" s="184"/>
    </row>
    <row r="22" spans="1:24" ht="14.25" customHeight="1" x14ac:dyDescent="0.35">
      <c r="A22" s="193" t="s">
        <v>8399</v>
      </c>
      <c r="B22" s="194" t="s">
        <v>8400</v>
      </c>
      <c r="C22" s="195" t="s">
        <v>579</v>
      </c>
      <c r="D22" s="196">
        <v>120.87</v>
      </c>
      <c r="E22" s="184"/>
      <c r="F22" s="184"/>
      <c r="G22" s="184"/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</row>
    <row r="23" spans="1:24" ht="14.25" customHeight="1" x14ac:dyDescent="0.35">
      <c r="A23" s="193" t="s">
        <v>8401</v>
      </c>
      <c r="B23" s="194" t="s">
        <v>7675</v>
      </c>
      <c r="C23" s="195" t="s">
        <v>485</v>
      </c>
      <c r="D23" s="196">
        <v>94.43</v>
      </c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</row>
    <row r="24" spans="1:24" ht="14.25" customHeight="1" x14ac:dyDescent="0.35">
      <c r="A24" s="193" t="s">
        <v>8402</v>
      </c>
      <c r="B24" s="194" t="s">
        <v>8403</v>
      </c>
      <c r="C24" s="195" t="s">
        <v>8404</v>
      </c>
      <c r="D24" s="196">
        <v>24.14</v>
      </c>
      <c r="E24" s="184"/>
      <c r="F24" s="184"/>
      <c r="G24" s="184"/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</row>
    <row r="25" spans="1:24" ht="14.25" customHeight="1" x14ac:dyDescent="0.35">
      <c r="A25" s="193" t="s">
        <v>8405</v>
      </c>
      <c r="B25" s="194" t="s">
        <v>8406</v>
      </c>
      <c r="C25" s="195" t="s">
        <v>61</v>
      </c>
      <c r="D25" s="196">
        <v>150540.10999999999</v>
      </c>
      <c r="E25" s="184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4"/>
    </row>
    <row r="26" spans="1:24" ht="14.25" customHeight="1" x14ac:dyDescent="0.35">
      <c r="A26" s="193" t="s">
        <v>8407</v>
      </c>
      <c r="B26" s="194" t="s">
        <v>8408</v>
      </c>
      <c r="C26" s="195" t="s">
        <v>30</v>
      </c>
      <c r="D26" s="196">
        <v>2.58</v>
      </c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</row>
    <row r="27" spans="1:24" ht="14.25" customHeight="1" x14ac:dyDescent="0.35">
      <c r="A27" s="193" t="s">
        <v>8409</v>
      </c>
      <c r="B27" s="194" t="s">
        <v>8410</v>
      </c>
      <c r="C27" s="195" t="s">
        <v>472</v>
      </c>
      <c r="D27" s="196">
        <v>2219.3200000000002</v>
      </c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4"/>
      <c r="U27" s="184"/>
      <c r="V27" s="184"/>
      <c r="W27" s="184"/>
      <c r="X27" s="184"/>
    </row>
    <row r="28" spans="1:24" ht="14.25" customHeight="1" x14ac:dyDescent="0.35">
      <c r="A28" s="193" t="s">
        <v>8411</v>
      </c>
      <c r="B28" s="194" t="s">
        <v>8412</v>
      </c>
      <c r="C28" s="195" t="s">
        <v>30</v>
      </c>
      <c r="D28" s="196">
        <v>76.03</v>
      </c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84"/>
      <c r="R28" s="184"/>
      <c r="S28" s="184"/>
      <c r="T28" s="184"/>
      <c r="U28" s="184"/>
      <c r="V28" s="184"/>
      <c r="W28" s="184"/>
      <c r="X28" s="184"/>
    </row>
    <row r="29" spans="1:24" ht="14.25" customHeight="1" x14ac:dyDescent="0.35">
      <c r="A29" s="193" t="s">
        <v>8413</v>
      </c>
      <c r="B29" s="194" t="s">
        <v>8414</v>
      </c>
      <c r="C29" s="195" t="s">
        <v>472</v>
      </c>
      <c r="D29" s="196">
        <v>10063.15</v>
      </c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</row>
    <row r="30" spans="1:24" ht="14.25" customHeight="1" x14ac:dyDescent="0.35">
      <c r="A30" s="193" t="s">
        <v>8415</v>
      </c>
      <c r="B30" s="194" t="s">
        <v>8416</v>
      </c>
      <c r="C30" s="195" t="s">
        <v>472</v>
      </c>
      <c r="D30" s="196">
        <v>18255.63</v>
      </c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</row>
    <row r="31" spans="1:24" ht="14.25" customHeight="1" x14ac:dyDescent="0.35">
      <c r="A31" s="193" t="s">
        <v>8417</v>
      </c>
      <c r="B31" s="194" t="s">
        <v>8418</v>
      </c>
      <c r="C31" s="195" t="s">
        <v>579</v>
      </c>
      <c r="D31" s="196">
        <v>38.61</v>
      </c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</row>
    <row r="32" spans="1:24" ht="14.25" customHeight="1" x14ac:dyDescent="0.35">
      <c r="A32" s="193" t="s">
        <v>8419</v>
      </c>
      <c r="B32" s="194" t="s">
        <v>8420</v>
      </c>
      <c r="C32" s="195" t="s">
        <v>1766</v>
      </c>
      <c r="D32" s="196">
        <v>26.99</v>
      </c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</row>
    <row r="33" spans="1:24" ht="14.25" customHeight="1" x14ac:dyDescent="0.35">
      <c r="A33" s="193" t="s">
        <v>8421</v>
      </c>
      <c r="B33" s="194" t="s">
        <v>8422</v>
      </c>
      <c r="C33" s="195" t="s">
        <v>61</v>
      </c>
      <c r="D33" s="196">
        <v>1076.3800000000001</v>
      </c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</row>
    <row r="34" spans="1:24" ht="14.25" customHeight="1" x14ac:dyDescent="0.35">
      <c r="A34" s="193" t="s">
        <v>8423</v>
      </c>
      <c r="B34" s="194" t="s">
        <v>8424</v>
      </c>
      <c r="C34" s="195" t="s">
        <v>61</v>
      </c>
      <c r="D34" s="196">
        <v>347.32</v>
      </c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</row>
    <row r="35" spans="1:24" ht="14.25" customHeight="1" x14ac:dyDescent="0.35">
      <c r="A35" s="193" t="s">
        <v>8425</v>
      </c>
      <c r="B35" s="194" t="s">
        <v>1865</v>
      </c>
      <c r="C35" s="195" t="s">
        <v>706</v>
      </c>
      <c r="D35" s="196">
        <v>6995.32</v>
      </c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</row>
    <row r="36" spans="1:24" ht="14.25" customHeight="1" x14ac:dyDescent="0.35">
      <c r="A36" s="193" t="s">
        <v>8426</v>
      </c>
      <c r="B36" s="194" t="s">
        <v>8427</v>
      </c>
      <c r="C36" s="195" t="s">
        <v>706</v>
      </c>
      <c r="D36" s="196">
        <v>1150.83</v>
      </c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</row>
    <row r="37" spans="1:24" ht="14.25" customHeight="1" x14ac:dyDescent="0.35">
      <c r="A37" s="193" t="s">
        <v>8428</v>
      </c>
      <c r="B37" s="194" t="s">
        <v>1863</v>
      </c>
      <c r="C37" s="195" t="s">
        <v>706</v>
      </c>
      <c r="D37" s="196">
        <v>1342.33</v>
      </c>
      <c r="E37" s="184"/>
      <c r="F37" s="184"/>
      <c r="G37" s="184"/>
      <c r="H37" s="184"/>
      <c r="I37" s="184"/>
      <c r="J37" s="184"/>
      <c r="K37" s="184"/>
      <c r="L37" s="184"/>
      <c r="M37" s="184"/>
      <c r="N37" s="184"/>
      <c r="O37" s="184"/>
      <c r="P37" s="184"/>
      <c r="Q37" s="184"/>
      <c r="R37" s="184"/>
      <c r="S37" s="184"/>
      <c r="T37" s="184"/>
      <c r="U37" s="184"/>
      <c r="V37" s="184"/>
      <c r="W37" s="184"/>
      <c r="X37" s="184"/>
    </row>
    <row r="38" spans="1:24" ht="14.25" customHeight="1" x14ac:dyDescent="0.35">
      <c r="A38" s="193" t="s">
        <v>8429</v>
      </c>
      <c r="B38" s="194" t="s">
        <v>8430</v>
      </c>
      <c r="C38" s="195" t="s">
        <v>90</v>
      </c>
      <c r="D38" s="196">
        <v>91.32</v>
      </c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</row>
    <row r="39" spans="1:24" ht="14.25" customHeight="1" x14ac:dyDescent="0.35">
      <c r="A39" s="193" t="s">
        <v>8431</v>
      </c>
      <c r="B39" s="194" t="s">
        <v>8432</v>
      </c>
      <c r="C39" s="195" t="s">
        <v>90</v>
      </c>
      <c r="D39" s="196">
        <v>412.79</v>
      </c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</row>
    <row r="40" spans="1:24" ht="14.25" customHeight="1" x14ac:dyDescent="0.35">
      <c r="A40" s="193" t="s">
        <v>8433</v>
      </c>
      <c r="B40" s="194" t="s">
        <v>8434</v>
      </c>
      <c r="C40" s="195" t="s">
        <v>90</v>
      </c>
      <c r="D40" s="196">
        <v>653.01</v>
      </c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</row>
    <row r="41" spans="1:24" ht="14.25" customHeight="1" x14ac:dyDescent="0.35">
      <c r="A41" s="193" t="s">
        <v>8435</v>
      </c>
      <c r="B41" s="194" t="s">
        <v>8436</v>
      </c>
      <c r="C41" s="195" t="s">
        <v>90</v>
      </c>
      <c r="D41" s="196">
        <v>104.58</v>
      </c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84"/>
      <c r="P41" s="184"/>
      <c r="Q41" s="184"/>
      <c r="R41" s="184"/>
      <c r="S41" s="184"/>
      <c r="T41" s="184"/>
      <c r="U41" s="184"/>
      <c r="V41" s="184"/>
      <c r="W41" s="184"/>
      <c r="X41" s="184"/>
    </row>
    <row r="42" spans="1:24" ht="14.25" customHeight="1" x14ac:dyDescent="0.35">
      <c r="A42" s="193" t="s">
        <v>8437</v>
      </c>
      <c r="B42" s="194" t="s">
        <v>8438</v>
      </c>
      <c r="C42" s="195" t="s">
        <v>90</v>
      </c>
      <c r="D42" s="196">
        <v>101.61</v>
      </c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4"/>
      <c r="X42" s="184"/>
    </row>
    <row r="43" spans="1:24" ht="14.25" customHeight="1" x14ac:dyDescent="0.35">
      <c r="A43" s="193" t="s">
        <v>8439</v>
      </c>
      <c r="B43" s="194" t="s">
        <v>2830</v>
      </c>
      <c r="C43" s="195" t="s">
        <v>706</v>
      </c>
      <c r="D43" s="196">
        <v>29246.12</v>
      </c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</row>
    <row r="44" spans="1:24" ht="14.25" customHeight="1" x14ac:dyDescent="0.35">
      <c r="A44" s="193" t="s">
        <v>8440</v>
      </c>
      <c r="B44" s="194" t="s">
        <v>2832</v>
      </c>
      <c r="C44" s="195" t="s">
        <v>90</v>
      </c>
      <c r="D44" s="196">
        <v>77.88</v>
      </c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</row>
    <row r="45" spans="1:24" ht="14.25" customHeight="1" x14ac:dyDescent="0.35">
      <c r="A45" s="193" t="s">
        <v>8441</v>
      </c>
      <c r="B45" s="194" t="s">
        <v>8442</v>
      </c>
      <c r="C45" s="195" t="s">
        <v>90</v>
      </c>
      <c r="D45" s="196">
        <v>97.64</v>
      </c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</row>
    <row r="46" spans="1:24" ht="14.25" customHeight="1" x14ac:dyDescent="0.35">
      <c r="A46" s="193" t="s">
        <v>8443</v>
      </c>
      <c r="B46" s="194" t="s">
        <v>2834</v>
      </c>
      <c r="C46" s="195" t="s">
        <v>90</v>
      </c>
      <c r="D46" s="196">
        <v>89.97</v>
      </c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184"/>
      <c r="W46" s="184"/>
      <c r="X46" s="184"/>
    </row>
    <row r="47" spans="1:24" ht="14.25" customHeight="1" x14ac:dyDescent="0.35">
      <c r="A47" s="193" t="s">
        <v>8444</v>
      </c>
      <c r="B47" s="194" t="s">
        <v>8445</v>
      </c>
      <c r="C47" s="195" t="s">
        <v>90</v>
      </c>
      <c r="D47" s="196">
        <v>99.34</v>
      </c>
      <c r="E47" s="184"/>
      <c r="F47" s="184"/>
      <c r="G47" s="184"/>
      <c r="H47" s="184"/>
      <c r="I47" s="184"/>
      <c r="J47" s="184"/>
      <c r="K47" s="184"/>
      <c r="L47" s="184"/>
      <c r="M47" s="184"/>
      <c r="N47" s="184"/>
      <c r="O47" s="184"/>
      <c r="P47" s="184"/>
      <c r="Q47" s="184"/>
      <c r="R47" s="184"/>
      <c r="S47" s="184"/>
      <c r="T47" s="184"/>
      <c r="U47" s="184"/>
      <c r="V47" s="184"/>
      <c r="W47" s="184"/>
      <c r="X47" s="184"/>
    </row>
    <row r="48" spans="1:24" ht="14.25" customHeight="1" x14ac:dyDescent="0.35">
      <c r="A48" s="193" t="s">
        <v>8446</v>
      </c>
      <c r="B48" s="194" t="s">
        <v>2836</v>
      </c>
      <c r="C48" s="195" t="s">
        <v>90</v>
      </c>
      <c r="D48" s="196">
        <v>98.25</v>
      </c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4"/>
      <c r="V48" s="184"/>
      <c r="W48" s="184"/>
      <c r="X48" s="184"/>
    </row>
    <row r="49" spans="1:24" ht="14.25" customHeight="1" x14ac:dyDescent="0.35">
      <c r="A49" s="193" t="s">
        <v>8447</v>
      </c>
      <c r="B49" s="194" t="s">
        <v>8448</v>
      </c>
      <c r="C49" s="195" t="s">
        <v>90</v>
      </c>
      <c r="D49" s="196">
        <v>99.47</v>
      </c>
      <c r="E49" s="184"/>
      <c r="F49" s="184"/>
      <c r="G49" s="184"/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</row>
    <row r="50" spans="1:24" ht="14.25" customHeight="1" x14ac:dyDescent="0.35">
      <c r="A50" s="193" t="s">
        <v>8449</v>
      </c>
      <c r="B50" s="194" t="s">
        <v>2838</v>
      </c>
      <c r="C50" s="195" t="s">
        <v>90</v>
      </c>
      <c r="D50" s="196">
        <v>109.98</v>
      </c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184"/>
      <c r="V50" s="184"/>
      <c r="W50" s="184"/>
      <c r="X50" s="184"/>
    </row>
    <row r="51" spans="1:24" ht="14.25" customHeight="1" x14ac:dyDescent="0.35">
      <c r="A51" s="193" t="s">
        <v>8450</v>
      </c>
      <c r="B51" s="194" t="s">
        <v>8451</v>
      </c>
      <c r="C51" s="195" t="s">
        <v>90</v>
      </c>
      <c r="D51" s="196">
        <v>99.13</v>
      </c>
      <c r="E51" s="184"/>
      <c r="F51" s="184"/>
      <c r="G51" s="184"/>
      <c r="H51" s="184"/>
      <c r="I51" s="184"/>
      <c r="J51" s="184"/>
      <c r="K51" s="184"/>
      <c r="L51" s="184"/>
      <c r="M51" s="184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</row>
    <row r="52" spans="1:24" ht="14.25" customHeight="1" x14ac:dyDescent="0.35">
      <c r="A52" s="193" t="s">
        <v>8452</v>
      </c>
      <c r="B52" s="194" t="s">
        <v>2840</v>
      </c>
      <c r="C52" s="195" t="s">
        <v>90</v>
      </c>
      <c r="D52" s="196">
        <v>139.15</v>
      </c>
      <c r="E52" s="184"/>
      <c r="F52" s="184"/>
      <c r="G52" s="184"/>
      <c r="H52" s="184"/>
      <c r="I52" s="184"/>
      <c r="J52" s="184"/>
      <c r="K52" s="184"/>
      <c r="L52" s="184"/>
      <c r="M52" s="184"/>
      <c r="N52" s="184"/>
      <c r="O52" s="184"/>
      <c r="P52" s="184"/>
      <c r="Q52" s="184"/>
      <c r="R52" s="184"/>
      <c r="S52" s="184"/>
      <c r="T52" s="184"/>
      <c r="U52" s="184"/>
      <c r="V52" s="184"/>
      <c r="W52" s="184"/>
      <c r="X52" s="184"/>
    </row>
    <row r="53" spans="1:24" ht="14.25" customHeight="1" x14ac:dyDescent="0.35">
      <c r="A53" s="193" t="s">
        <v>8453</v>
      </c>
      <c r="B53" s="194" t="s">
        <v>8454</v>
      </c>
      <c r="C53" s="195" t="s">
        <v>90</v>
      </c>
      <c r="D53" s="196">
        <v>100.84</v>
      </c>
      <c r="E53" s="184"/>
      <c r="F53" s="184"/>
      <c r="G53" s="184"/>
      <c r="H53" s="184"/>
      <c r="I53" s="184"/>
      <c r="J53" s="184"/>
      <c r="K53" s="184"/>
      <c r="L53" s="184"/>
      <c r="M53" s="184"/>
      <c r="N53" s="184"/>
      <c r="O53" s="184"/>
      <c r="P53" s="184"/>
      <c r="Q53" s="184"/>
      <c r="R53" s="184"/>
      <c r="S53" s="184"/>
      <c r="T53" s="184"/>
      <c r="U53" s="184"/>
      <c r="V53" s="184"/>
      <c r="W53" s="184"/>
      <c r="X53" s="184"/>
    </row>
    <row r="54" spans="1:24" ht="14.25" customHeight="1" x14ac:dyDescent="0.35">
      <c r="A54" s="193" t="s">
        <v>8455</v>
      </c>
      <c r="B54" s="194" t="s">
        <v>2842</v>
      </c>
      <c r="C54" s="195" t="s">
        <v>706</v>
      </c>
      <c r="D54" s="196">
        <v>2552.3000000000002</v>
      </c>
      <c r="E54" s="184"/>
      <c r="F54" s="184"/>
      <c r="G54" s="184"/>
      <c r="H54" s="184"/>
      <c r="I54" s="184"/>
      <c r="J54" s="184"/>
      <c r="K54" s="184"/>
      <c r="L54" s="184"/>
      <c r="M54" s="184"/>
      <c r="N54" s="184"/>
      <c r="O54" s="184"/>
      <c r="P54" s="184"/>
      <c r="Q54" s="184"/>
      <c r="R54" s="184"/>
      <c r="S54" s="184"/>
      <c r="T54" s="184"/>
      <c r="U54" s="184"/>
      <c r="V54" s="184"/>
      <c r="W54" s="184"/>
      <c r="X54" s="184"/>
    </row>
    <row r="55" spans="1:24" ht="14.25" customHeight="1" x14ac:dyDescent="0.35">
      <c r="A55" s="193" t="s">
        <v>8456</v>
      </c>
      <c r="B55" s="194" t="s">
        <v>2852</v>
      </c>
      <c r="C55" s="195" t="s">
        <v>706</v>
      </c>
      <c r="D55" s="196">
        <v>3099.83</v>
      </c>
      <c r="E55" s="184"/>
      <c r="F55" s="184"/>
      <c r="G55" s="184"/>
      <c r="H55" s="184"/>
      <c r="I55" s="184"/>
      <c r="J55" s="184"/>
      <c r="K55" s="184"/>
      <c r="L55" s="184"/>
      <c r="M55" s="184"/>
      <c r="N55" s="184"/>
      <c r="O55" s="184"/>
      <c r="P55" s="184"/>
      <c r="Q55" s="184"/>
      <c r="R55" s="184"/>
      <c r="S55" s="184"/>
      <c r="T55" s="184"/>
      <c r="U55" s="184"/>
      <c r="V55" s="184"/>
      <c r="W55" s="184"/>
      <c r="X55" s="184"/>
    </row>
    <row r="56" spans="1:24" ht="14.25" customHeight="1" x14ac:dyDescent="0.35">
      <c r="A56" s="193" t="s">
        <v>8457</v>
      </c>
      <c r="B56" s="194" t="s">
        <v>2862</v>
      </c>
      <c r="C56" s="195" t="s">
        <v>706</v>
      </c>
      <c r="D56" s="196">
        <v>32754.42</v>
      </c>
      <c r="E56" s="184"/>
      <c r="F56" s="184"/>
      <c r="G56" s="184"/>
      <c r="H56" s="184"/>
      <c r="I56" s="184"/>
      <c r="J56" s="184"/>
      <c r="K56" s="184"/>
      <c r="L56" s="184"/>
      <c r="M56" s="184"/>
      <c r="N56" s="184"/>
      <c r="O56" s="184"/>
      <c r="P56" s="184"/>
      <c r="Q56" s="184"/>
      <c r="R56" s="184"/>
      <c r="S56" s="184"/>
      <c r="T56" s="184"/>
      <c r="U56" s="184"/>
      <c r="V56" s="184"/>
      <c r="W56" s="184"/>
      <c r="X56" s="184"/>
    </row>
    <row r="57" spans="1:24" ht="14.25" customHeight="1" x14ac:dyDescent="0.35">
      <c r="A57" s="193" t="s">
        <v>8458</v>
      </c>
      <c r="B57" s="194" t="s">
        <v>2890</v>
      </c>
      <c r="C57" s="195" t="s">
        <v>706</v>
      </c>
      <c r="D57" s="196">
        <v>1897.51</v>
      </c>
      <c r="E57" s="184"/>
      <c r="F57" s="184"/>
      <c r="G57" s="184"/>
      <c r="H57" s="184"/>
      <c r="I57" s="184"/>
      <c r="J57" s="184"/>
      <c r="K57" s="184"/>
      <c r="L57" s="184"/>
      <c r="M57" s="184"/>
      <c r="N57" s="184"/>
      <c r="O57" s="184"/>
      <c r="P57" s="184"/>
      <c r="Q57" s="184"/>
      <c r="R57" s="184"/>
      <c r="S57" s="184"/>
      <c r="T57" s="184"/>
      <c r="U57" s="184"/>
      <c r="V57" s="184"/>
      <c r="W57" s="184"/>
      <c r="X57" s="184"/>
    </row>
    <row r="58" spans="1:24" ht="14.25" customHeight="1" x14ac:dyDescent="0.35">
      <c r="A58" s="193" t="s">
        <v>8459</v>
      </c>
      <c r="B58" s="194" t="s">
        <v>2854</v>
      </c>
      <c r="C58" s="195" t="s">
        <v>90</v>
      </c>
      <c r="D58" s="196">
        <v>36.78</v>
      </c>
      <c r="E58" s="184"/>
      <c r="F58" s="184"/>
      <c r="G58" s="184"/>
      <c r="H58" s="184"/>
      <c r="I58" s="184"/>
      <c r="J58" s="184"/>
      <c r="K58" s="184"/>
      <c r="L58" s="184"/>
      <c r="M58" s="184"/>
      <c r="N58" s="184"/>
      <c r="O58" s="184"/>
      <c r="P58" s="184"/>
      <c r="Q58" s="184"/>
      <c r="R58" s="184"/>
      <c r="S58" s="184"/>
      <c r="T58" s="184"/>
      <c r="U58" s="184"/>
      <c r="V58" s="184"/>
      <c r="W58" s="184"/>
      <c r="X58" s="184"/>
    </row>
    <row r="59" spans="1:24" ht="14.25" customHeight="1" x14ac:dyDescent="0.35">
      <c r="A59" s="193" t="s">
        <v>8460</v>
      </c>
      <c r="B59" s="194" t="s">
        <v>2856</v>
      </c>
      <c r="C59" s="195" t="s">
        <v>90</v>
      </c>
      <c r="D59" s="196">
        <v>44.32</v>
      </c>
      <c r="E59" s="184"/>
      <c r="F59" s="184"/>
      <c r="G59" s="184"/>
      <c r="H59" s="184"/>
      <c r="I59" s="184"/>
      <c r="J59" s="184"/>
      <c r="K59" s="184"/>
      <c r="L59" s="184"/>
      <c r="M59" s="184"/>
      <c r="N59" s="184"/>
      <c r="O59" s="184"/>
      <c r="P59" s="184"/>
      <c r="Q59" s="184"/>
      <c r="R59" s="184"/>
      <c r="S59" s="184"/>
      <c r="T59" s="184"/>
      <c r="U59" s="184"/>
      <c r="V59" s="184"/>
      <c r="W59" s="184"/>
      <c r="X59" s="184"/>
    </row>
    <row r="60" spans="1:24" ht="14.25" customHeight="1" x14ac:dyDescent="0.35">
      <c r="A60" s="193" t="s">
        <v>8461</v>
      </c>
      <c r="B60" s="194" t="s">
        <v>2858</v>
      </c>
      <c r="C60" s="195" t="s">
        <v>90</v>
      </c>
      <c r="D60" s="196">
        <v>52.74</v>
      </c>
      <c r="E60" s="184"/>
      <c r="F60" s="184"/>
      <c r="G60" s="184"/>
      <c r="H60" s="184"/>
      <c r="I60" s="184"/>
      <c r="J60" s="184"/>
      <c r="K60" s="184"/>
      <c r="L60" s="184"/>
      <c r="M60" s="184"/>
      <c r="N60" s="184"/>
      <c r="O60" s="184"/>
      <c r="P60" s="184"/>
      <c r="Q60" s="184"/>
      <c r="R60" s="184"/>
      <c r="S60" s="184"/>
      <c r="T60" s="184"/>
      <c r="U60" s="184"/>
      <c r="V60" s="184"/>
      <c r="W60" s="184"/>
      <c r="X60" s="184"/>
    </row>
    <row r="61" spans="1:24" ht="14.25" customHeight="1" x14ac:dyDescent="0.35">
      <c r="A61" s="193" t="s">
        <v>8462</v>
      </c>
      <c r="B61" s="194" t="s">
        <v>8463</v>
      </c>
      <c r="C61" s="195" t="s">
        <v>658</v>
      </c>
      <c r="D61" s="196">
        <v>19.920000000000002</v>
      </c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184"/>
      <c r="P61" s="184"/>
      <c r="Q61" s="184"/>
      <c r="R61" s="184"/>
      <c r="S61" s="184"/>
      <c r="T61" s="184"/>
      <c r="U61" s="184"/>
      <c r="V61" s="184"/>
      <c r="W61" s="184"/>
      <c r="X61" s="184"/>
    </row>
    <row r="62" spans="1:24" ht="14.25" customHeight="1" x14ac:dyDescent="0.35">
      <c r="A62" s="193" t="s">
        <v>8464</v>
      </c>
      <c r="B62" s="194" t="s">
        <v>8465</v>
      </c>
      <c r="C62" s="195" t="s">
        <v>90</v>
      </c>
      <c r="D62" s="196">
        <v>40.119999999999997</v>
      </c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4"/>
      <c r="P62" s="184"/>
      <c r="Q62" s="184"/>
      <c r="R62" s="184"/>
      <c r="S62" s="184"/>
      <c r="T62" s="184"/>
      <c r="U62" s="184"/>
      <c r="V62" s="184"/>
      <c r="W62" s="184"/>
      <c r="X62" s="184"/>
    </row>
    <row r="63" spans="1:24" ht="14.25" customHeight="1" x14ac:dyDescent="0.35">
      <c r="A63" s="193" t="s">
        <v>8466</v>
      </c>
      <c r="B63" s="194" t="s">
        <v>8467</v>
      </c>
      <c r="C63" s="195" t="s">
        <v>90</v>
      </c>
      <c r="D63" s="196">
        <v>45.6</v>
      </c>
      <c r="E63" s="184"/>
      <c r="F63" s="184"/>
      <c r="G63" s="184"/>
      <c r="H63" s="184"/>
      <c r="I63" s="184"/>
      <c r="J63" s="184"/>
      <c r="K63" s="184"/>
      <c r="L63" s="184"/>
      <c r="M63" s="184"/>
      <c r="N63" s="184"/>
      <c r="O63" s="184"/>
      <c r="P63" s="184"/>
      <c r="Q63" s="184"/>
      <c r="R63" s="184"/>
      <c r="S63" s="184"/>
      <c r="T63" s="184"/>
      <c r="U63" s="184"/>
      <c r="V63" s="184"/>
      <c r="W63" s="184"/>
      <c r="X63" s="184"/>
    </row>
    <row r="64" spans="1:24" ht="14.25" customHeight="1" x14ac:dyDescent="0.35">
      <c r="A64" s="193" t="s">
        <v>8468</v>
      </c>
      <c r="B64" s="194" t="s">
        <v>8469</v>
      </c>
      <c r="C64" s="195" t="s">
        <v>90</v>
      </c>
      <c r="D64" s="196">
        <v>75.59</v>
      </c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4"/>
      <c r="P64" s="184"/>
      <c r="Q64" s="184"/>
      <c r="R64" s="184"/>
      <c r="S64" s="184"/>
      <c r="T64" s="184"/>
      <c r="U64" s="184"/>
      <c r="V64" s="184"/>
      <c r="W64" s="184"/>
      <c r="X64" s="184"/>
    </row>
    <row r="65" spans="1:24" ht="14.25" customHeight="1" x14ac:dyDescent="0.35">
      <c r="A65" s="193" t="s">
        <v>8470</v>
      </c>
      <c r="B65" s="194" t="s">
        <v>2900</v>
      </c>
      <c r="C65" s="195" t="s">
        <v>706</v>
      </c>
      <c r="D65" s="196">
        <v>43530.57</v>
      </c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184"/>
      <c r="P65" s="184"/>
      <c r="Q65" s="184"/>
      <c r="R65" s="184"/>
      <c r="S65" s="184"/>
      <c r="T65" s="184"/>
      <c r="U65" s="184"/>
      <c r="V65" s="184"/>
      <c r="W65" s="184"/>
      <c r="X65" s="184"/>
    </row>
    <row r="66" spans="1:24" ht="14.25" customHeight="1" x14ac:dyDescent="0.35">
      <c r="A66" s="193" t="s">
        <v>8471</v>
      </c>
      <c r="B66" s="194" t="s">
        <v>2906</v>
      </c>
      <c r="C66" s="195" t="s">
        <v>90</v>
      </c>
      <c r="D66" s="196">
        <v>59.69</v>
      </c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4"/>
      <c r="P66" s="184"/>
      <c r="Q66" s="184"/>
      <c r="R66" s="184"/>
      <c r="S66" s="184"/>
      <c r="T66" s="184"/>
      <c r="U66" s="184"/>
      <c r="V66" s="184"/>
      <c r="W66" s="184"/>
      <c r="X66" s="184"/>
    </row>
    <row r="67" spans="1:24" ht="14.25" customHeight="1" x14ac:dyDescent="0.35">
      <c r="A67" s="193" t="s">
        <v>8472</v>
      </c>
      <c r="B67" s="194" t="s">
        <v>2912</v>
      </c>
      <c r="C67" s="195" t="s">
        <v>90</v>
      </c>
      <c r="D67" s="196">
        <v>96.41</v>
      </c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4"/>
      <c r="P67" s="184"/>
      <c r="Q67" s="184"/>
      <c r="R67" s="184"/>
      <c r="S67" s="184"/>
      <c r="T67" s="184"/>
      <c r="U67" s="184"/>
      <c r="V67" s="184"/>
      <c r="W67" s="184"/>
      <c r="X67" s="184"/>
    </row>
    <row r="68" spans="1:24" ht="14.25" customHeight="1" x14ac:dyDescent="0.35">
      <c r="A68" s="193" t="s">
        <v>8473</v>
      </c>
      <c r="B68" s="194" t="s">
        <v>2904</v>
      </c>
      <c r="C68" s="195" t="s">
        <v>90</v>
      </c>
      <c r="D68" s="196">
        <v>51.1</v>
      </c>
      <c r="E68" s="184"/>
      <c r="F68" s="184"/>
      <c r="G68" s="184"/>
      <c r="H68" s="184"/>
      <c r="I68" s="184"/>
      <c r="J68" s="184"/>
      <c r="K68" s="184"/>
      <c r="L68" s="184"/>
      <c r="M68" s="184"/>
      <c r="N68" s="184"/>
      <c r="O68" s="184"/>
      <c r="P68" s="184"/>
      <c r="Q68" s="184"/>
      <c r="R68" s="184"/>
      <c r="S68" s="184"/>
      <c r="T68" s="184"/>
      <c r="U68" s="184"/>
      <c r="V68" s="184"/>
      <c r="W68" s="184"/>
      <c r="X68" s="184"/>
    </row>
    <row r="69" spans="1:24" ht="14.25" customHeight="1" x14ac:dyDescent="0.35">
      <c r="A69" s="193" t="s">
        <v>8474</v>
      </c>
      <c r="B69" s="194" t="s">
        <v>2844</v>
      </c>
      <c r="C69" s="195" t="s">
        <v>90</v>
      </c>
      <c r="D69" s="196">
        <v>17.27</v>
      </c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</row>
    <row r="70" spans="1:24" ht="14.25" customHeight="1" x14ac:dyDescent="0.35">
      <c r="A70" s="193" t="s">
        <v>8475</v>
      </c>
      <c r="B70" s="194" t="s">
        <v>2846</v>
      </c>
      <c r="C70" s="195" t="s">
        <v>90</v>
      </c>
      <c r="D70" s="196">
        <v>19.940000000000001</v>
      </c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  <c r="P70" s="184"/>
      <c r="Q70" s="184"/>
      <c r="R70" s="184"/>
      <c r="S70" s="184"/>
      <c r="T70" s="184"/>
      <c r="U70" s="184"/>
      <c r="V70" s="184"/>
      <c r="W70" s="184"/>
      <c r="X70" s="184"/>
    </row>
    <row r="71" spans="1:24" ht="14.25" customHeight="1" x14ac:dyDescent="0.35">
      <c r="A71" s="193" t="s">
        <v>8476</v>
      </c>
      <c r="B71" s="194" t="s">
        <v>2848</v>
      </c>
      <c r="C71" s="195" t="s">
        <v>90</v>
      </c>
      <c r="D71" s="196">
        <v>23.52</v>
      </c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184"/>
      <c r="Q71" s="184"/>
      <c r="R71" s="184"/>
      <c r="S71" s="184"/>
      <c r="T71" s="184"/>
      <c r="U71" s="184"/>
      <c r="V71" s="184"/>
      <c r="W71" s="184"/>
      <c r="X71" s="184"/>
    </row>
    <row r="72" spans="1:24" ht="14.25" customHeight="1" x14ac:dyDescent="0.35">
      <c r="A72" s="193" t="s">
        <v>8477</v>
      </c>
      <c r="B72" s="194" t="s">
        <v>2850</v>
      </c>
      <c r="C72" s="195" t="s">
        <v>90</v>
      </c>
      <c r="D72" s="196">
        <v>28.02</v>
      </c>
      <c r="E72" s="184"/>
      <c r="F72" s="184"/>
      <c r="G72" s="184"/>
      <c r="H72" s="184"/>
      <c r="I72" s="184"/>
      <c r="J72" s="184"/>
      <c r="K72" s="184"/>
      <c r="L72" s="184"/>
      <c r="M72" s="184"/>
      <c r="N72" s="184"/>
      <c r="O72" s="184"/>
      <c r="P72" s="184"/>
      <c r="Q72" s="184"/>
      <c r="R72" s="184"/>
      <c r="S72" s="184"/>
      <c r="T72" s="184"/>
      <c r="U72" s="184"/>
      <c r="V72" s="184"/>
      <c r="W72" s="184"/>
      <c r="X72" s="184"/>
    </row>
    <row r="73" spans="1:24" ht="14.25" customHeight="1" x14ac:dyDescent="0.35">
      <c r="A73" s="193" t="s">
        <v>8478</v>
      </c>
      <c r="B73" s="194" t="s">
        <v>2902</v>
      </c>
      <c r="C73" s="195" t="s">
        <v>90</v>
      </c>
      <c r="D73" s="196">
        <v>40.21</v>
      </c>
      <c r="E73" s="184"/>
      <c r="F73" s="184"/>
      <c r="G73" s="184"/>
      <c r="H73" s="184"/>
      <c r="I73" s="184"/>
      <c r="J73" s="184"/>
      <c r="K73" s="184"/>
      <c r="L73" s="184"/>
      <c r="M73" s="184"/>
      <c r="N73" s="184"/>
      <c r="O73" s="184"/>
      <c r="P73" s="184"/>
      <c r="Q73" s="184"/>
      <c r="R73" s="184"/>
      <c r="S73" s="184"/>
      <c r="T73" s="184"/>
      <c r="U73" s="184"/>
      <c r="V73" s="184"/>
      <c r="W73" s="184"/>
      <c r="X73" s="184"/>
    </row>
    <row r="74" spans="1:24" ht="14.25" customHeight="1" x14ac:dyDescent="0.35">
      <c r="A74" s="193" t="s">
        <v>8479</v>
      </c>
      <c r="B74" s="194" t="s">
        <v>2908</v>
      </c>
      <c r="C74" s="195" t="s">
        <v>90</v>
      </c>
      <c r="D74" s="196">
        <v>69.930000000000007</v>
      </c>
      <c r="E74" s="184"/>
      <c r="F74" s="184"/>
      <c r="G74" s="184"/>
      <c r="H74" s="184"/>
      <c r="I74" s="184"/>
      <c r="J74" s="184"/>
      <c r="K74" s="184"/>
      <c r="L74" s="184"/>
      <c r="M74" s="184"/>
      <c r="N74" s="184"/>
      <c r="O74" s="184"/>
      <c r="P74" s="184"/>
      <c r="Q74" s="184"/>
      <c r="R74" s="184"/>
      <c r="S74" s="184"/>
      <c r="T74" s="184"/>
      <c r="U74" s="184"/>
      <c r="V74" s="184"/>
      <c r="W74" s="184"/>
      <c r="X74" s="184"/>
    </row>
    <row r="75" spans="1:24" ht="14.25" customHeight="1" x14ac:dyDescent="0.35">
      <c r="A75" s="193" t="s">
        <v>8480</v>
      </c>
      <c r="B75" s="194" t="s">
        <v>2910</v>
      </c>
      <c r="C75" s="195" t="s">
        <v>90</v>
      </c>
      <c r="D75" s="196">
        <v>85.1</v>
      </c>
      <c r="E75" s="184"/>
      <c r="F75" s="184"/>
      <c r="G75" s="184"/>
      <c r="H75" s="184"/>
      <c r="I75" s="184"/>
      <c r="J75" s="184"/>
      <c r="K75" s="184"/>
      <c r="L75" s="184"/>
      <c r="M75" s="184"/>
      <c r="N75" s="184"/>
      <c r="O75" s="184"/>
      <c r="P75" s="184"/>
      <c r="Q75" s="184"/>
      <c r="R75" s="184"/>
      <c r="S75" s="184"/>
      <c r="T75" s="184"/>
      <c r="U75" s="184"/>
      <c r="V75" s="184"/>
      <c r="W75" s="184"/>
      <c r="X75" s="184"/>
    </row>
    <row r="76" spans="1:24" ht="14.25" customHeight="1" x14ac:dyDescent="0.35">
      <c r="A76" s="193" t="s">
        <v>8481</v>
      </c>
      <c r="B76" s="194" t="s">
        <v>2916</v>
      </c>
      <c r="C76" s="195" t="s">
        <v>90</v>
      </c>
      <c r="D76" s="196">
        <v>159.91999999999999</v>
      </c>
      <c r="E76" s="184"/>
      <c r="F76" s="184"/>
      <c r="G76" s="184"/>
      <c r="H76" s="184"/>
      <c r="I76" s="184"/>
      <c r="J76" s="184"/>
      <c r="K76" s="184"/>
      <c r="L76" s="184"/>
      <c r="M76" s="184"/>
      <c r="N76" s="184"/>
      <c r="O76" s="184"/>
      <c r="P76" s="184"/>
      <c r="Q76" s="184"/>
      <c r="R76" s="184"/>
      <c r="S76" s="184"/>
      <c r="T76" s="184"/>
      <c r="U76" s="184"/>
      <c r="V76" s="184"/>
      <c r="W76" s="184"/>
      <c r="X76" s="184"/>
    </row>
    <row r="77" spans="1:24" ht="14.25" customHeight="1" x14ac:dyDescent="0.35">
      <c r="A77" s="193" t="s">
        <v>8482</v>
      </c>
      <c r="B77" s="194" t="s">
        <v>2860</v>
      </c>
      <c r="C77" s="195" t="s">
        <v>90</v>
      </c>
      <c r="D77" s="196">
        <v>76.34</v>
      </c>
      <c r="E77" s="184"/>
      <c r="F77" s="184"/>
      <c r="G77" s="184"/>
      <c r="H77" s="184"/>
      <c r="I77" s="184"/>
      <c r="J77" s="184"/>
      <c r="K77" s="184"/>
      <c r="L77" s="184"/>
      <c r="M77" s="184"/>
      <c r="N77" s="184"/>
      <c r="O77" s="184"/>
      <c r="P77" s="184"/>
      <c r="Q77" s="184"/>
      <c r="R77" s="184"/>
      <c r="S77" s="184"/>
      <c r="T77" s="184"/>
      <c r="U77" s="184"/>
      <c r="V77" s="184"/>
      <c r="W77" s="184"/>
      <c r="X77" s="184"/>
    </row>
    <row r="78" spans="1:24" ht="14.25" customHeight="1" x14ac:dyDescent="0.35">
      <c r="A78" s="193" t="s">
        <v>8483</v>
      </c>
      <c r="B78" s="194" t="s">
        <v>2914</v>
      </c>
      <c r="C78" s="195" t="s">
        <v>90</v>
      </c>
      <c r="D78" s="196">
        <v>130.32</v>
      </c>
      <c r="E78" s="184"/>
      <c r="F78" s="184"/>
      <c r="G78" s="184"/>
      <c r="H78" s="184"/>
      <c r="I78" s="184"/>
      <c r="J78" s="184"/>
      <c r="K78" s="184"/>
      <c r="L78" s="184"/>
      <c r="M78" s="184"/>
      <c r="N78" s="184"/>
      <c r="O78" s="184"/>
      <c r="P78" s="184"/>
      <c r="Q78" s="184"/>
      <c r="R78" s="184"/>
      <c r="S78" s="184"/>
      <c r="T78" s="184"/>
      <c r="U78" s="184"/>
      <c r="V78" s="184"/>
      <c r="W78" s="184"/>
      <c r="X78" s="184"/>
    </row>
    <row r="79" spans="1:24" ht="14.25" customHeight="1" x14ac:dyDescent="0.35">
      <c r="A79" s="193" t="s">
        <v>8484</v>
      </c>
      <c r="B79" s="194" t="s">
        <v>705</v>
      </c>
      <c r="C79" s="195" t="s">
        <v>706</v>
      </c>
      <c r="D79" s="196">
        <v>32754.42</v>
      </c>
      <c r="E79" s="184"/>
      <c r="F79" s="184"/>
      <c r="G79" s="184"/>
      <c r="H79" s="184"/>
      <c r="I79" s="184"/>
      <c r="J79" s="184"/>
      <c r="K79" s="184"/>
      <c r="L79" s="184"/>
      <c r="M79" s="184"/>
      <c r="N79" s="184"/>
      <c r="O79" s="184"/>
      <c r="P79" s="184"/>
      <c r="Q79" s="184"/>
      <c r="R79" s="184"/>
      <c r="S79" s="184"/>
      <c r="T79" s="184"/>
      <c r="U79" s="184"/>
      <c r="V79" s="184"/>
      <c r="W79" s="184"/>
      <c r="X79" s="184"/>
    </row>
    <row r="80" spans="1:24" ht="14.25" customHeight="1" x14ac:dyDescent="0.35">
      <c r="A80" s="193" t="s">
        <v>8485</v>
      </c>
      <c r="B80" s="194" t="s">
        <v>8486</v>
      </c>
      <c r="C80" s="195" t="s">
        <v>90</v>
      </c>
      <c r="D80" s="196">
        <v>233.73</v>
      </c>
      <c r="E80" s="184"/>
      <c r="F80" s="184"/>
      <c r="G80" s="184"/>
      <c r="H80" s="184"/>
      <c r="I80" s="184"/>
      <c r="J80" s="184"/>
      <c r="K80" s="184"/>
      <c r="L80" s="184"/>
      <c r="M80" s="184"/>
      <c r="N80" s="184"/>
      <c r="O80" s="184"/>
      <c r="P80" s="184"/>
      <c r="Q80" s="184"/>
      <c r="R80" s="184"/>
      <c r="S80" s="184"/>
      <c r="T80" s="184"/>
      <c r="U80" s="184"/>
      <c r="V80" s="184"/>
      <c r="W80" s="184"/>
      <c r="X80" s="184"/>
    </row>
    <row r="81" spans="1:24" ht="14.25" customHeight="1" x14ac:dyDescent="0.35">
      <c r="A81" s="193" t="s">
        <v>8487</v>
      </c>
      <c r="B81" s="194" t="s">
        <v>8488</v>
      </c>
      <c r="C81" s="195" t="s">
        <v>90</v>
      </c>
      <c r="D81" s="196">
        <v>404.96</v>
      </c>
      <c r="E81" s="184"/>
      <c r="F81" s="184"/>
      <c r="G81" s="184"/>
      <c r="H81" s="184"/>
      <c r="I81" s="184"/>
      <c r="J81" s="184"/>
      <c r="K81" s="184"/>
      <c r="L81" s="184"/>
      <c r="M81" s="184"/>
      <c r="N81" s="184"/>
      <c r="O81" s="184"/>
      <c r="P81" s="184"/>
      <c r="Q81" s="184"/>
      <c r="R81" s="184"/>
      <c r="S81" s="184"/>
      <c r="T81" s="184"/>
      <c r="U81" s="184"/>
      <c r="V81" s="184"/>
      <c r="W81" s="184"/>
      <c r="X81" s="184"/>
    </row>
    <row r="82" spans="1:24" ht="14.25" customHeight="1" x14ac:dyDescent="0.35">
      <c r="A82" s="193" t="s">
        <v>8489</v>
      </c>
      <c r="B82" s="194" t="s">
        <v>8490</v>
      </c>
      <c r="C82" s="195" t="s">
        <v>90</v>
      </c>
      <c r="D82" s="196">
        <v>491.88</v>
      </c>
      <c r="E82" s="184"/>
      <c r="F82" s="184"/>
      <c r="G82" s="184"/>
      <c r="H82" s="184"/>
      <c r="I82" s="184"/>
      <c r="J82" s="184"/>
      <c r="K82" s="184"/>
      <c r="L82" s="184"/>
      <c r="M82" s="184"/>
      <c r="N82" s="184"/>
      <c r="O82" s="184"/>
      <c r="P82" s="184"/>
      <c r="Q82" s="184"/>
      <c r="R82" s="184"/>
      <c r="S82" s="184"/>
      <c r="T82" s="184"/>
      <c r="U82" s="184"/>
      <c r="V82" s="184"/>
      <c r="W82" s="184"/>
      <c r="X82" s="184"/>
    </row>
    <row r="83" spans="1:24" ht="14.25" customHeight="1" x14ac:dyDescent="0.35">
      <c r="A83" s="193" t="s">
        <v>8491</v>
      </c>
      <c r="B83" s="194" t="s">
        <v>8492</v>
      </c>
      <c r="C83" s="195" t="s">
        <v>90</v>
      </c>
      <c r="D83" s="196">
        <v>246.94</v>
      </c>
      <c r="E83" s="184"/>
      <c r="F83" s="184"/>
      <c r="G83" s="184"/>
      <c r="H83" s="184"/>
      <c r="I83" s="184"/>
      <c r="J83" s="184"/>
      <c r="K83" s="184"/>
      <c r="L83" s="184"/>
      <c r="M83" s="184"/>
      <c r="N83" s="184"/>
      <c r="O83" s="184"/>
      <c r="P83" s="184"/>
      <c r="Q83" s="184"/>
      <c r="R83" s="184"/>
      <c r="S83" s="184"/>
      <c r="T83" s="184"/>
      <c r="U83" s="184"/>
      <c r="V83" s="184"/>
      <c r="W83" s="184"/>
      <c r="X83" s="184"/>
    </row>
    <row r="84" spans="1:24" ht="14.25" customHeight="1" x14ac:dyDescent="0.35">
      <c r="A84" s="193" t="s">
        <v>8493</v>
      </c>
      <c r="B84" s="194" t="s">
        <v>8494</v>
      </c>
      <c r="C84" s="195" t="s">
        <v>90</v>
      </c>
      <c r="D84" s="196">
        <v>285.44</v>
      </c>
      <c r="E84" s="184"/>
      <c r="F84" s="184"/>
      <c r="G84" s="184"/>
      <c r="H84" s="184"/>
      <c r="I84" s="184"/>
      <c r="J84" s="184"/>
      <c r="K84" s="184"/>
      <c r="L84" s="184"/>
      <c r="M84" s="184"/>
      <c r="N84" s="184"/>
      <c r="O84" s="184"/>
      <c r="P84" s="184"/>
      <c r="Q84" s="184"/>
      <c r="R84" s="184"/>
      <c r="S84" s="184"/>
      <c r="T84" s="184"/>
      <c r="U84" s="184"/>
      <c r="V84" s="184"/>
      <c r="W84" s="184"/>
      <c r="X84" s="184"/>
    </row>
    <row r="85" spans="1:24" ht="14.25" customHeight="1" x14ac:dyDescent="0.35">
      <c r="A85" s="193" t="s">
        <v>8495</v>
      </c>
      <c r="B85" s="194" t="s">
        <v>8496</v>
      </c>
      <c r="C85" s="195" t="s">
        <v>90</v>
      </c>
      <c r="D85" s="196">
        <v>289.44</v>
      </c>
      <c r="E85" s="184"/>
      <c r="F85" s="184"/>
      <c r="G85" s="184"/>
      <c r="H85" s="184"/>
      <c r="I85" s="184"/>
      <c r="J85" s="184"/>
      <c r="K85" s="184"/>
      <c r="L85" s="184"/>
      <c r="M85" s="184"/>
      <c r="N85" s="184"/>
      <c r="O85" s="184"/>
      <c r="P85" s="184"/>
      <c r="Q85" s="184"/>
      <c r="R85" s="184"/>
      <c r="S85" s="184"/>
      <c r="T85" s="184"/>
      <c r="U85" s="184"/>
      <c r="V85" s="184"/>
      <c r="W85" s="184"/>
      <c r="X85" s="184"/>
    </row>
    <row r="86" spans="1:24" ht="14.25" customHeight="1" x14ac:dyDescent="0.35">
      <c r="A86" s="193" t="s">
        <v>8497</v>
      </c>
      <c r="B86" s="194" t="s">
        <v>8498</v>
      </c>
      <c r="C86" s="195" t="s">
        <v>90</v>
      </c>
      <c r="D86" s="196">
        <v>305.61</v>
      </c>
      <c r="E86" s="184"/>
      <c r="F86" s="184"/>
      <c r="G86" s="184"/>
      <c r="H86" s="184"/>
      <c r="I86" s="184"/>
      <c r="J86" s="184"/>
      <c r="K86" s="184"/>
      <c r="L86" s="184"/>
      <c r="M86" s="184"/>
      <c r="N86" s="184"/>
      <c r="O86" s="184"/>
      <c r="P86" s="184"/>
      <c r="Q86" s="184"/>
      <c r="R86" s="184"/>
      <c r="S86" s="184"/>
      <c r="T86" s="184"/>
      <c r="U86" s="184"/>
      <c r="V86" s="184"/>
      <c r="W86" s="184"/>
      <c r="X86" s="184"/>
    </row>
    <row r="87" spans="1:24" ht="14.25" customHeight="1" x14ac:dyDescent="0.35">
      <c r="A87" s="193" t="s">
        <v>8499</v>
      </c>
      <c r="B87" s="194" t="s">
        <v>8500</v>
      </c>
      <c r="C87" s="195" t="s">
        <v>90</v>
      </c>
      <c r="D87" s="196">
        <v>333.69</v>
      </c>
      <c r="E87" s="184"/>
      <c r="F87" s="184"/>
      <c r="G87" s="184"/>
      <c r="H87" s="184"/>
      <c r="I87" s="184"/>
      <c r="J87" s="184"/>
      <c r="K87" s="184"/>
      <c r="L87" s="184"/>
      <c r="M87" s="184"/>
      <c r="N87" s="184"/>
      <c r="O87" s="184"/>
      <c r="P87" s="184"/>
      <c r="Q87" s="184"/>
      <c r="R87" s="184"/>
      <c r="S87" s="184"/>
      <c r="T87" s="184"/>
      <c r="U87" s="184"/>
      <c r="V87" s="184"/>
      <c r="W87" s="184"/>
      <c r="X87" s="184"/>
    </row>
    <row r="88" spans="1:24" ht="14.25" customHeight="1" x14ac:dyDescent="0.35">
      <c r="A88" s="193" t="s">
        <v>8501</v>
      </c>
      <c r="B88" s="194" t="s">
        <v>8502</v>
      </c>
      <c r="C88" s="195" t="s">
        <v>90</v>
      </c>
      <c r="D88" s="196">
        <v>545.34</v>
      </c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184"/>
      <c r="P88" s="184"/>
      <c r="Q88" s="184"/>
      <c r="R88" s="184"/>
      <c r="S88" s="184"/>
      <c r="T88" s="184"/>
      <c r="U88" s="184"/>
      <c r="V88" s="184"/>
      <c r="W88" s="184"/>
      <c r="X88" s="184"/>
    </row>
    <row r="89" spans="1:24" ht="14.25" customHeight="1" x14ac:dyDescent="0.35">
      <c r="A89" s="193" t="s">
        <v>8503</v>
      </c>
      <c r="B89" s="194" t="s">
        <v>8504</v>
      </c>
      <c r="C89" s="195" t="s">
        <v>90</v>
      </c>
      <c r="D89" s="196">
        <v>1284.24</v>
      </c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184"/>
      <c r="P89" s="184"/>
      <c r="Q89" s="184"/>
      <c r="R89" s="184"/>
      <c r="S89" s="184"/>
      <c r="T89" s="184"/>
      <c r="U89" s="184"/>
      <c r="V89" s="184"/>
      <c r="W89" s="184"/>
      <c r="X89" s="184"/>
    </row>
    <row r="90" spans="1:24" ht="14.25" customHeight="1" x14ac:dyDescent="0.35">
      <c r="A90" s="193" t="s">
        <v>8505</v>
      </c>
      <c r="B90" s="194" t="s">
        <v>8506</v>
      </c>
      <c r="C90" s="195" t="s">
        <v>90</v>
      </c>
      <c r="D90" s="196">
        <v>1475.3</v>
      </c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184"/>
      <c r="P90" s="184"/>
      <c r="Q90" s="184"/>
      <c r="R90" s="184"/>
      <c r="S90" s="184"/>
      <c r="T90" s="184"/>
      <c r="U90" s="184"/>
      <c r="V90" s="184"/>
      <c r="W90" s="184"/>
      <c r="X90" s="184"/>
    </row>
    <row r="91" spans="1:24" ht="14.25" customHeight="1" x14ac:dyDescent="0.35">
      <c r="A91" s="193" t="s">
        <v>8507</v>
      </c>
      <c r="B91" s="194" t="s">
        <v>8508</v>
      </c>
      <c r="C91" s="195" t="s">
        <v>90</v>
      </c>
      <c r="D91" s="196">
        <v>1716.6</v>
      </c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184"/>
      <c r="P91" s="184"/>
      <c r="Q91" s="184"/>
      <c r="R91" s="184"/>
      <c r="S91" s="184"/>
      <c r="T91" s="184"/>
      <c r="U91" s="184"/>
      <c r="V91" s="184"/>
      <c r="W91" s="184"/>
      <c r="X91" s="184"/>
    </row>
    <row r="92" spans="1:24" ht="14.25" customHeight="1" x14ac:dyDescent="0.35">
      <c r="A92" s="193" t="s">
        <v>8509</v>
      </c>
      <c r="B92" s="194" t="s">
        <v>8510</v>
      </c>
      <c r="C92" s="195" t="s">
        <v>579</v>
      </c>
      <c r="D92" s="196">
        <v>669.02</v>
      </c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</row>
    <row r="93" spans="1:24" ht="14.25" customHeight="1" x14ac:dyDescent="0.35">
      <c r="A93" s="193" t="s">
        <v>8511</v>
      </c>
      <c r="B93" s="194" t="s">
        <v>2920</v>
      </c>
      <c r="C93" s="195" t="s">
        <v>90</v>
      </c>
      <c r="D93" s="196">
        <v>322.19</v>
      </c>
      <c r="E93" s="184"/>
      <c r="F93" s="184"/>
      <c r="G93" s="184"/>
      <c r="H93" s="184"/>
      <c r="I93" s="184"/>
      <c r="J93" s="184"/>
      <c r="K93" s="184"/>
      <c r="L93" s="184"/>
      <c r="M93" s="184"/>
      <c r="N93" s="184"/>
      <c r="O93" s="184"/>
      <c r="P93" s="184"/>
      <c r="Q93" s="184"/>
      <c r="R93" s="184"/>
      <c r="S93" s="184"/>
      <c r="T93" s="184"/>
      <c r="U93" s="184"/>
      <c r="V93" s="184"/>
      <c r="W93" s="184"/>
      <c r="X93" s="184"/>
    </row>
    <row r="94" spans="1:24" ht="14.25" customHeight="1" x14ac:dyDescent="0.35">
      <c r="A94" s="193" t="s">
        <v>8512</v>
      </c>
      <c r="B94" s="194" t="s">
        <v>2922</v>
      </c>
      <c r="C94" s="195" t="s">
        <v>90</v>
      </c>
      <c r="D94" s="196">
        <v>370.31</v>
      </c>
      <c r="E94" s="184"/>
      <c r="F94" s="184"/>
      <c r="G94" s="184"/>
      <c r="H94" s="184"/>
      <c r="I94" s="184"/>
      <c r="J94" s="184"/>
      <c r="K94" s="184"/>
      <c r="L94" s="184"/>
      <c r="M94" s="184"/>
      <c r="N94" s="184"/>
      <c r="O94" s="184"/>
      <c r="P94" s="184"/>
      <c r="Q94" s="184"/>
      <c r="R94" s="184"/>
      <c r="S94" s="184"/>
      <c r="T94" s="184"/>
      <c r="U94" s="184"/>
      <c r="V94" s="184"/>
      <c r="W94" s="184"/>
      <c r="X94" s="184"/>
    </row>
    <row r="95" spans="1:24" ht="14.25" customHeight="1" x14ac:dyDescent="0.35">
      <c r="A95" s="193" t="s">
        <v>8513</v>
      </c>
      <c r="B95" s="194" t="s">
        <v>2924</v>
      </c>
      <c r="C95" s="195" t="s">
        <v>90</v>
      </c>
      <c r="D95" s="196">
        <v>396.29</v>
      </c>
      <c r="E95" s="184"/>
      <c r="F95" s="184"/>
      <c r="G95" s="184"/>
      <c r="H95" s="184"/>
      <c r="I95" s="184"/>
      <c r="J95" s="184"/>
      <c r="K95" s="184"/>
      <c r="L95" s="184"/>
      <c r="M95" s="184"/>
      <c r="N95" s="184"/>
      <c r="O95" s="184"/>
      <c r="P95" s="184"/>
      <c r="Q95" s="184"/>
      <c r="R95" s="184"/>
      <c r="S95" s="184"/>
      <c r="T95" s="184"/>
      <c r="U95" s="184"/>
      <c r="V95" s="184"/>
      <c r="W95" s="184"/>
      <c r="X95" s="184"/>
    </row>
    <row r="96" spans="1:24" ht="14.25" customHeight="1" x14ac:dyDescent="0.35">
      <c r="A96" s="193" t="s">
        <v>8514</v>
      </c>
      <c r="B96" s="194" t="s">
        <v>8515</v>
      </c>
      <c r="C96" s="195" t="s">
        <v>90</v>
      </c>
      <c r="D96" s="196">
        <v>2805.99</v>
      </c>
      <c r="E96" s="184"/>
      <c r="F96" s="184"/>
      <c r="G96" s="184"/>
      <c r="H96" s="184"/>
      <c r="I96" s="184"/>
      <c r="J96" s="184"/>
      <c r="K96" s="184"/>
      <c r="L96" s="184"/>
      <c r="M96" s="184"/>
      <c r="N96" s="184"/>
      <c r="O96" s="184"/>
      <c r="P96" s="184"/>
      <c r="Q96" s="184"/>
      <c r="R96" s="184"/>
      <c r="S96" s="184"/>
      <c r="T96" s="184"/>
      <c r="U96" s="184"/>
      <c r="V96" s="184"/>
      <c r="W96" s="184"/>
      <c r="X96" s="184"/>
    </row>
    <row r="97" spans="1:24" ht="14.25" customHeight="1" x14ac:dyDescent="0.35">
      <c r="A97" s="193" t="s">
        <v>8516</v>
      </c>
      <c r="B97" s="194" t="s">
        <v>8517</v>
      </c>
      <c r="C97" s="195" t="s">
        <v>90</v>
      </c>
      <c r="D97" s="196">
        <v>1297.0899999999999</v>
      </c>
      <c r="E97" s="184"/>
      <c r="F97" s="184"/>
      <c r="G97" s="184"/>
      <c r="H97" s="184"/>
      <c r="I97" s="184"/>
      <c r="J97" s="184"/>
      <c r="K97" s="184"/>
      <c r="L97" s="184"/>
      <c r="M97" s="184"/>
      <c r="N97" s="184"/>
      <c r="O97" s="184"/>
      <c r="P97" s="184"/>
      <c r="Q97" s="184"/>
      <c r="R97" s="184"/>
      <c r="S97" s="184"/>
      <c r="T97" s="184"/>
      <c r="U97" s="184"/>
      <c r="V97" s="184"/>
      <c r="W97" s="184"/>
      <c r="X97" s="184"/>
    </row>
    <row r="98" spans="1:24" ht="14.25" customHeight="1" x14ac:dyDescent="0.35">
      <c r="A98" s="193" t="s">
        <v>8518</v>
      </c>
      <c r="B98" s="194" t="s">
        <v>2059</v>
      </c>
      <c r="C98" s="195" t="s">
        <v>61</v>
      </c>
      <c r="D98" s="196">
        <v>3391.26</v>
      </c>
      <c r="E98" s="184"/>
      <c r="F98" s="184"/>
      <c r="G98" s="184"/>
      <c r="H98" s="184"/>
      <c r="I98" s="184"/>
      <c r="J98" s="184"/>
      <c r="K98" s="184"/>
      <c r="L98" s="184"/>
      <c r="M98" s="184"/>
      <c r="N98" s="184"/>
      <c r="O98" s="184"/>
      <c r="P98" s="184"/>
      <c r="Q98" s="184"/>
      <c r="R98" s="184"/>
      <c r="S98" s="184"/>
      <c r="T98" s="184"/>
      <c r="U98" s="184"/>
      <c r="V98" s="184"/>
      <c r="W98" s="184"/>
      <c r="X98" s="184"/>
    </row>
    <row r="99" spans="1:24" ht="14.25" customHeight="1" x14ac:dyDescent="0.35">
      <c r="A99" s="193" t="s">
        <v>8519</v>
      </c>
      <c r="B99" s="194" t="s">
        <v>2065</v>
      </c>
      <c r="C99" s="195" t="s">
        <v>579</v>
      </c>
      <c r="D99" s="196">
        <v>3034.56</v>
      </c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184"/>
      <c r="P99" s="184"/>
      <c r="Q99" s="184"/>
      <c r="R99" s="184"/>
      <c r="S99" s="184"/>
      <c r="T99" s="184"/>
      <c r="U99" s="184"/>
      <c r="V99" s="184"/>
      <c r="W99" s="184"/>
      <c r="X99" s="184"/>
    </row>
    <row r="100" spans="1:24" ht="14.25" customHeight="1" x14ac:dyDescent="0.35">
      <c r="A100" s="193" t="s">
        <v>8520</v>
      </c>
      <c r="B100" s="194" t="s">
        <v>8521</v>
      </c>
      <c r="C100" s="195" t="s">
        <v>30</v>
      </c>
      <c r="D100" s="196">
        <v>407.77</v>
      </c>
      <c r="E100" s="184"/>
      <c r="F100" s="184"/>
      <c r="G100" s="184"/>
      <c r="H100" s="184"/>
      <c r="I100" s="184"/>
      <c r="J100" s="184"/>
      <c r="K100" s="184"/>
      <c r="L100" s="184"/>
      <c r="M100" s="184"/>
      <c r="N100" s="184"/>
      <c r="O100" s="184"/>
      <c r="P100" s="184"/>
      <c r="Q100" s="184"/>
      <c r="R100" s="184"/>
      <c r="S100" s="184"/>
      <c r="T100" s="184"/>
      <c r="U100" s="184"/>
      <c r="V100" s="184"/>
      <c r="W100" s="184"/>
      <c r="X100" s="184"/>
    </row>
    <row r="101" spans="1:24" ht="14.25" customHeight="1" x14ac:dyDescent="0.35">
      <c r="A101" s="193" t="s">
        <v>8522</v>
      </c>
      <c r="B101" s="194" t="s">
        <v>8523</v>
      </c>
      <c r="C101" s="195" t="s">
        <v>90</v>
      </c>
      <c r="D101" s="196">
        <v>1123.7</v>
      </c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  <c r="O101" s="184"/>
      <c r="P101" s="184"/>
      <c r="Q101" s="184"/>
      <c r="R101" s="184"/>
      <c r="S101" s="184"/>
      <c r="T101" s="184"/>
      <c r="U101" s="184"/>
      <c r="V101" s="184"/>
      <c r="W101" s="184"/>
      <c r="X101" s="184"/>
    </row>
    <row r="102" spans="1:24" ht="14.25" customHeight="1" x14ac:dyDescent="0.35">
      <c r="A102" s="193" t="s">
        <v>8524</v>
      </c>
      <c r="B102" s="194" t="s">
        <v>8525</v>
      </c>
      <c r="C102" s="195" t="s">
        <v>30</v>
      </c>
      <c r="D102" s="196">
        <v>551.32000000000005</v>
      </c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  <c r="X102" s="184"/>
    </row>
    <row r="103" spans="1:24" ht="14.25" customHeight="1" x14ac:dyDescent="0.35">
      <c r="A103" s="193" t="s">
        <v>8526</v>
      </c>
      <c r="B103" s="194" t="s">
        <v>8527</v>
      </c>
      <c r="C103" s="195" t="s">
        <v>90</v>
      </c>
      <c r="D103" s="196">
        <v>1394.38</v>
      </c>
      <c r="E103" s="184"/>
      <c r="F103" s="184"/>
      <c r="G103" s="184"/>
      <c r="H103" s="184"/>
      <c r="I103" s="184"/>
      <c r="J103" s="184"/>
      <c r="K103" s="184"/>
      <c r="L103" s="184"/>
      <c r="M103" s="184"/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  <c r="X103" s="184"/>
    </row>
    <row r="104" spans="1:24" ht="14.25" customHeight="1" x14ac:dyDescent="0.35">
      <c r="A104" s="193" t="s">
        <v>8528</v>
      </c>
      <c r="B104" s="194" t="s">
        <v>8529</v>
      </c>
      <c r="C104" s="195" t="s">
        <v>90</v>
      </c>
      <c r="D104" s="196">
        <v>1733.69</v>
      </c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  <c r="X104" s="184"/>
    </row>
    <row r="105" spans="1:24" ht="14.25" customHeight="1" x14ac:dyDescent="0.35">
      <c r="A105" s="193" t="s">
        <v>8530</v>
      </c>
      <c r="B105" s="194" t="s">
        <v>8531</v>
      </c>
      <c r="C105" s="195" t="s">
        <v>90</v>
      </c>
      <c r="D105" s="196">
        <v>2219.14</v>
      </c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  <c r="O105" s="184"/>
      <c r="P105" s="184"/>
      <c r="Q105" s="184"/>
      <c r="R105" s="184"/>
      <c r="S105" s="184"/>
      <c r="T105" s="184"/>
      <c r="U105" s="184"/>
      <c r="V105" s="184"/>
      <c r="W105" s="184"/>
      <c r="X105" s="184"/>
    </row>
    <row r="106" spans="1:24" ht="14.25" customHeight="1" x14ac:dyDescent="0.35">
      <c r="A106" s="193" t="s">
        <v>8532</v>
      </c>
      <c r="B106" s="194" t="s">
        <v>8533</v>
      </c>
      <c r="C106" s="195" t="s">
        <v>90</v>
      </c>
      <c r="D106" s="196">
        <v>517.99</v>
      </c>
      <c r="E106" s="184"/>
      <c r="F106" s="184"/>
      <c r="G106" s="184"/>
      <c r="H106" s="184"/>
      <c r="I106" s="184"/>
      <c r="J106" s="184"/>
      <c r="K106" s="184"/>
      <c r="L106" s="184"/>
      <c r="M106" s="184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  <c r="X106" s="184"/>
    </row>
    <row r="107" spans="1:24" ht="14.25" customHeight="1" x14ac:dyDescent="0.35">
      <c r="A107" s="193" t="s">
        <v>8534</v>
      </c>
      <c r="B107" s="194" t="s">
        <v>8535</v>
      </c>
      <c r="C107" s="195" t="s">
        <v>90</v>
      </c>
      <c r="D107" s="196">
        <v>1288.52</v>
      </c>
      <c r="E107" s="184"/>
      <c r="F107" s="184"/>
      <c r="G107" s="184"/>
      <c r="H107" s="184"/>
      <c r="I107" s="184"/>
      <c r="J107" s="184"/>
      <c r="K107" s="184"/>
      <c r="L107" s="184"/>
      <c r="M107" s="184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  <c r="X107" s="184"/>
    </row>
    <row r="108" spans="1:24" ht="14.25" customHeight="1" x14ac:dyDescent="0.35">
      <c r="A108" s="193" t="s">
        <v>8536</v>
      </c>
      <c r="B108" s="194" t="s">
        <v>8537</v>
      </c>
      <c r="C108" s="195" t="s">
        <v>90</v>
      </c>
      <c r="D108" s="196">
        <v>380.44</v>
      </c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  <c r="X108" s="184"/>
    </row>
    <row r="109" spans="1:24" ht="14.25" customHeight="1" x14ac:dyDescent="0.35">
      <c r="A109" s="193" t="s">
        <v>8538</v>
      </c>
      <c r="B109" s="194" t="s">
        <v>8539</v>
      </c>
      <c r="C109" s="195" t="s">
        <v>90</v>
      </c>
      <c r="D109" s="196">
        <v>495.41</v>
      </c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184"/>
      <c r="P109" s="184"/>
      <c r="Q109" s="184"/>
      <c r="R109" s="184"/>
      <c r="S109" s="184"/>
      <c r="T109" s="184"/>
      <c r="U109" s="184"/>
      <c r="V109" s="184"/>
      <c r="W109" s="184"/>
      <c r="X109" s="184"/>
    </row>
    <row r="110" spans="1:24" ht="14.25" customHeight="1" x14ac:dyDescent="0.35">
      <c r="A110" s="193" t="s">
        <v>8540</v>
      </c>
      <c r="B110" s="194" t="s">
        <v>8541</v>
      </c>
      <c r="C110" s="195" t="s">
        <v>90</v>
      </c>
      <c r="D110" s="196">
        <v>591.66</v>
      </c>
      <c r="E110" s="184"/>
      <c r="F110" s="184"/>
      <c r="G110" s="184"/>
      <c r="H110" s="184"/>
      <c r="I110" s="184"/>
      <c r="J110" s="184"/>
      <c r="K110" s="184"/>
      <c r="L110" s="184"/>
      <c r="M110" s="184"/>
      <c r="N110" s="184"/>
      <c r="O110" s="184"/>
      <c r="P110" s="184"/>
      <c r="Q110" s="184"/>
      <c r="R110" s="184"/>
      <c r="S110" s="184"/>
      <c r="T110" s="184"/>
      <c r="U110" s="184"/>
      <c r="V110" s="184"/>
      <c r="W110" s="184"/>
      <c r="X110" s="184"/>
    </row>
    <row r="111" spans="1:24" ht="14.25" customHeight="1" x14ac:dyDescent="0.35">
      <c r="A111" s="193" t="s">
        <v>8542</v>
      </c>
      <c r="B111" s="194" t="s">
        <v>1995</v>
      </c>
      <c r="C111" s="195" t="s">
        <v>90</v>
      </c>
      <c r="D111" s="196">
        <v>340.4</v>
      </c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184"/>
      <c r="P111" s="184"/>
      <c r="Q111" s="184"/>
      <c r="R111" s="184"/>
      <c r="S111" s="184"/>
      <c r="T111" s="184"/>
      <c r="U111" s="184"/>
      <c r="V111" s="184"/>
      <c r="W111" s="184"/>
      <c r="X111" s="184"/>
    </row>
    <row r="112" spans="1:24" ht="14.25" customHeight="1" x14ac:dyDescent="0.35">
      <c r="A112" s="193" t="s">
        <v>8543</v>
      </c>
      <c r="B112" s="194" t="s">
        <v>1997</v>
      </c>
      <c r="C112" s="195" t="s">
        <v>90</v>
      </c>
      <c r="D112" s="196">
        <v>562.33000000000004</v>
      </c>
      <c r="E112" s="184"/>
      <c r="F112" s="184"/>
      <c r="G112" s="184"/>
      <c r="H112" s="184"/>
      <c r="I112" s="184"/>
      <c r="J112" s="184"/>
      <c r="K112" s="184"/>
      <c r="L112" s="184"/>
      <c r="M112" s="184"/>
      <c r="N112" s="184"/>
      <c r="O112" s="184"/>
      <c r="P112" s="184"/>
      <c r="Q112" s="184"/>
      <c r="R112" s="184"/>
      <c r="S112" s="184"/>
      <c r="T112" s="184"/>
      <c r="U112" s="184"/>
      <c r="V112" s="184"/>
      <c r="W112" s="184"/>
      <c r="X112" s="184"/>
    </row>
    <row r="113" spans="1:24" ht="14.25" customHeight="1" x14ac:dyDescent="0.35">
      <c r="A113" s="193" t="s">
        <v>8544</v>
      </c>
      <c r="B113" s="194" t="s">
        <v>1999</v>
      </c>
      <c r="C113" s="195" t="s">
        <v>90</v>
      </c>
      <c r="D113" s="196">
        <v>829.02</v>
      </c>
      <c r="E113" s="184"/>
      <c r="F113" s="184"/>
      <c r="G113" s="184"/>
      <c r="H113" s="184"/>
      <c r="I113" s="184"/>
      <c r="J113" s="184"/>
      <c r="K113" s="184"/>
      <c r="L113" s="184"/>
      <c r="M113" s="184"/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  <c r="X113" s="184"/>
    </row>
    <row r="114" spans="1:24" ht="14.25" customHeight="1" x14ac:dyDescent="0.35">
      <c r="A114" s="193" t="s">
        <v>8545</v>
      </c>
      <c r="B114" s="194" t="s">
        <v>2049</v>
      </c>
      <c r="C114" s="195" t="s">
        <v>706</v>
      </c>
      <c r="D114" s="196">
        <v>4162.97</v>
      </c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  <c r="X114" s="184"/>
    </row>
    <row r="115" spans="1:24" ht="14.25" customHeight="1" x14ac:dyDescent="0.35">
      <c r="A115" s="193" t="s">
        <v>8546</v>
      </c>
      <c r="B115" s="194" t="s">
        <v>1959</v>
      </c>
      <c r="C115" s="195" t="s">
        <v>706</v>
      </c>
      <c r="D115" s="196">
        <v>8405.0300000000007</v>
      </c>
      <c r="E115" s="184"/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  <c r="X115" s="184"/>
    </row>
    <row r="116" spans="1:24" ht="14.25" customHeight="1" x14ac:dyDescent="0.35">
      <c r="A116" s="193" t="s">
        <v>8547</v>
      </c>
      <c r="B116" s="194" t="s">
        <v>8548</v>
      </c>
      <c r="C116" s="195" t="s">
        <v>90</v>
      </c>
      <c r="D116" s="196">
        <v>1920.63</v>
      </c>
      <c r="E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  <c r="X116" s="184"/>
    </row>
    <row r="117" spans="1:24" ht="14.25" customHeight="1" x14ac:dyDescent="0.35">
      <c r="A117" s="193" t="s">
        <v>8549</v>
      </c>
      <c r="B117" s="194" t="s">
        <v>8550</v>
      </c>
      <c r="C117" s="195" t="s">
        <v>90</v>
      </c>
      <c r="D117" s="196">
        <v>2188.08</v>
      </c>
      <c r="E117" s="184"/>
      <c r="F117" s="18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  <c r="X117" s="184"/>
    </row>
    <row r="118" spans="1:24" ht="14.25" customHeight="1" x14ac:dyDescent="0.35">
      <c r="A118" s="193" t="s">
        <v>8551</v>
      </c>
      <c r="B118" s="194" t="s">
        <v>8552</v>
      </c>
      <c r="C118" s="195" t="s">
        <v>90</v>
      </c>
      <c r="D118" s="196">
        <v>2726.84</v>
      </c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  <c r="X118" s="184"/>
    </row>
    <row r="119" spans="1:24" ht="14.25" customHeight="1" x14ac:dyDescent="0.35">
      <c r="A119" s="193" t="s">
        <v>8553</v>
      </c>
      <c r="B119" s="194" t="s">
        <v>8554</v>
      </c>
      <c r="C119" s="195" t="s">
        <v>90</v>
      </c>
      <c r="D119" s="196">
        <v>648.99</v>
      </c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  <c r="X119" s="184"/>
    </row>
    <row r="120" spans="1:24" ht="14.25" customHeight="1" x14ac:dyDescent="0.35">
      <c r="A120" s="193" t="s">
        <v>8555</v>
      </c>
      <c r="B120" s="194" t="s">
        <v>8556</v>
      </c>
      <c r="C120" s="195" t="s">
        <v>90</v>
      </c>
      <c r="D120" s="196">
        <v>977.87</v>
      </c>
      <c r="E120" s="184"/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  <c r="X120" s="184"/>
    </row>
    <row r="121" spans="1:24" ht="14.25" customHeight="1" x14ac:dyDescent="0.35">
      <c r="A121" s="193" t="s">
        <v>8557</v>
      </c>
      <c r="B121" s="194" t="s">
        <v>8558</v>
      </c>
      <c r="C121" s="195" t="s">
        <v>90</v>
      </c>
      <c r="D121" s="196">
        <v>3295.88</v>
      </c>
      <c r="E121" s="184"/>
      <c r="F121" s="18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  <c r="X121" s="184"/>
    </row>
    <row r="122" spans="1:24" ht="14.25" customHeight="1" x14ac:dyDescent="0.35">
      <c r="A122" s="193" t="s">
        <v>8559</v>
      </c>
      <c r="B122" s="194" t="s">
        <v>2001</v>
      </c>
      <c r="C122" s="195" t="s">
        <v>90</v>
      </c>
      <c r="D122" s="196">
        <v>2100.4899999999998</v>
      </c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X122" s="184"/>
    </row>
    <row r="123" spans="1:24" ht="14.25" customHeight="1" x14ac:dyDescent="0.35">
      <c r="A123" s="193" t="s">
        <v>8560</v>
      </c>
      <c r="B123" s="194" t="s">
        <v>8561</v>
      </c>
      <c r="C123" s="195" t="s">
        <v>90</v>
      </c>
      <c r="D123" s="196">
        <v>2510.5</v>
      </c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</row>
    <row r="124" spans="1:24" ht="14.25" customHeight="1" x14ac:dyDescent="0.35">
      <c r="A124" s="193" t="s">
        <v>8562</v>
      </c>
      <c r="B124" s="194" t="s">
        <v>2005</v>
      </c>
      <c r="C124" s="195" t="s">
        <v>90</v>
      </c>
      <c r="D124" s="196">
        <v>3017.1</v>
      </c>
      <c r="E124" s="184"/>
      <c r="F124" s="18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</row>
    <row r="125" spans="1:24" ht="14.25" customHeight="1" x14ac:dyDescent="0.35">
      <c r="A125" s="193" t="s">
        <v>8563</v>
      </c>
      <c r="B125" s="194" t="s">
        <v>8564</v>
      </c>
      <c r="C125" s="195" t="s">
        <v>90</v>
      </c>
      <c r="D125" s="196">
        <v>498.26</v>
      </c>
      <c r="E125" s="184"/>
      <c r="F125" s="184"/>
      <c r="G125" s="184"/>
      <c r="H125" s="184"/>
      <c r="I125" s="184"/>
      <c r="J125" s="184"/>
      <c r="K125" s="184"/>
      <c r="L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</row>
    <row r="126" spans="1:24" ht="14.25" customHeight="1" x14ac:dyDescent="0.35">
      <c r="A126" s="193" t="s">
        <v>8565</v>
      </c>
      <c r="B126" s="194" t="s">
        <v>8566</v>
      </c>
      <c r="C126" s="195" t="s">
        <v>579</v>
      </c>
      <c r="D126" s="196">
        <v>2350.09</v>
      </c>
      <c r="E126" s="184"/>
      <c r="F126" s="184"/>
      <c r="G126" s="184"/>
      <c r="H126" s="184"/>
      <c r="I126" s="184"/>
      <c r="J126" s="184"/>
      <c r="K126" s="184"/>
      <c r="L126" s="184"/>
      <c r="M126" s="184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  <c r="X126" s="184"/>
    </row>
    <row r="127" spans="1:24" ht="14.25" customHeight="1" x14ac:dyDescent="0.35">
      <c r="A127" s="193" t="s">
        <v>8567</v>
      </c>
      <c r="B127" s="194" t="s">
        <v>8568</v>
      </c>
      <c r="C127" s="195" t="s">
        <v>90</v>
      </c>
      <c r="D127" s="196">
        <v>459.29</v>
      </c>
      <c r="E127" s="184"/>
      <c r="F127" s="18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X127" s="184"/>
    </row>
    <row r="128" spans="1:24" ht="14.25" customHeight="1" x14ac:dyDescent="0.35">
      <c r="A128" s="193" t="s">
        <v>8569</v>
      </c>
      <c r="B128" s="194" t="s">
        <v>8570</v>
      </c>
      <c r="C128" s="195" t="s">
        <v>90</v>
      </c>
      <c r="D128" s="196">
        <v>909.33</v>
      </c>
      <c r="E128" s="184"/>
      <c r="F128" s="184"/>
      <c r="G128" s="184"/>
      <c r="H128" s="184"/>
      <c r="I128" s="184"/>
      <c r="J128" s="184"/>
      <c r="K128" s="184"/>
      <c r="L128" s="184"/>
      <c r="M128" s="184"/>
      <c r="N128" s="184"/>
      <c r="O128" s="184"/>
      <c r="P128" s="184"/>
      <c r="Q128" s="184"/>
      <c r="R128" s="184"/>
      <c r="S128" s="184"/>
      <c r="T128" s="184"/>
      <c r="U128" s="184"/>
      <c r="V128" s="184"/>
      <c r="W128" s="184"/>
      <c r="X128" s="184"/>
    </row>
    <row r="129" spans="1:24" ht="14.25" customHeight="1" x14ac:dyDescent="0.35">
      <c r="A129" s="193" t="s">
        <v>8571</v>
      </c>
      <c r="B129" s="194" t="s">
        <v>8572</v>
      </c>
      <c r="C129" s="195" t="s">
        <v>90</v>
      </c>
      <c r="D129" s="196">
        <v>856.79</v>
      </c>
      <c r="E129" s="184"/>
      <c r="F129" s="184"/>
      <c r="G129" s="184"/>
      <c r="H129" s="184"/>
      <c r="I129" s="184"/>
      <c r="J129" s="184"/>
      <c r="K129" s="184"/>
      <c r="L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</row>
    <row r="130" spans="1:24" ht="14.25" customHeight="1" x14ac:dyDescent="0.35">
      <c r="A130" s="193" t="s">
        <v>8573</v>
      </c>
      <c r="B130" s="194" t="s">
        <v>1987</v>
      </c>
      <c r="C130" s="195" t="s">
        <v>90</v>
      </c>
      <c r="D130" s="196">
        <v>7341.72</v>
      </c>
      <c r="E130" s="184"/>
      <c r="F130" s="18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</row>
    <row r="131" spans="1:24" ht="14.25" customHeight="1" x14ac:dyDescent="0.35">
      <c r="A131" s="193" t="s">
        <v>8574</v>
      </c>
      <c r="B131" s="194" t="s">
        <v>1963</v>
      </c>
      <c r="C131" s="195" t="s">
        <v>706</v>
      </c>
      <c r="D131" s="196">
        <v>13560.03</v>
      </c>
      <c r="E131" s="184"/>
      <c r="F131" s="184"/>
      <c r="G131" s="184"/>
      <c r="H131" s="184"/>
      <c r="I131" s="184"/>
      <c r="J131" s="184"/>
      <c r="K131" s="184"/>
      <c r="L131" s="184"/>
      <c r="M131" s="184"/>
      <c r="N131" s="184"/>
      <c r="O131" s="184"/>
      <c r="P131" s="184"/>
      <c r="Q131" s="184"/>
      <c r="R131" s="184"/>
      <c r="S131" s="184"/>
      <c r="T131" s="184"/>
      <c r="U131" s="184"/>
      <c r="V131" s="184"/>
      <c r="W131" s="184"/>
      <c r="X131" s="184"/>
    </row>
    <row r="132" spans="1:24" ht="14.25" customHeight="1" x14ac:dyDescent="0.35">
      <c r="A132" s="193" t="s">
        <v>8575</v>
      </c>
      <c r="B132" s="194" t="s">
        <v>1961</v>
      </c>
      <c r="C132" s="195" t="s">
        <v>706</v>
      </c>
      <c r="D132" s="196">
        <v>13648.77</v>
      </c>
      <c r="E132" s="184"/>
      <c r="F132" s="18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</row>
    <row r="133" spans="1:24" ht="14.25" customHeight="1" x14ac:dyDescent="0.35">
      <c r="A133" s="193" t="s">
        <v>8576</v>
      </c>
      <c r="B133" s="194" t="s">
        <v>8577</v>
      </c>
      <c r="C133" s="195" t="s">
        <v>90</v>
      </c>
      <c r="D133" s="196">
        <v>2703.52</v>
      </c>
      <c r="E133" s="184"/>
      <c r="F133" s="184"/>
      <c r="G133" s="184"/>
      <c r="H133" s="184"/>
      <c r="I133" s="184"/>
      <c r="J133" s="184"/>
      <c r="K133" s="184"/>
      <c r="L133" s="184"/>
      <c r="M133" s="184"/>
      <c r="N133" s="184"/>
      <c r="O133" s="184"/>
      <c r="P133" s="184"/>
      <c r="Q133" s="184"/>
      <c r="R133" s="184"/>
      <c r="S133" s="184"/>
      <c r="T133" s="184"/>
      <c r="U133" s="184"/>
      <c r="V133" s="184"/>
      <c r="W133" s="184"/>
      <c r="X133" s="184"/>
    </row>
    <row r="134" spans="1:24" ht="14.25" customHeight="1" x14ac:dyDescent="0.35">
      <c r="A134" s="193" t="s">
        <v>8578</v>
      </c>
      <c r="B134" s="194" t="s">
        <v>2003</v>
      </c>
      <c r="C134" s="195" t="s">
        <v>90</v>
      </c>
      <c r="D134" s="196">
        <v>2669.94</v>
      </c>
      <c r="E134" s="184"/>
      <c r="F134" s="18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</row>
    <row r="135" spans="1:24" ht="14.25" customHeight="1" x14ac:dyDescent="0.35">
      <c r="A135" s="193" t="s">
        <v>8579</v>
      </c>
      <c r="B135" s="194" t="s">
        <v>8580</v>
      </c>
      <c r="C135" s="195" t="s">
        <v>90</v>
      </c>
      <c r="D135" s="196">
        <v>2691.93</v>
      </c>
      <c r="E135" s="184"/>
      <c r="F135" s="184"/>
      <c r="G135" s="184"/>
      <c r="H135" s="184"/>
      <c r="I135" s="184"/>
      <c r="J135" s="184"/>
      <c r="K135" s="184"/>
      <c r="L135" s="184"/>
      <c r="M135" s="184"/>
      <c r="N135" s="184"/>
      <c r="O135" s="184"/>
      <c r="P135" s="184"/>
      <c r="Q135" s="184"/>
      <c r="R135" s="184"/>
      <c r="S135" s="184"/>
      <c r="T135" s="184"/>
      <c r="U135" s="184"/>
      <c r="V135" s="184"/>
      <c r="W135" s="184"/>
      <c r="X135" s="184"/>
    </row>
    <row r="136" spans="1:24" ht="14.25" customHeight="1" x14ac:dyDescent="0.35">
      <c r="A136" s="193" t="s">
        <v>8581</v>
      </c>
      <c r="B136" s="194" t="s">
        <v>8582</v>
      </c>
      <c r="C136" s="195" t="s">
        <v>61</v>
      </c>
      <c r="D136" s="196">
        <v>4397.8100000000004</v>
      </c>
      <c r="E136" s="184"/>
      <c r="F136" s="184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</row>
    <row r="137" spans="1:24" ht="14.25" customHeight="1" x14ac:dyDescent="0.35">
      <c r="A137" s="193" t="s">
        <v>8583</v>
      </c>
      <c r="B137" s="194" t="s">
        <v>8584</v>
      </c>
      <c r="C137" s="195" t="s">
        <v>61</v>
      </c>
      <c r="D137" s="196">
        <v>4948.4399999999996</v>
      </c>
      <c r="E137" s="184"/>
      <c r="F137" s="184"/>
      <c r="G137" s="184"/>
      <c r="H137" s="184"/>
      <c r="I137" s="184"/>
      <c r="J137" s="184"/>
      <c r="K137" s="184"/>
      <c r="L137" s="184"/>
      <c r="M137" s="184"/>
      <c r="N137" s="184"/>
      <c r="O137" s="184"/>
      <c r="P137" s="184"/>
      <c r="Q137" s="184"/>
      <c r="R137" s="184"/>
      <c r="S137" s="184"/>
      <c r="T137" s="184"/>
      <c r="U137" s="184"/>
      <c r="V137" s="184"/>
      <c r="W137" s="184"/>
      <c r="X137" s="184"/>
    </row>
    <row r="138" spans="1:24" ht="14.25" customHeight="1" x14ac:dyDescent="0.35">
      <c r="A138" s="193" t="s">
        <v>8585</v>
      </c>
      <c r="B138" s="194" t="s">
        <v>8586</v>
      </c>
      <c r="C138" s="195" t="s">
        <v>90</v>
      </c>
      <c r="D138" s="196">
        <v>732.99</v>
      </c>
      <c r="E138" s="184"/>
      <c r="F138" s="18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</row>
    <row r="139" spans="1:24" ht="14.25" customHeight="1" x14ac:dyDescent="0.35">
      <c r="A139" s="193" t="s">
        <v>8587</v>
      </c>
      <c r="B139" s="194" t="s">
        <v>8588</v>
      </c>
      <c r="C139" s="195" t="s">
        <v>90</v>
      </c>
      <c r="D139" s="196">
        <v>831.54</v>
      </c>
      <c r="E139" s="184"/>
      <c r="F139" s="184"/>
      <c r="G139" s="184"/>
      <c r="H139" s="184"/>
      <c r="I139" s="184"/>
      <c r="J139" s="184"/>
      <c r="K139" s="184"/>
      <c r="L139" s="184"/>
      <c r="M139" s="184"/>
      <c r="N139" s="184"/>
      <c r="O139" s="184"/>
      <c r="P139" s="184"/>
      <c r="Q139" s="184"/>
      <c r="R139" s="184"/>
      <c r="S139" s="184"/>
      <c r="T139" s="184"/>
      <c r="U139" s="184"/>
      <c r="V139" s="184"/>
      <c r="W139" s="184"/>
      <c r="X139" s="184"/>
    </row>
    <row r="140" spans="1:24" ht="14.25" customHeight="1" x14ac:dyDescent="0.35">
      <c r="A140" s="193" t="s">
        <v>8589</v>
      </c>
      <c r="B140" s="194" t="s">
        <v>8590</v>
      </c>
      <c r="C140" s="195" t="s">
        <v>90</v>
      </c>
      <c r="D140" s="196">
        <v>1571.97</v>
      </c>
      <c r="E140" s="184"/>
      <c r="F140" s="18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X140" s="184"/>
    </row>
    <row r="141" spans="1:24" ht="14.25" customHeight="1" x14ac:dyDescent="0.35">
      <c r="A141" s="193" t="s">
        <v>8591</v>
      </c>
      <c r="B141" s="194" t="s">
        <v>1983</v>
      </c>
      <c r="C141" s="195" t="s">
        <v>90</v>
      </c>
      <c r="D141" s="196">
        <v>391.47</v>
      </c>
      <c r="E141" s="184"/>
      <c r="F141" s="184"/>
      <c r="G141" s="184"/>
      <c r="H141" s="184"/>
      <c r="I141" s="184"/>
      <c r="J141" s="184"/>
      <c r="K141" s="184"/>
      <c r="L141" s="184"/>
      <c r="M141" s="184"/>
      <c r="N141" s="184"/>
      <c r="O141" s="184"/>
      <c r="P141" s="184"/>
      <c r="Q141" s="184"/>
      <c r="R141" s="184"/>
      <c r="S141" s="184"/>
      <c r="T141" s="184"/>
      <c r="U141" s="184"/>
      <c r="V141" s="184"/>
      <c r="W141" s="184"/>
      <c r="X141" s="184"/>
    </row>
    <row r="142" spans="1:24" ht="14.25" customHeight="1" x14ac:dyDescent="0.35">
      <c r="A142" s="193" t="s">
        <v>8592</v>
      </c>
      <c r="B142" s="194" t="s">
        <v>8593</v>
      </c>
      <c r="C142" s="195" t="s">
        <v>90</v>
      </c>
      <c r="D142" s="196">
        <v>1870.52</v>
      </c>
      <c r="E142" s="184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</row>
    <row r="143" spans="1:24" ht="14.25" customHeight="1" x14ac:dyDescent="0.35">
      <c r="A143" s="193" t="s">
        <v>8594</v>
      </c>
      <c r="B143" s="194" t="s">
        <v>8595</v>
      </c>
      <c r="C143" s="195" t="s">
        <v>90</v>
      </c>
      <c r="D143" s="196">
        <v>868.29</v>
      </c>
      <c r="E143" s="184"/>
      <c r="F143" s="184"/>
      <c r="G143" s="184"/>
      <c r="H143" s="184"/>
      <c r="I143" s="184"/>
      <c r="J143" s="184"/>
      <c r="K143" s="184"/>
      <c r="L143" s="184"/>
      <c r="M143" s="184"/>
      <c r="N143" s="184"/>
      <c r="O143" s="184"/>
      <c r="P143" s="184"/>
      <c r="Q143" s="184"/>
      <c r="R143" s="184"/>
      <c r="S143" s="184"/>
      <c r="T143" s="184"/>
      <c r="U143" s="184"/>
      <c r="V143" s="184"/>
      <c r="W143" s="184"/>
      <c r="X143" s="184"/>
    </row>
    <row r="144" spans="1:24" ht="14.25" customHeight="1" x14ac:dyDescent="0.35">
      <c r="A144" s="193" t="s">
        <v>8596</v>
      </c>
      <c r="B144" s="194" t="s">
        <v>8597</v>
      </c>
      <c r="C144" s="195" t="s">
        <v>90</v>
      </c>
      <c r="D144" s="196">
        <v>2808.78</v>
      </c>
      <c r="E144" s="184"/>
      <c r="F144" s="184"/>
      <c r="G144" s="184"/>
      <c r="H144" s="184"/>
      <c r="I144" s="184"/>
      <c r="J144" s="184"/>
      <c r="K144" s="184"/>
      <c r="L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</row>
    <row r="145" spans="1:24" ht="14.25" customHeight="1" x14ac:dyDescent="0.35">
      <c r="A145" s="193" t="s">
        <v>8598</v>
      </c>
      <c r="B145" s="194" t="s">
        <v>8599</v>
      </c>
      <c r="C145" s="195" t="s">
        <v>61</v>
      </c>
      <c r="D145" s="196">
        <v>352.65</v>
      </c>
      <c r="E145" s="184"/>
      <c r="F145" s="184"/>
      <c r="G145" s="184"/>
      <c r="H145" s="184"/>
      <c r="I145" s="184"/>
      <c r="J145" s="184"/>
      <c r="K145" s="184"/>
      <c r="L145" s="184"/>
      <c r="M145" s="184"/>
      <c r="N145" s="184"/>
      <c r="O145" s="184"/>
      <c r="P145" s="184"/>
      <c r="Q145" s="184"/>
      <c r="R145" s="184"/>
      <c r="S145" s="184"/>
      <c r="T145" s="184"/>
      <c r="U145" s="184"/>
      <c r="V145" s="184"/>
      <c r="W145" s="184"/>
      <c r="X145" s="184"/>
    </row>
    <row r="146" spans="1:24" ht="14.25" customHeight="1" x14ac:dyDescent="0.35">
      <c r="A146" s="193" t="s">
        <v>8600</v>
      </c>
      <c r="B146" s="194" t="s">
        <v>8601</v>
      </c>
      <c r="C146" s="195" t="s">
        <v>30</v>
      </c>
      <c r="D146" s="196">
        <v>371.6</v>
      </c>
      <c r="E146" s="184"/>
      <c r="F146" s="184"/>
      <c r="G146" s="184"/>
      <c r="H146" s="184"/>
      <c r="I146" s="184"/>
      <c r="J146" s="184"/>
      <c r="K146" s="184"/>
      <c r="L146" s="184"/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X146" s="184"/>
    </row>
    <row r="147" spans="1:24" ht="14.25" customHeight="1" x14ac:dyDescent="0.35">
      <c r="A147" s="193" t="s">
        <v>8602</v>
      </c>
      <c r="B147" s="194" t="s">
        <v>8603</v>
      </c>
      <c r="C147" s="195" t="s">
        <v>30</v>
      </c>
      <c r="D147" s="196">
        <v>349.24</v>
      </c>
      <c r="E147" s="184"/>
      <c r="F147" s="184"/>
      <c r="G147" s="184"/>
      <c r="H147" s="184"/>
      <c r="I147" s="184"/>
      <c r="J147" s="184"/>
      <c r="K147" s="184"/>
      <c r="L147" s="184"/>
      <c r="M147" s="184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X147" s="184"/>
    </row>
    <row r="148" spans="1:24" ht="14.25" customHeight="1" x14ac:dyDescent="0.35">
      <c r="A148" s="193" t="s">
        <v>8604</v>
      </c>
      <c r="B148" s="194" t="s">
        <v>8605</v>
      </c>
      <c r="C148" s="195" t="s">
        <v>61</v>
      </c>
      <c r="D148" s="196">
        <v>1150.01</v>
      </c>
      <c r="E148" s="184"/>
      <c r="F148" s="184"/>
      <c r="G148" s="184"/>
      <c r="H148" s="184"/>
      <c r="I148" s="184"/>
      <c r="J148" s="184"/>
      <c r="K148" s="184"/>
      <c r="L148" s="184"/>
      <c r="M148" s="184"/>
      <c r="N148" s="184"/>
      <c r="O148" s="184"/>
      <c r="P148" s="184"/>
      <c r="Q148" s="184"/>
      <c r="R148" s="184"/>
      <c r="S148" s="184"/>
      <c r="T148" s="184"/>
      <c r="U148" s="184"/>
      <c r="V148" s="184"/>
      <c r="W148" s="184"/>
      <c r="X148" s="184"/>
    </row>
    <row r="149" spans="1:24" ht="14.25" customHeight="1" x14ac:dyDescent="0.35">
      <c r="A149" s="193" t="s">
        <v>8606</v>
      </c>
      <c r="B149" s="194" t="s">
        <v>8607</v>
      </c>
      <c r="C149" s="195" t="s">
        <v>61</v>
      </c>
      <c r="D149" s="196">
        <v>16190.81</v>
      </c>
      <c r="E149" s="184"/>
      <c r="F149" s="184"/>
      <c r="G149" s="184"/>
      <c r="H149" s="184"/>
      <c r="I149" s="184"/>
      <c r="J149" s="184"/>
      <c r="K149" s="184"/>
      <c r="L149" s="184"/>
      <c r="M149" s="184"/>
      <c r="N149" s="184"/>
      <c r="O149" s="184"/>
      <c r="P149" s="184"/>
      <c r="Q149" s="184"/>
      <c r="R149" s="184"/>
      <c r="S149" s="184"/>
      <c r="T149" s="184"/>
      <c r="U149" s="184"/>
      <c r="V149" s="184"/>
      <c r="W149" s="184"/>
      <c r="X149" s="184"/>
    </row>
    <row r="150" spans="1:24" ht="14.25" customHeight="1" x14ac:dyDescent="0.35">
      <c r="A150" s="193" t="s">
        <v>8608</v>
      </c>
      <c r="B150" s="194" t="s">
        <v>8609</v>
      </c>
      <c r="C150" s="195" t="s">
        <v>579</v>
      </c>
      <c r="D150" s="196">
        <v>1809.56</v>
      </c>
      <c r="E150" s="184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W150" s="184"/>
      <c r="X150" s="184"/>
    </row>
    <row r="151" spans="1:24" ht="14.25" customHeight="1" x14ac:dyDescent="0.35">
      <c r="A151" s="193" t="s">
        <v>8610</v>
      </c>
      <c r="B151" s="194" t="s">
        <v>8611</v>
      </c>
      <c r="C151" s="195" t="s">
        <v>90</v>
      </c>
      <c r="D151" s="196">
        <v>216.01</v>
      </c>
      <c r="E151" s="184"/>
      <c r="F151" s="184"/>
      <c r="G151" s="184"/>
      <c r="H151" s="184"/>
      <c r="I151" s="184"/>
      <c r="J151" s="184"/>
      <c r="K151" s="184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W151" s="184"/>
      <c r="X151" s="184"/>
    </row>
    <row r="152" spans="1:24" ht="14.25" customHeight="1" x14ac:dyDescent="0.35">
      <c r="A152" s="193" t="s">
        <v>8612</v>
      </c>
      <c r="B152" s="194" t="s">
        <v>8613</v>
      </c>
      <c r="C152" s="195" t="s">
        <v>90</v>
      </c>
      <c r="D152" s="196">
        <v>92.06</v>
      </c>
      <c r="E152" s="184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84"/>
      <c r="W152" s="184"/>
      <c r="X152" s="184"/>
    </row>
    <row r="153" spans="1:24" ht="14.25" customHeight="1" x14ac:dyDescent="0.35">
      <c r="A153" s="193" t="s">
        <v>8614</v>
      </c>
      <c r="B153" s="194" t="s">
        <v>8615</v>
      </c>
      <c r="C153" s="195" t="s">
        <v>61</v>
      </c>
      <c r="D153" s="196">
        <v>453.86</v>
      </c>
      <c r="E153" s="184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184"/>
      <c r="V153" s="184"/>
      <c r="W153" s="184"/>
      <c r="X153" s="184"/>
    </row>
    <row r="154" spans="1:24" ht="14.25" customHeight="1" x14ac:dyDescent="0.35">
      <c r="A154" s="193" t="s">
        <v>8616</v>
      </c>
      <c r="B154" s="194" t="s">
        <v>8617</v>
      </c>
      <c r="C154" s="195" t="s">
        <v>61</v>
      </c>
      <c r="D154" s="196">
        <v>226.34</v>
      </c>
      <c r="E154" s="184"/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184"/>
      <c r="S154" s="184"/>
      <c r="T154" s="184"/>
      <c r="U154" s="184"/>
      <c r="V154" s="184"/>
      <c r="W154" s="184"/>
      <c r="X154" s="184"/>
    </row>
    <row r="155" spans="1:24" ht="14.25" customHeight="1" x14ac:dyDescent="0.35">
      <c r="A155" s="193" t="s">
        <v>8618</v>
      </c>
      <c r="B155" s="194" t="s">
        <v>8619</v>
      </c>
      <c r="C155" s="195" t="s">
        <v>995</v>
      </c>
      <c r="D155" s="196">
        <v>23675.23</v>
      </c>
      <c r="E155" s="184"/>
      <c r="F155" s="184"/>
      <c r="G155" s="184"/>
      <c r="H155" s="184"/>
      <c r="I155" s="184"/>
      <c r="J155" s="184"/>
      <c r="K155" s="184"/>
      <c r="L155" s="184"/>
      <c r="M155" s="184"/>
      <c r="N155" s="184"/>
      <c r="O155" s="184"/>
      <c r="P155" s="184"/>
      <c r="Q155" s="184"/>
      <c r="R155" s="184"/>
      <c r="S155" s="184"/>
      <c r="T155" s="184"/>
      <c r="U155" s="184"/>
      <c r="V155" s="184"/>
      <c r="W155" s="184"/>
      <c r="X155" s="184"/>
    </row>
    <row r="156" spans="1:24" ht="14.25" customHeight="1" x14ac:dyDescent="0.35">
      <c r="A156" s="193" t="s">
        <v>8620</v>
      </c>
      <c r="B156" s="194" t="s">
        <v>8621</v>
      </c>
      <c r="C156" s="195" t="s">
        <v>995</v>
      </c>
      <c r="D156" s="196">
        <v>8924.99</v>
      </c>
      <c r="E156" s="184"/>
      <c r="F156" s="184"/>
      <c r="G156" s="184"/>
      <c r="H156" s="184"/>
      <c r="I156" s="184"/>
      <c r="J156" s="184"/>
      <c r="K156" s="184"/>
      <c r="L156" s="184"/>
      <c r="M156" s="184"/>
      <c r="N156" s="184"/>
      <c r="O156" s="184"/>
      <c r="P156" s="184"/>
      <c r="Q156" s="184"/>
      <c r="R156" s="184"/>
      <c r="S156" s="184"/>
      <c r="T156" s="184"/>
      <c r="U156" s="184"/>
      <c r="V156" s="184"/>
      <c r="W156" s="184"/>
      <c r="X156" s="184"/>
    </row>
    <row r="157" spans="1:24" ht="14.25" customHeight="1" x14ac:dyDescent="0.35">
      <c r="A157" s="193" t="s">
        <v>8622</v>
      </c>
      <c r="B157" s="194" t="s">
        <v>8623</v>
      </c>
      <c r="C157" s="195" t="s">
        <v>995</v>
      </c>
      <c r="D157" s="196">
        <v>6448.08</v>
      </c>
      <c r="E157" s="184"/>
      <c r="F157" s="184"/>
      <c r="G157" s="184"/>
      <c r="H157" s="184"/>
      <c r="I157" s="184"/>
      <c r="J157" s="184"/>
      <c r="K157" s="184"/>
      <c r="L157" s="184"/>
      <c r="M157" s="184"/>
      <c r="N157" s="184"/>
      <c r="O157" s="184"/>
      <c r="P157" s="184"/>
      <c r="Q157" s="184"/>
      <c r="R157" s="184"/>
      <c r="S157" s="184"/>
      <c r="T157" s="184"/>
      <c r="U157" s="184"/>
      <c r="V157" s="184"/>
      <c r="W157" s="184"/>
      <c r="X157" s="184"/>
    </row>
    <row r="158" spans="1:24" ht="14.25" customHeight="1" x14ac:dyDescent="0.35">
      <c r="A158" s="193" t="s">
        <v>8624</v>
      </c>
      <c r="B158" s="194" t="s">
        <v>8625</v>
      </c>
      <c r="C158" s="195" t="s">
        <v>61</v>
      </c>
      <c r="D158" s="196">
        <v>2958.93</v>
      </c>
      <c r="E158" s="184"/>
      <c r="F158" s="184"/>
      <c r="G158" s="184"/>
      <c r="H158" s="184"/>
      <c r="I158" s="184"/>
      <c r="J158" s="184"/>
      <c r="K158" s="184"/>
      <c r="L158" s="184"/>
      <c r="M158" s="184"/>
      <c r="N158" s="184"/>
      <c r="O158" s="184"/>
      <c r="P158" s="184"/>
      <c r="Q158" s="184"/>
      <c r="R158" s="184"/>
      <c r="S158" s="184"/>
      <c r="T158" s="184"/>
      <c r="U158" s="184"/>
      <c r="V158" s="184"/>
      <c r="W158" s="184"/>
      <c r="X158" s="184"/>
    </row>
    <row r="159" spans="1:24" ht="14.25" customHeight="1" x14ac:dyDescent="0.35">
      <c r="A159" s="193" t="s">
        <v>8626</v>
      </c>
      <c r="B159" s="194" t="s">
        <v>8627</v>
      </c>
      <c r="C159" s="195" t="s">
        <v>8628</v>
      </c>
      <c r="D159" s="196">
        <v>1.47</v>
      </c>
      <c r="E159" s="184"/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W159" s="184"/>
      <c r="X159" s="184"/>
    </row>
    <row r="160" spans="1:24" ht="14.25" customHeight="1" x14ac:dyDescent="0.35">
      <c r="A160" s="193" t="s">
        <v>8629</v>
      </c>
      <c r="B160" s="194" t="s">
        <v>8630</v>
      </c>
      <c r="C160" s="195" t="s">
        <v>472</v>
      </c>
      <c r="D160" s="196">
        <v>41.31</v>
      </c>
      <c r="E160" s="184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84"/>
      <c r="W160" s="184"/>
      <c r="X160" s="184"/>
    </row>
    <row r="161" spans="1:24" ht="14.25" customHeight="1" x14ac:dyDescent="0.35">
      <c r="A161" s="193" t="s">
        <v>8631</v>
      </c>
      <c r="B161" s="194" t="s">
        <v>8632</v>
      </c>
      <c r="C161" s="195" t="s">
        <v>472</v>
      </c>
      <c r="D161" s="196">
        <v>951.57</v>
      </c>
      <c r="E161" s="184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184"/>
      <c r="V161" s="184"/>
      <c r="W161" s="184"/>
      <c r="X161" s="184"/>
    </row>
    <row r="162" spans="1:24" ht="14.25" customHeight="1" x14ac:dyDescent="0.35">
      <c r="A162" s="193" t="s">
        <v>8633</v>
      </c>
      <c r="B162" s="194" t="s">
        <v>8634</v>
      </c>
      <c r="C162" s="195" t="s">
        <v>472</v>
      </c>
      <c r="D162" s="196">
        <v>899.67</v>
      </c>
      <c r="E162" s="184"/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184"/>
      <c r="S162" s="184"/>
      <c r="T162" s="184"/>
      <c r="U162" s="184"/>
      <c r="V162" s="184"/>
      <c r="W162" s="184"/>
      <c r="X162" s="184"/>
    </row>
    <row r="163" spans="1:24" ht="14.25" customHeight="1" x14ac:dyDescent="0.35">
      <c r="A163" s="193" t="s">
        <v>8635</v>
      </c>
      <c r="B163" s="194" t="s">
        <v>8636</v>
      </c>
      <c r="C163" s="195" t="s">
        <v>472</v>
      </c>
      <c r="D163" s="196">
        <v>1348.87</v>
      </c>
      <c r="E163" s="184"/>
      <c r="F163" s="184"/>
      <c r="G163" s="184"/>
      <c r="H163" s="184"/>
      <c r="I163" s="184"/>
      <c r="J163" s="184"/>
      <c r="K163" s="184"/>
      <c r="L163" s="184"/>
      <c r="M163" s="184"/>
      <c r="N163" s="184"/>
      <c r="O163" s="184"/>
      <c r="P163" s="184"/>
      <c r="Q163" s="184"/>
      <c r="R163" s="184"/>
      <c r="S163" s="184"/>
      <c r="T163" s="184"/>
      <c r="U163" s="184"/>
      <c r="V163" s="184"/>
      <c r="W163" s="184"/>
      <c r="X163" s="184"/>
    </row>
    <row r="164" spans="1:24" ht="14.25" customHeight="1" x14ac:dyDescent="0.35">
      <c r="A164" s="193" t="s">
        <v>8637</v>
      </c>
      <c r="B164" s="194" t="s">
        <v>8638</v>
      </c>
      <c r="C164" s="195" t="s">
        <v>472</v>
      </c>
      <c r="D164" s="196">
        <v>888.63</v>
      </c>
      <c r="E164" s="184"/>
      <c r="F164" s="184"/>
      <c r="G164" s="184"/>
      <c r="H164" s="184"/>
      <c r="I164" s="184"/>
      <c r="J164" s="184"/>
      <c r="K164" s="184"/>
      <c r="L164" s="184"/>
      <c r="M164" s="184"/>
      <c r="N164" s="184"/>
      <c r="O164" s="184"/>
      <c r="P164" s="184"/>
      <c r="Q164" s="184"/>
      <c r="R164" s="184"/>
      <c r="S164" s="184"/>
      <c r="T164" s="184"/>
      <c r="U164" s="184"/>
      <c r="V164" s="184"/>
      <c r="W164" s="184"/>
      <c r="X164" s="184"/>
    </row>
    <row r="165" spans="1:24" ht="14.25" customHeight="1" x14ac:dyDescent="0.35">
      <c r="A165" s="193" t="s">
        <v>8639</v>
      </c>
      <c r="B165" s="194" t="s">
        <v>8640</v>
      </c>
      <c r="C165" s="195" t="s">
        <v>472</v>
      </c>
      <c r="D165" s="196">
        <v>1408.98</v>
      </c>
      <c r="E165" s="184"/>
      <c r="F165" s="184"/>
      <c r="G165" s="184"/>
      <c r="H165" s="184"/>
      <c r="I165" s="184"/>
      <c r="J165" s="184"/>
      <c r="K165" s="184"/>
      <c r="L165" s="184"/>
      <c r="M165" s="184"/>
      <c r="N165" s="184"/>
      <c r="O165" s="184"/>
      <c r="P165" s="184"/>
      <c r="Q165" s="184"/>
      <c r="R165" s="184"/>
      <c r="S165" s="184"/>
      <c r="T165" s="184"/>
      <c r="U165" s="184"/>
      <c r="V165" s="184"/>
      <c r="W165" s="184"/>
      <c r="X165" s="184"/>
    </row>
    <row r="166" spans="1:24" ht="14.25" customHeight="1" x14ac:dyDescent="0.35">
      <c r="A166" s="193" t="s">
        <v>8641</v>
      </c>
      <c r="B166" s="194" t="s">
        <v>8642</v>
      </c>
      <c r="C166" s="195" t="s">
        <v>995</v>
      </c>
      <c r="D166" s="196">
        <v>3115.05</v>
      </c>
      <c r="E166" s="184"/>
      <c r="F166" s="184"/>
      <c r="G166" s="184"/>
      <c r="H166" s="184"/>
      <c r="I166" s="184"/>
      <c r="J166" s="184"/>
      <c r="K166" s="184"/>
      <c r="L166" s="184"/>
      <c r="M166" s="184"/>
      <c r="N166" s="184"/>
      <c r="O166" s="184"/>
      <c r="P166" s="184"/>
      <c r="Q166" s="184"/>
      <c r="R166" s="184"/>
      <c r="S166" s="184"/>
      <c r="T166" s="184"/>
      <c r="U166" s="184"/>
      <c r="V166" s="184"/>
      <c r="W166" s="184"/>
      <c r="X166" s="184"/>
    </row>
    <row r="167" spans="1:24" ht="14.25" customHeight="1" x14ac:dyDescent="0.35">
      <c r="A167" s="193" t="s">
        <v>8643</v>
      </c>
      <c r="B167" s="194" t="s">
        <v>8644</v>
      </c>
      <c r="C167" s="195" t="s">
        <v>61</v>
      </c>
      <c r="D167" s="196">
        <v>66.87</v>
      </c>
      <c r="E167" s="18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84"/>
      <c r="W167" s="184"/>
      <c r="X167" s="184"/>
    </row>
    <row r="168" spans="1:24" ht="14.25" customHeight="1" x14ac:dyDescent="0.35">
      <c r="A168" s="193" t="s">
        <v>8645</v>
      </c>
      <c r="B168" s="194" t="s">
        <v>8646</v>
      </c>
      <c r="C168" s="195" t="s">
        <v>61</v>
      </c>
      <c r="D168" s="196">
        <v>3.01</v>
      </c>
      <c r="E168" s="184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84"/>
      <c r="W168" s="184"/>
      <c r="X168" s="184"/>
    </row>
    <row r="169" spans="1:24" ht="14.25" customHeight="1" x14ac:dyDescent="0.35">
      <c r="A169" s="193" t="s">
        <v>8647</v>
      </c>
      <c r="B169" s="194" t="s">
        <v>8648</v>
      </c>
      <c r="C169" s="195" t="s">
        <v>472</v>
      </c>
      <c r="D169" s="196">
        <v>1249.3399999999999</v>
      </c>
      <c r="E169" s="184"/>
      <c r="F169" s="184"/>
      <c r="G169" s="184"/>
      <c r="H169" s="184"/>
      <c r="I169" s="184"/>
      <c r="J169" s="184"/>
      <c r="K169" s="184"/>
      <c r="L169" s="184"/>
      <c r="M169" s="184"/>
      <c r="N169" s="184"/>
      <c r="O169" s="184"/>
      <c r="P169" s="184"/>
      <c r="Q169" s="184"/>
      <c r="R169" s="184"/>
      <c r="S169" s="184"/>
      <c r="T169" s="184"/>
      <c r="U169" s="184"/>
      <c r="V169" s="184"/>
      <c r="W169" s="184"/>
      <c r="X169" s="184"/>
    </row>
    <row r="170" spans="1:24" ht="14.25" customHeight="1" x14ac:dyDescent="0.35">
      <c r="A170" s="193" t="s">
        <v>8649</v>
      </c>
      <c r="B170" s="194" t="s">
        <v>8650</v>
      </c>
      <c r="C170" s="195" t="s">
        <v>30</v>
      </c>
      <c r="D170" s="196">
        <v>9.9499999999999993</v>
      </c>
      <c r="E170" s="184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W170" s="184"/>
      <c r="X170" s="184"/>
    </row>
    <row r="171" spans="1:24" ht="14.25" customHeight="1" x14ac:dyDescent="0.35">
      <c r="A171" s="193" t="s">
        <v>8651</v>
      </c>
      <c r="B171" s="194" t="s">
        <v>8652</v>
      </c>
      <c r="C171" s="195" t="s">
        <v>30</v>
      </c>
      <c r="D171" s="196">
        <v>12.11</v>
      </c>
      <c r="E171" s="184"/>
      <c r="F171" s="184"/>
      <c r="G171" s="184"/>
      <c r="H171" s="184"/>
      <c r="I171" s="184"/>
      <c r="J171" s="184"/>
      <c r="K171" s="184"/>
      <c r="L171" s="184"/>
      <c r="M171" s="184"/>
      <c r="N171" s="184"/>
      <c r="O171" s="184"/>
      <c r="P171" s="184"/>
      <c r="Q171" s="184"/>
      <c r="R171" s="184"/>
      <c r="S171" s="184"/>
      <c r="T171" s="184"/>
      <c r="U171" s="184"/>
      <c r="V171" s="184"/>
      <c r="W171" s="184"/>
      <c r="X171" s="184"/>
    </row>
    <row r="172" spans="1:24" ht="14.25" customHeight="1" x14ac:dyDescent="0.35">
      <c r="A172" s="193" t="s">
        <v>8653</v>
      </c>
      <c r="B172" s="194" t="s">
        <v>8654</v>
      </c>
      <c r="C172" s="195" t="s">
        <v>30</v>
      </c>
      <c r="D172" s="196">
        <v>12.11</v>
      </c>
      <c r="E172" s="184"/>
      <c r="F172" s="184"/>
      <c r="G172" s="184"/>
      <c r="H172" s="184"/>
      <c r="I172" s="184"/>
      <c r="J172" s="184"/>
      <c r="K172" s="184"/>
      <c r="L172" s="184"/>
      <c r="M172" s="184"/>
      <c r="N172" s="184"/>
      <c r="O172" s="184"/>
      <c r="P172" s="184"/>
      <c r="Q172" s="184"/>
      <c r="R172" s="184"/>
      <c r="S172" s="184"/>
      <c r="T172" s="184"/>
      <c r="U172" s="184"/>
      <c r="V172" s="184"/>
      <c r="W172" s="184"/>
      <c r="X172" s="184"/>
    </row>
    <row r="173" spans="1:24" ht="14.25" customHeight="1" x14ac:dyDescent="0.35">
      <c r="A173" s="193" t="s">
        <v>8655</v>
      </c>
      <c r="B173" s="194" t="s">
        <v>8656</v>
      </c>
      <c r="C173" s="195" t="s">
        <v>30</v>
      </c>
      <c r="D173" s="196">
        <v>12.11</v>
      </c>
      <c r="E173" s="184"/>
      <c r="F173" s="184"/>
      <c r="G173" s="184"/>
      <c r="H173" s="184"/>
      <c r="I173" s="184"/>
      <c r="J173" s="184"/>
      <c r="K173" s="184"/>
      <c r="L173" s="184"/>
      <c r="M173" s="184"/>
      <c r="N173" s="184"/>
      <c r="O173" s="184"/>
      <c r="P173" s="184"/>
      <c r="Q173" s="184"/>
      <c r="R173" s="184"/>
      <c r="S173" s="184"/>
      <c r="T173" s="184"/>
      <c r="U173" s="184"/>
      <c r="V173" s="184"/>
      <c r="W173" s="184"/>
      <c r="X173" s="184"/>
    </row>
    <row r="174" spans="1:24" ht="14.25" customHeight="1" x14ac:dyDescent="0.35">
      <c r="A174" s="193" t="s">
        <v>8657</v>
      </c>
      <c r="B174" s="194" t="s">
        <v>8658</v>
      </c>
      <c r="C174" s="195" t="s">
        <v>30</v>
      </c>
      <c r="D174" s="196">
        <v>9.9499999999999993</v>
      </c>
      <c r="E174" s="184"/>
      <c r="F174" s="184"/>
      <c r="G174" s="184"/>
      <c r="H174" s="184"/>
      <c r="I174" s="184"/>
      <c r="J174" s="184"/>
      <c r="K174" s="184"/>
      <c r="L174" s="184"/>
      <c r="M174" s="184"/>
      <c r="N174" s="184"/>
      <c r="O174" s="184"/>
      <c r="P174" s="184"/>
      <c r="Q174" s="184"/>
      <c r="R174" s="184"/>
      <c r="S174" s="184"/>
      <c r="T174" s="184"/>
      <c r="U174" s="184"/>
      <c r="V174" s="184"/>
      <c r="W174" s="184"/>
      <c r="X174" s="184"/>
    </row>
    <row r="175" spans="1:24" ht="14.25" customHeight="1" x14ac:dyDescent="0.35">
      <c r="A175" s="193" t="s">
        <v>371</v>
      </c>
      <c r="B175" s="194" t="s">
        <v>372</v>
      </c>
      <c r="C175" s="195" t="s">
        <v>30</v>
      </c>
      <c r="D175" s="196">
        <v>14.51</v>
      </c>
      <c r="E175" s="18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84"/>
      <c r="W175" s="184"/>
      <c r="X175" s="184"/>
    </row>
    <row r="176" spans="1:24" ht="14.25" customHeight="1" x14ac:dyDescent="0.35">
      <c r="A176" s="193" t="s">
        <v>373</v>
      </c>
      <c r="B176" s="194" t="s">
        <v>374</v>
      </c>
      <c r="C176" s="195" t="s">
        <v>30</v>
      </c>
      <c r="D176" s="196">
        <v>9.9499999999999993</v>
      </c>
      <c r="E176" s="184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84"/>
      <c r="W176" s="184"/>
      <c r="X176" s="184"/>
    </row>
    <row r="177" spans="1:24" ht="14.25" customHeight="1" x14ac:dyDescent="0.35">
      <c r="A177" s="193" t="s">
        <v>8659</v>
      </c>
      <c r="B177" s="194" t="s">
        <v>8254</v>
      </c>
      <c r="C177" s="195" t="s">
        <v>30</v>
      </c>
      <c r="D177" s="196">
        <v>31.66</v>
      </c>
      <c r="E177" s="184"/>
      <c r="F177" s="184"/>
      <c r="G177" s="184"/>
      <c r="H177" s="184"/>
      <c r="I177" s="184"/>
      <c r="J177" s="184"/>
      <c r="K177" s="184"/>
      <c r="L177" s="184"/>
      <c r="M177" s="184"/>
      <c r="N177" s="184"/>
      <c r="O177" s="184"/>
      <c r="P177" s="184"/>
      <c r="Q177" s="184"/>
      <c r="R177" s="184"/>
      <c r="S177" s="184"/>
      <c r="T177" s="184"/>
      <c r="U177" s="184"/>
      <c r="V177" s="184"/>
      <c r="W177" s="184"/>
      <c r="X177" s="184"/>
    </row>
    <row r="178" spans="1:24" ht="14.25" customHeight="1" x14ac:dyDescent="0.35">
      <c r="A178" s="193" t="s">
        <v>383</v>
      </c>
      <c r="B178" s="194" t="s">
        <v>1765</v>
      </c>
      <c r="C178" s="195" t="s">
        <v>30</v>
      </c>
      <c r="D178" s="196">
        <v>14.51</v>
      </c>
      <c r="E178" s="184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W178" s="184"/>
      <c r="X178" s="184"/>
    </row>
    <row r="179" spans="1:24" ht="14.25" customHeight="1" x14ac:dyDescent="0.35">
      <c r="A179" s="193" t="s">
        <v>8660</v>
      </c>
      <c r="B179" s="194" t="s">
        <v>8661</v>
      </c>
      <c r="C179" s="195" t="s">
        <v>30</v>
      </c>
      <c r="D179" s="196">
        <v>9.9499999999999993</v>
      </c>
      <c r="E179" s="184"/>
      <c r="F179" s="184"/>
      <c r="G179" s="184"/>
      <c r="H179" s="184"/>
      <c r="I179" s="184"/>
      <c r="J179" s="184"/>
      <c r="K179" s="184"/>
      <c r="L179" s="184"/>
      <c r="M179" s="184"/>
      <c r="N179" s="184"/>
      <c r="O179" s="184"/>
      <c r="P179" s="184"/>
      <c r="Q179" s="184"/>
      <c r="R179" s="184"/>
      <c r="S179" s="184"/>
      <c r="T179" s="184"/>
      <c r="U179" s="184"/>
      <c r="V179" s="184"/>
      <c r="W179" s="184"/>
      <c r="X179" s="184"/>
    </row>
    <row r="180" spans="1:24" ht="14.25" customHeight="1" x14ac:dyDescent="0.35">
      <c r="A180" s="193" t="s">
        <v>8662</v>
      </c>
      <c r="B180" s="194" t="s">
        <v>8663</v>
      </c>
      <c r="C180" s="195" t="s">
        <v>30</v>
      </c>
      <c r="D180" s="196">
        <v>12.11</v>
      </c>
      <c r="E180" s="184"/>
      <c r="F180" s="184"/>
      <c r="G180" s="184"/>
      <c r="H180" s="184"/>
      <c r="I180" s="184"/>
      <c r="J180" s="184"/>
      <c r="K180" s="184"/>
      <c r="L180" s="184"/>
      <c r="M180" s="184"/>
      <c r="N180" s="184"/>
      <c r="O180" s="184"/>
      <c r="P180" s="184"/>
      <c r="Q180" s="184"/>
      <c r="R180" s="184"/>
      <c r="S180" s="184"/>
      <c r="T180" s="184"/>
      <c r="U180" s="184"/>
      <c r="V180" s="184"/>
      <c r="W180" s="184"/>
      <c r="X180" s="184"/>
    </row>
    <row r="181" spans="1:24" ht="14.25" customHeight="1" x14ac:dyDescent="0.35">
      <c r="A181" s="193" t="s">
        <v>8664</v>
      </c>
      <c r="B181" s="194" t="s">
        <v>8665</v>
      </c>
      <c r="C181" s="195" t="s">
        <v>30</v>
      </c>
      <c r="D181" s="196">
        <v>9.9499999999999993</v>
      </c>
      <c r="E181" s="184"/>
      <c r="F181" s="184"/>
      <c r="G181" s="184"/>
      <c r="H181" s="184"/>
      <c r="I181" s="184"/>
      <c r="J181" s="184"/>
      <c r="K181" s="184"/>
      <c r="L181" s="184"/>
      <c r="M181" s="184"/>
      <c r="N181" s="184"/>
      <c r="O181" s="184"/>
      <c r="P181" s="184"/>
      <c r="Q181" s="184"/>
      <c r="R181" s="184"/>
      <c r="S181" s="184"/>
      <c r="T181" s="184"/>
      <c r="U181" s="184"/>
      <c r="V181" s="184"/>
      <c r="W181" s="184"/>
      <c r="X181" s="184"/>
    </row>
    <row r="182" spans="1:24" ht="14.25" customHeight="1" x14ac:dyDescent="0.35">
      <c r="A182" s="193" t="s">
        <v>8666</v>
      </c>
      <c r="B182" s="194" t="s">
        <v>8667</v>
      </c>
      <c r="C182" s="195" t="s">
        <v>30</v>
      </c>
      <c r="D182" s="196">
        <v>12.11</v>
      </c>
      <c r="E182" s="184"/>
      <c r="F182" s="184"/>
      <c r="G182" s="184"/>
      <c r="H182" s="184"/>
      <c r="I182" s="184"/>
      <c r="J182" s="184"/>
      <c r="K182" s="184"/>
      <c r="L182" s="184"/>
      <c r="M182" s="184"/>
      <c r="N182" s="184"/>
      <c r="O182" s="184"/>
      <c r="P182" s="184"/>
      <c r="Q182" s="184"/>
      <c r="R182" s="184"/>
      <c r="S182" s="184"/>
      <c r="T182" s="184"/>
      <c r="U182" s="184"/>
      <c r="V182" s="184"/>
      <c r="W182" s="184"/>
      <c r="X182" s="184"/>
    </row>
    <row r="183" spans="1:24" ht="14.25" customHeight="1" x14ac:dyDescent="0.35">
      <c r="A183" s="193" t="s">
        <v>8668</v>
      </c>
      <c r="B183" s="194" t="s">
        <v>8669</v>
      </c>
      <c r="C183" s="195" t="s">
        <v>30</v>
      </c>
      <c r="D183" s="196">
        <v>14.51</v>
      </c>
      <c r="E183" s="184"/>
      <c r="F183" s="184"/>
      <c r="G183" s="184"/>
      <c r="H183" s="184"/>
      <c r="I183" s="184"/>
      <c r="J183" s="184"/>
      <c r="K183" s="184"/>
      <c r="L183" s="184"/>
      <c r="M183" s="184"/>
      <c r="N183" s="184"/>
      <c r="O183" s="184"/>
      <c r="P183" s="184"/>
      <c r="Q183" s="184"/>
      <c r="R183" s="184"/>
      <c r="S183" s="184"/>
      <c r="T183" s="184"/>
      <c r="U183" s="184"/>
      <c r="V183" s="184"/>
      <c r="W183" s="184"/>
      <c r="X183" s="184"/>
    </row>
    <row r="184" spans="1:24" ht="14.25" customHeight="1" x14ac:dyDescent="0.35">
      <c r="A184" s="193" t="s">
        <v>8670</v>
      </c>
      <c r="B184" s="194" t="s">
        <v>8671</v>
      </c>
      <c r="C184" s="195" t="s">
        <v>30</v>
      </c>
      <c r="D184" s="196">
        <v>12.11</v>
      </c>
      <c r="E184" s="184"/>
      <c r="F184" s="184"/>
      <c r="G184" s="184"/>
      <c r="H184" s="184"/>
      <c r="I184" s="184"/>
      <c r="J184" s="184"/>
      <c r="K184" s="184"/>
      <c r="L184" s="184"/>
      <c r="M184" s="184"/>
      <c r="N184" s="184"/>
      <c r="O184" s="184"/>
      <c r="P184" s="184"/>
      <c r="Q184" s="184"/>
      <c r="R184" s="184"/>
      <c r="S184" s="184"/>
      <c r="T184" s="184"/>
      <c r="U184" s="184"/>
      <c r="V184" s="184"/>
      <c r="W184" s="184"/>
      <c r="X184" s="184"/>
    </row>
    <row r="185" spans="1:24" ht="14.25" customHeight="1" x14ac:dyDescent="0.35">
      <c r="A185" s="193" t="s">
        <v>8672</v>
      </c>
      <c r="B185" s="194" t="s">
        <v>8673</v>
      </c>
      <c r="C185" s="195" t="s">
        <v>30</v>
      </c>
      <c r="D185" s="196">
        <v>18.48</v>
      </c>
      <c r="E185" s="184"/>
      <c r="F185" s="184"/>
      <c r="G185" s="184"/>
      <c r="H185" s="184"/>
      <c r="I185" s="184"/>
      <c r="J185" s="184"/>
      <c r="K185" s="184"/>
      <c r="L185" s="184"/>
      <c r="M185" s="184"/>
      <c r="N185" s="184"/>
      <c r="O185" s="184"/>
      <c r="P185" s="184"/>
      <c r="Q185" s="184"/>
      <c r="R185" s="184"/>
      <c r="S185" s="184"/>
      <c r="T185" s="184"/>
      <c r="U185" s="184"/>
      <c r="V185" s="184"/>
      <c r="W185" s="184"/>
      <c r="X185" s="184"/>
    </row>
    <row r="186" spans="1:24" ht="14.25" customHeight="1" x14ac:dyDescent="0.35">
      <c r="A186" s="193" t="s">
        <v>8245</v>
      </c>
      <c r="B186" s="194" t="s">
        <v>8246</v>
      </c>
      <c r="C186" s="195" t="s">
        <v>30</v>
      </c>
      <c r="D186" s="196">
        <v>12.11</v>
      </c>
      <c r="E186" s="184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W186" s="184"/>
      <c r="X186" s="184"/>
    </row>
    <row r="187" spans="1:24" ht="14.25" customHeight="1" x14ac:dyDescent="0.35">
      <c r="A187" s="193" t="s">
        <v>8674</v>
      </c>
      <c r="B187" s="194" t="s">
        <v>8675</v>
      </c>
      <c r="C187" s="195" t="s">
        <v>30</v>
      </c>
      <c r="D187" s="196">
        <v>14.51</v>
      </c>
      <c r="E187" s="184"/>
      <c r="F187" s="184"/>
      <c r="G187" s="184"/>
      <c r="H187" s="184"/>
      <c r="I187" s="184"/>
      <c r="J187" s="184"/>
      <c r="K187" s="184"/>
      <c r="L187" s="184"/>
      <c r="M187" s="184"/>
      <c r="N187" s="184"/>
      <c r="O187" s="184"/>
      <c r="P187" s="184"/>
      <c r="Q187" s="184"/>
      <c r="R187" s="184"/>
      <c r="S187" s="184"/>
      <c r="T187" s="184"/>
      <c r="U187" s="184"/>
      <c r="V187" s="184"/>
      <c r="W187" s="184"/>
      <c r="X187" s="184"/>
    </row>
    <row r="188" spans="1:24" ht="14.25" customHeight="1" x14ac:dyDescent="0.35">
      <c r="A188" s="193" t="s">
        <v>8676</v>
      </c>
      <c r="B188" s="194" t="s">
        <v>8677</v>
      </c>
      <c r="C188" s="195" t="s">
        <v>30</v>
      </c>
      <c r="D188" s="196">
        <v>9.9499999999999993</v>
      </c>
      <c r="E188" s="184"/>
      <c r="F188" s="184"/>
      <c r="G188" s="184"/>
      <c r="H188" s="184"/>
      <c r="I188" s="184"/>
      <c r="J188" s="184"/>
      <c r="K188" s="184"/>
      <c r="L188" s="184"/>
      <c r="M188" s="184"/>
      <c r="N188" s="184"/>
      <c r="O188" s="184"/>
      <c r="P188" s="184"/>
      <c r="Q188" s="184"/>
      <c r="R188" s="184"/>
      <c r="S188" s="184"/>
      <c r="T188" s="184"/>
      <c r="U188" s="184"/>
      <c r="V188" s="184"/>
      <c r="W188" s="184"/>
      <c r="X188" s="184"/>
    </row>
    <row r="189" spans="1:24" ht="14.25" customHeight="1" x14ac:dyDescent="0.35">
      <c r="A189" s="193" t="s">
        <v>8678</v>
      </c>
      <c r="B189" s="194" t="s">
        <v>8679</v>
      </c>
      <c r="C189" s="195" t="s">
        <v>30</v>
      </c>
      <c r="D189" s="196">
        <v>14.51</v>
      </c>
      <c r="E189" s="184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W189" s="184"/>
      <c r="X189" s="184"/>
    </row>
    <row r="190" spans="1:24" ht="14.25" customHeight="1" x14ac:dyDescent="0.35">
      <c r="A190" s="193" t="s">
        <v>8680</v>
      </c>
      <c r="B190" s="194" t="s">
        <v>8681</v>
      </c>
      <c r="C190" s="195" t="s">
        <v>30</v>
      </c>
      <c r="D190" s="196">
        <v>18.8</v>
      </c>
      <c r="E190" s="184"/>
      <c r="F190" s="184"/>
      <c r="G190" s="184"/>
      <c r="H190" s="184"/>
      <c r="I190" s="184"/>
      <c r="J190" s="184"/>
      <c r="K190" s="184"/>
      <c r="L190" s="184"/>
      <c r="M190" s="184"/>
      <c r="N190" s="184"/>
      <c r="O190" s="184"/>
      <c r="P190" s="184"/>
      <c r="Q190" s="184"/>
      <c r="R190" s="184"/>
      <c r="S190" s="184"/>
      <c r="T190" s="184"/>
      <c r="U190" s="184"/>
      <c r="V190" s="184"/>
      <c r="W190" s="184"/>
      <c r="X190" s="184"/>
    </row>
    <row r="191" spans="1:24" ht="14.25" customHeight="1" x14ac:dyDescent="0.35">
      <c r="A191" s="193" t="s">
        <v>8682</v>
      </c>
      <c r="B191" s="194" t="s">
        <v>8683</v>
      </c>
      <c r="C191" s="195" t="s">
        <v>30</v>
      </c>
      <c r="D191" s="196">
        <v>15.8</v>
      </c>
      <c r="E191" s="184"/>
      <c r="F191" s="184"/>
      <c r="G191" s="184"/>
      <c r="H191" s="184"/>
      <c r="I191" s="184"/>
      <c r="J191" s="184"/>
      <c r="K191" s="184"/>
      <c r="L191" s="184"/>
      <c r="M191" s="184"/>
      <c r="N191" s="184"/>
      <c r="O191" s="184"/>
      <c r="P191" s="184"/>
      <c r="Q191" s="184"/>
      <c r="R191" s="184"/>
      <c r="S191" s="184"/>
      <c r="T191" s="184"/>
      <c r="U191" s="184"/>
      <c r="V191" s="184"/>
      <c r="W191" s="184"/>
      <c r="X191" s="184"/>
    </row>
    <row r="192" spans="1:24" ht="14.25" customHeight="1" x14ac:dyDescent="0.35">
      <c r="A192" s="193" t="s">
        <v>8684</v>
      </c>
      <c r="B192" s="194" t="s">
        <v>8685</v>
      </c>
      <c r="C192" s="195" t="s">
        <v>30</v>
      </c>
      <c r="D192" s="196">
        <v>9.9499999999999993</v>
      </c>
      <c r="E192" s="184"/>
      <c r="F192" s="184"/>
      <c r="G192" s="184"/>
      <c r="H192" s="184"/>
      <c r="I192" s="184"/>
      <c r="J192" s="184"/>
      <c r="K192" s="184"/>
      <c r="L192" s="184"/>
      <c r="M192" s="184"/>
      <c r="N192" s="184"/>
      <c r="O192" s="184"/>
      <c r="P192" s="184"/>
      <c r="Q192" s="184"/>
      <c r="R192" s="184"/>
      <c r="S192" s="184"/>
      <c r="T192" s="184"/>
      <c r="U192" s="184"/>
      <c r="V192" s="184"/>
      <c r="W192" s="184"/>
      <c r="X192" s="184"/>
    </row>
    <row r="193" spans="1:24" ht="14.25" customHeight="1" x14ac:dyDescent="0.35">
      <c r="A193" s="193" t="s">
        <v>8243</v>
      </c>
      <c r="B193" s="194" t="s">
        <v>8244</v>
      </c>
      <c r="C193" s="195" t="s">
        <v>30</v>
      </c>
      <c r="D193" s="196">
        <v>9.9499999999999993</v>
      </c>
      <c r="E193" s="184"/>
      <c r="F193" s="184"/>
      <c r="G193" s="184"/>
      <c r="H193" s="184"/>
      <c r="I193" s="184"/>
      <c r="J193" s="184"/>
      <c r="K193" s="184"/>
      <c r="L193" s="184"/>
      <c r="M193" s="184"/>
      <c r="N193" s="184"/>
      <c r="O193" s="184"/>
      <c r="P193" s="184"/>
      <c r="Q193" s="184"/>
      <c r="R193" s="184"/>
      <c r="S193" s="184"/>
      <c r="T193" s="184"/>
      <c r="U193" s="184"/>
      <c r="V193" s="184"/>
      <c r="W193" s="184"/>
      <c r="X193" s="184"/>
    </row>
    <row r="194" spans="1:24" ht="14.25" customHeight="1" x14ac:dyDescent="0.35">
      <c r="A194" s="193" t="s">
        <v>8686</v>
      </c>
      <c r="B194" s="194" t="s">
        <v>8687</v>
      </c>
      <c r="C194" s="195" t="s">
        <v>30</v>
      </c>
      <c r="D194" s="196">
        <v>14.51</v>
      </c>
      <c r="E194" s="184"/>
      <c r="F194" s="184"/>
      <c r="G194" s="184"/>
      <c r="H194" s="184"/>
      <c r="I194" s="184"/>
      <c r="J194" s="184"/>
      <c r="K194" s="184"/>
      <c r="L194" s="184"/>
      <c r="M194" s="184"/>
      <c r="N194" s="184"/>
      <c r="O194" s="184"/>
      <c r="P194" s="184"/>
      <c r="Q194" s="184"/>
      <c r="R194" s="184"/>
      <c r="S194" s="184"/>
      <c r="T194" s="184"/>
      <c r="U194" s="184"/>
      <c r="V194" s="184"/>
      <c r="W194" s="184"/>
      <c r="X194" s="184"/>
    </row>
    <row r="195" spans="1:24" ht="14.25" customHeight="1" x14ac:dyDescent="0.35">
      <c r="A195" s="193" t="s">
        <v>8688</v>
      </c>
      <c r="B195" s="194" t="s">
        <v>8689</v>
      </c>
      <c r="C195" s="195" t="s">
        <v>30</v>
      </c>
      <c r="D195" s="196">
        <v>9.9499999999999993</v>
      </c>
      <c r="E195" s="184"/>
      <c r="F195" s="184"/>
      <c r="G195" s="184"/>
      <c r="H195" s="184"/>
      <c r="I195" s="184"/>
      <c r="J195" s="184"/>
      <c r="K195" s="184"/>
      <c r="L195" s="184"/>
      <c r="M195" s="184"/>
      <c r="N195" s="184"/>
      <c r="O195" s="184"/>
      <c r="P195" s="184"/>
      <c r="Q195" s="184"/>
      <c r="R195" s="184"/>
      <c r="S195" s="184"/>
      <c r="T195" s="184"/>
      <c r="U195" s="184"/>
      <c r="V195" s="184"/>
      <c r="W195" s="184"/>
      <c r="X195" s="184"/>
    </row>
    <row r="196" spans="1:24" ht="14.25" customHeight="1" x14ac:dyDescent="0.35">
      <c r="A196" s="193" t="s">
        <v>8690</v>
      </c>
      <c r="B196" s="194" t="s">
        <v>8691</v>
      </c>
      <c r="C196" s="195" t="s">
        <v>30</v>
      </c>
      <c r="D196" s="196">
        <v>20.92</v>
      </c>
      <c r="E196" s="184"/>
      <c r="F196" s="184"/>
      <c r="G196" s="184"/>
      <c r="H196" s="184"/>
      <c r="I196" s="184"/>
      <c r="J196" s="184"/>
      <c r="K196" s="184"/>
      <c r="L196" s="184"/>
      <c r="M196" s="184"/>
      <c r="N196" s="184"/>
      <c r="O196" s="184"/>
      <c r="P196" s="184"/>
      <c r="Q196" s="184"/>
      <c r="R196" s="184"/>
      <c r="S196" s="184"/>
      <c r="T196" s="184"/>
      <c r="U196" s="184"/>
      <c r="V196" s="184"/>
      <c r="W196" s="184"/>
      <c r="X196" s="184"/>
    </row>
    <row r="197" spans="1:24" ht="14.25" customHeight="1" x14ac:dyDescent="0.35">
      <c r="A197" s="193" t="s">
        <v>8249</v>
      </c>
      <c r="B197" s="194" t="s">
        <v>8692</v>
      </c>
      <c r="C197" s="195" t="s">
        <v>30</v>
      </c>
      <c r="D197" s="196">
        <v>14.51</v>
      </c>
      <c r="E197" s="184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W197" s="184"/>
      <c r="X197" s="184"/>
    </row>
    <row r="198" spans="1:24" ht="14.25" customHeight="1" x14ac:dyDescent="0.35">
      <c r="A198" s="193" t="s">
        <v>8693</v>
      </c>
      <c r="B198" s="194" t="s">
        <v>8694</v>
      </c>
      <c r="C198" s="195" t="s">
        <v>30</v>
      </c>
      <c r="D198" s="196">
        <v>18.649999999999999</v>
      </c>
      <c r="E198" s="184"/>
      <c r="F198" s="184"/>
      <c r="G198" s="184"/>
      <c r="H198" s="184"/>
      <c r="I198" s="184"/>
      <c r="J198" s="184"/>
      <c r="K198" s="184"/>
      <c r="L198" s="184"/>
      <c r="M198" s="184"/>
      <c r="N198" s="184"/>
      <c r="O198" s="184"/>
      <c r="P198" s="184"/>
      <c r="Q198" s="184"/>
      <c r="R198" s="184"/>
      <c r="S198" s="184"/>
      <c r="T198" s="184"/>
      <c r="U198" s="184"/>
      <c r="V198" s="184"/>
      <c r="W198" s="184"/>
      <c r="X198" s="184"/>
    </row>
    <row r="199" spans="1:24" ht="14.25" customHeight="1" x14ac:dyDescent="0.35">
      <c r="A199" s="193" t="s">
        <v>8695</v>
      </c>
      <c r="B199" s="194" t="s">
        <v>8696</v>
      </c>
      <c r="C199" s="195" t="s">
        <v>30</v>
      </c>
      <c r="D199" s="196">
        <v>9.9499999999999993</v>
      </c>
      <c r="E199" s="184"/>
      <c r="F199" s="184"/>
      <c r="G199" s="184"/>
      <c r="H199" s="184"/>
      <c r="I199" s="184"/>
      <c r="J199" s="184"/>
      <c r="K199" s="184"/>
      <c r="L199" s="184"/>
      <c r="M199" s="184"/>
      <c r="N199" s="184"/>
      <c r="O199" s="184"/>
      <c r="P199" s="184"/>
      <c r="Q199" s="184"/>
      <c r="R199" s="184"/>
      <c r="S199" s="184"/>
      <c r="T199" s="184"/>
      <c r="U199" s="184"/>
      <c r="V199" s="184"/>
      <c r="W199" s="184"/>
      <c r="X199" s="184"/>
    </row>
    <row r="200" spans="1:24" ht="14.25" customHeight="1" x14ac:dyDescent="0.35">
      <c r="A200" s="193" t="s">
        <v>8697</v>
      </c>
      <c r="B200" s="194" t="s">
        <v>8698</v>
      </c>
      <c r="C200" s="195" t="s">
        <v>30</v>
      </c>
      <c r="D200" s="196">
        <v>24.93</v>
      </c>
      <c r="E200" s="184"/>
      <c r="F200" s="184"/>
      <c r="G200" s="184"/>
      <c r="H200" s="184"/>
      <c r="I200" s="184"/>
      <c r="J200" s="184"/>
      <c r="K200" s="184"/>
      <c r="L200" s="184"/>
      <c r="M200" s="184"/>
      <c r="N200" s="184"/>
      <c r="O200" s="184"/>
      <c r="P200" s="184"/>
      <c r="Q200" s="184"/>
      <c r="R200" s="184"/>
      <c r="S200" s="184"/>
      <c r="T200" s="184"/>
      <c r="U200" s="184"/>
      <c r="V200" s="184"/>
      <c r="W200" s="184"/>
      <c r="X200" s="184"/>
    </row>
    <row r="201" spans="1:24" ht="14.25" customHeight="1" x14ac:dyDescent="0.35">
      <c r="A201" s="193" t="s">
        <v>8699</v>
      </c>
      <c r="B201" s="194" t="s">
        <v>8700</v>
      </c>
      <c r="C201" s="195" t="s">
        <v>30</v>
      </c>
      <c r="D201" s="196">
        <v>17.97</v>
      </c>
      <c r="E201" s="184"/>
      <c r="F201" s="184"/>
      <c r="G201" s="184"/>
      <c r="H201" s="184"/>
      <c r="I201" s="184"/>
      <c r="J201" s="184"/>
      <c r="K201" s="184"/>
      <c r="L201" s="184"/>
      <c r="M201" s="184"/>
      <c r="N201" s="184"/>
      <c r="O201" s="184"/>
      <c r="P201" s="184"/>
      <c r="Q201" s="184"/>
      <c r="R201" s="184"/>
      <c r="S201" s="184"/>
      <c r="T201" s="184"/>
      <c r="U201" s="184"/>
      <c r="V201" s="184"/>
      <c r="W201" s="184"/>
      <c r="X201" s="184"/>
    </row>
    <row r="202" spans="1:24" ht="14.25" customHeight="1" x14ac:dyDescent="0.35">
      <c r="A202" s="193" t="s">
        <v>8701</v>
      </c>
      <c r="B202" s="194" t="s">
        <v>8702</v>
      </c>
      <c r="C202" s="195" t="s">
        <v>30</v>
      </c>
      <c r="D202" s="196">
        <v>17.95</v>
      </c>
      <c r="E202" s="184"/>
      <c r="F202" s="184"/>
      <c r="G202" s="184"/>
      <c r="H202" s="184"/>
      <c r="I202" s="184"/>
      <c r="J202" s="184"/>
      <c r="K202" s="184"/>
      <c r="L202" s="184"/>
      <c r="M202" s="184"/>
      <c r="N202" s="184"/>
      <c r="O202" s="184"/>
      <c r="P202" s="184"/>
      <c r="Q202" s="184"/>
      <c r="R202" s="184"/>
      <c r="S202" s="184"/>
      <c r="T202" s="184"/>
      <c r="U202" s="184"/>
      <c r="V202" s="184"/>
      <c r="W202" s="184"/>
      <c r="X202" s="184"/>
    </row>
    <row r="203" spans="1:24" ht="14.25" customHeight="1" x14ac:dyDescent="0.35">
      <c r="A203" s="193" t="s">
        <v>8703</v>
      </c>
      <c r="B203" s="194" t="s">
        <v>8704</v>
      </c>
      <c r="C203" s="195" t="s">
        <v>30</v>
      </c>
      <c r="D203" s="196">
        <v>34.619999999999997</v>
      </c>
      <c r="E203" s="184"/>
      <c r="F203" s="184"/>
      <c r="G203" s="184"/>
      <c r="H203" s="184"/>
      <c r="I203" s="184"/>
      <c r="J203" s="184"/>
      <c r="K203" s="184"/>
      <c r="L203" s="184"/>
      <c r="M203" s="184"/>
      <c r="N203" s="184"/>
      <c r="O203" s="184"/>
      <c r="P203" s="184"/>
      <c r="Q203" s="184"/>
      <c r="R203" s="184"/>
      <c r="S203" s="184"/>
      <c r="T203" s="184"/>
      <c r="U203" s="184"/>
      <c r="V203" s="184"/>
      <c r="W203" s="184"/>
      <c r="X203" s="184"/>
    </row>
    <row r="204" spans="1:24" ht="14.25" customHeight="1" x14ac:dyDescent="0.35">
      <c r="A204" s="193" t="s">
        <v>8705</v>
      </c>
      <c r="B204" s="194" t="s">
        <v>8706</v>
      </c>
      <c r="C204" s="195" t="s">
        <v>30</v>
      </c>
      <c r="D204" s="196">
        <v>165.81</v>
      </c>
      <c r="E204" s="184"/>
      <c r="F204" s="184"/>
      <c r="G204" s="184"/>
      <c r="H204" s="184"/>
      <c r="I204" s="184"/>
      <c r="J204" s="184"/>
      <c r="K204" s="184"/>
      <c r="L204" s="184"/>
      <c r="M204" s="184"/>
      <c r="N204" s="184"/>
      <c r="O204" s="184"/>
      <c r="P204" s="184"/>
      <c r="Q204" s="184"/>
      <c r="R204" s="184"/>
      <c r="S204" s="184"/>
      <c r="T204" s="184"/>
      <c r="U204" s="184"/>
      <c r="V204" s="184"/>
      <c r="W204" s="184"/>
      <c r="X204" s="184"/>
    </row>
    <row r="205" spans="1:24" ht="14.25" customHeight="1" x14ac:dyDescent="0.35">
      <c r="A205" s="193" t="s">
        <v>8707</v>
      </c>
      <c r="B205" s="194" t="s">
        <v>8708</v>
      </c>
      <c r="C205" s="195" t="s">
        <v>30</v>
      </c>
      <c r="D205" s="196">
        <v>55.36</v>
      </c>
      <c r="E205" s="184"/>
      <c r="F205" s="184"/>
      <c r="G205" s="184"/>
      <c r="H205" s="184"/>
      <c r="I205" s="184"/>
      <c r="J205" s="184"/>
      <c r="K205" s="184"/>
      <c r="L205" s="184"/>
      <c r="M205" s="184"/>
      <c r="N205" s="184"/>
      <c r="O205" s="184"/>
      <c r="P205" s="184"/>
      <c r="Q205" s="184"/>
      <c r="R205" s="184"/>
      <c r="S205" s="184"/>
      <c r="T205" s="184"/>
      <c r="U205" s="184"/>
      <c r="V205" s="184"/>
      <c r="W205" s="184"/>
      <c r="X205" s="184"/>
    </row>
    <row r="206" spans="1:24" ht="14.25" customHeight="1" x14ac:dyDescent="0.35">
      <c r="A206" s="193" t="s">
        <v>8709</v>
      </c>
      <c r="B206" s="194" t="s">
        <v>8710</v>
      </c>
      <c r="C206" s="195" t="s">
        <v>30</v>
      </c>
      <c r="D206" s="196">
        <v>66.930000000000007</v>
      </c>
      <c r="E206" s="184"/>
      <c r="F206" s="184"/>
      <c r="G206" s="184"/>
      <c r="H206" s="184"/>
      <c r="I206" s="184"/>
      <c r="J206" s="184"/>
      <c r="K206" s="184"/>
      <c r="L206" s="184"/>
      <c r="M206" s="184"/>
      <c r="N206" s="184"/>
      <c r="O206" s="184"/>
      <c r="P206" s="184"/>
      <c r="Q206" s="184"/>
      <c r="R206" s="184"/>
      <c r="S206" s="184"/>
      <c r="T206" s="184"/>
      <c r="U206" s="184"/>
      <c r="V206" s="184"/>
      <c r="W206" s="184"/>
      <c r="X206" s="184"/>
    </row>
    <row r="207" spans="1:24" ht="14.25" customHeight="1" x14ac:dyDescent="0.35">
      <c r="A207" s="193" t="s">
        <v>8711</v>
      </c>
      <c r="B207" s="194" t="s">
        <v>8712</v>
      </c>
      <c r="C207" s="195" t="s">
        <v>30</v>
      </c>
      <c r="D207" s="196">
        <v>58.3</v>
      </c>
      <c r="E207" s="184"/>
      <c r="F207" s="184"/>
      <c r="G207" s="184"/>
      <c r="H207" s="184"/>
      <c r="I207" s="184"/>
      <c r="J207" s="184"/>
      <c r="K207" s="184"/>
      <c r="L207" s="184"/>
      <c r="M207" s="184"/>
      <c r="N207" s="184"/>
      <c r="O207" s="184"/>
      <c r="P207" s="184"/>
      <c r="Q207" s="184"/>
      <c r="R207" s="184"/>
      <c r="S207" s="184"/>
      <c r="T207" s="184"/>
      <c r="U207" s="184"/>
      <c r="V207" s="184"/>
      <c r="W207" s="184"/>
      <c r="X207" s="184"/>
    </row>
    <row r="208" spans="1:24" ht="14.25" customHeight="1" x14ac:dyDescent="0.35">
      <c r="A208" s="193" t="s">
        <v>8713</v>
      </c>
      <c r="B208" s="194" t="s">
        <v>8714</v>
      </c>
      <c r="C208" s="195" t="s">
        <v>30</v>
      </c>
      <c r="D208" s="196">
        <v>62.19</v>
      </c>
      <c r="E208" s="184"/>
      <c r="F208" s="184"/>
      <c r="G208" s="184"/>
      <c r="H208" s="184"/>
      <c r="I208" s="184"/>
      <c r="J208" s="184"/>
      <c r="K208" s="184"/>
      <c r="L208" s="184"/>
      <c r="M208" s="184"/>
      <c r="N208" s="184"/>
      <c r="O208" s="184"/>
      <c r="P208" s="184"/>
      <c r="Q208" s="184"/>
      <c r="R208" s="184"/>
      <c r="S208" s="184"/>
      <c r="T208" s="184"/>
      <c r="U208" s="184"/>
      <c r="V208" s="184"/>
      <c r="W208" s="184"/>
      <c r="X208" s="184"/>
    </row>
    <row r="209" spans="1:24" ht="14.25" customHeight="1" x14ac:dyDescent="0.35">
      <c r="A209" s="193" t="s">
        <v>8715</v>
      </c>
      <c r="B209" s="194" t="s">
        <v>8716</v>
      </c>
      <c r="C209" s="195" t="s">
        <v>30</v>
      </c>
      <c r="D209" s="196">
        <v>52.49</v>
      </c>
      <c r="E209" s="184"/>
      <c r="F209" s="184"/>
      <c r="G209" s="184"/>
      <c r="H209" s="184"/>
      <c r="I209" s="184"/>
      <c r="J209" s="184"/>
      <c r="K209" s="184"/>
      <c r="L209" s="184"/>
      <c r="M209" s="184"/>
      <c r="N209" s="184"/>
      <c r="O209" s="184"/>
      <c r="P209" s="184"/>
      <c r="Q209" s="184"/>
      <c r="R209" s="184"/>
      <c r="S209" s="184"/>
      <c r="T209" s="184"/>
      <c r="U209" s="184"/>
      <c r="V209" s="184"/>
      <c r="W209" s="184"/>
      <c r="X209" s="184"/>
    </row>
    <row r="210" spans="1:24" ht="14.25" customHeight="1" x14ac:dyDescent="0.35">
      <c r="A210" s="193" t="s">
        <v>8717</v>
      </c>
      <c r="B210" s="194" t="s">
        <v>8718</v>
      </c>
      <c r="C210" s="195" t="s">
        <v>30</v>
      </c>
      <c r="D210" s="196">
        <v>97.74</v>
      </c>
      <c r="E210" s="184"/>
      <c r="F210" s="184"/>
      <c r="G210" s="184"/>
      <c r="H210" s="184"/>
      <c r="I210" s="184"/>
      <c r="J210" s="184"/>
      <c r="K210" s="184"/>
      <c r="L210" s="184"/>
      <c r="M210" s="184"/>
      <c r="N210" s="184"/>
      <c r="O210" s="184"/>
      <c r="P210" s="184"/>
      <c r="Q210" s="184"/>
      <c r="R210" s="184"/>
      <c r="S210" s="184"/>
      <c r="T210" s="184"/>
      <c r="U210" s="184"/>
      <c r="V210" s="184"/>
      <c r="W210" s="184"/>
      <c r="X210" s="184"/>
    </row>
    <row r="211" spans="1:24" ht="14.25" customHeight="1" x14ac:dyDescent="0.35">
      <c r="A211" s="193" t="s">
        <v>8719</v>
      </c>
      <c r="B211" s="194" t="s">
        <v>8720</v>
      </c>
      <c r="C211" s="195" t="s">
        <v>30</v>
      </c>
      <c r="D211" s="196">
        <v>98.13</v>
      </c>
      <c r="E211" s="184"/>
      <c r="F211" s="184"/>
      <c r="G211" s="184"/>
      <c r="H211" s="184"/>
      <c r="I211" s="184"/>
      <c r="J211" s="184"/>
      <c r="K211" s="184"/>
      <c r="L211" s="184"/>
      <c r="M211" s="184"/>
      <c r="N211" s="184"/>
      <c r="O211" s="184"/>
      <c r="P211" s="184"/>
      <c r="Q211" s="184"/>
      <c r="R211" s="184"/>
      <c r="S211" s="184"/>
      <c r="T211" s="184"/>
      <c r="U211" s="184"/>
      <c r="V211" s="184"/>
      <c r="W211" s="184"/>
      <c r="X211" s="184"/>
    </row>
    <row r="212" spans="1:24" ht="14.25" customHeight="1" x14ac:dyDescent="0.35">
      <c r="A212" s="193" t="s">
        <v>8721</v>
      </c>
      <c r="B212" s="194" t="s">
        <v>8722</v>
      </c>
      <c r="C212" s="195" t="s">
        <v>30</v>
      </c>
      <c r="D212" s="196">
        <v>124.48</v>
      </c>
      <c r="E212" s="184"/>
      <c r="F212" s="184"/>
      <c r="G212" s="184"/>
      <c r="H212" s="184"/>
      <c r="I212" s="184"/>
      <c r="J212" s="184"/>
      <c r="K212" s="184"/>
      <c r="L212" s="184"/>
      <c r="M212" s="184"/>
      <c r="N212" s="184"/>
      <c r="O212" s="184"/>
      <c r="P212" s="184"/>
      <c r="Q212" s="184"/>
      <c r="R212" s="184"/>
      <c r="S212" s="184"/>
      <c r="T212" s="184"/>
      <c r="U212" s="184"/>
      <c r="V212" s="184"/>
      <c r="W212" s="184"/>
      <c r="X212" s="184"/>
    </row>
    <row r="213" spans="1:24" ht="14.25" customHeight="1" x14ac:dyDescent="0.35">
      <c r="A213" s="193" t="s">
        <v>8723</v>
      </c>
      <c r="B213" s="194" t="s">
        <v>8724</v>
      </c>
      <c r="C213" s="195" t="s">
        <v>30</v>
      </c>
      <c r="D213" s="196">
        <v>53.93</v>
      </c>
      <c r="E213" s="184"/>
      <c r="F213" s="184"/>
      <c r="G213" s="184"/>
      <c r="H213" s="184"/>
      <c r="I213" s="184"/>
      <c r="J213" s="184"/>
      <c r="K213" s="184"/>
      <c r="L213" s="184"/>
      <c r="M213" s="184"/>
      <c r="N213" s="184"/>
      <c r="O213" s="184"/>
      <c r="P213" s="184"/>
      <c r="Q213" s="184"/>
      <c r="R213" s="184"/>
      <c r="S213" s="184"/>
      <c r="T213" s="184"/>
      <c r="U213" s="184"/>
      <c r="V213" s="184"/>
      <c r="W213" s="184"/>
      <c r="X213" s="184"/>
    </row>
    <row r="214" spans="1:24" ht="14.25" customHeight="1" x14ac:dyDescent="0.35">
      <c r="A214" s="193" t="s">
        <v>8725</v>
      </c>
      <c r="B214" s="194" t="s">
        <v>8726</v>
      </c>
      <c r="C214" s="195" t="s">
        <v>30</v>
      </c>
      <c r="D214" s="196">
        <v>24.97</v>
      </c>
      <c r="E214" s="184"/>
      <c r="F214" s="184"/>
      <c r="G214" s="184"/>
      <c r="H214" s="184"/>
      <c r="I214" s="184"/>
      <c r="J214" s="184"/>
      <c r="K214" s="184"/>
      <c r="L214" s="184"/>
      <c r="M214" s="184"/>
      <c r="N214" s="184"/>
      <c r="O214" s="184"/>
      <c r="P214" s="184"/>
      <c r="Q214" s="184"/>
      <c r="R214" s="184"/>
      <c r="S214" s="184"/>
      <c r="T214" s="184"/>
      <c r="U214" s="184"/>
      <c r="V214" s="184"/>
      <c r="W214" s="184"/>
      <c r="X214" s="184"/>
    </row>
    <row r="215" spans="1:24" ht="14.25" customHeight="1" x14ac:dyDescent="0.35">
      <c r="A215" s="193" t="s">
        <v>8727</v>
      </c>
      <c r="B215" s="194" t="s">
        <v>8728</v>
      </c>
      <c r="C215" s="195" t="s">
        <v>658</v>
      </c>
      <c r="D215" s="196">
        <v>0.65</v>
      </c>
      <c r="E215" s="184"/>
      <c r="F215" s="184"/>
      <c r="G215" s="184"/>
      <c r="H215" s="184"/>
      <c r="I215" s="184"/>
      <c r="J215" s="184"/>
      <c r="K215" s="184"/>
      <c r="L215" s="184"/>
      <c r="M215" s="184"/>
      <c r="N215" s="184"/>
      <c r="O215" s="184"/>
      <c r="P215" s="184"/>
      <c r="Q215" s="184"/>
      <c r="R215" s="184"/>
      <c r="S215" s="184"/>
      <c r="T215" s="184"/>
      <c r="U215" s="184"/>
      <c r="V215" s="184"/>
      <c r="W215" s="184"/>
      <c r="X215" s="184"/>
    </row>
    <row r="216" spans="1:24" ht="14.25" customHeight="1" x14ac:dyDescent="0.35">
      <c r="A216" s="193" t="s">
        <v>8729</v>
      </c>
      <c r="B216" s="194" t="s">
        <v>8730</v>
      </c>
      <c r="C216" s="195" t="s">
        <v>658</v>
      </c>
      <c r="D216" s="196">
        <v>2.81</v>
      </c>
      <c r="E216" s="184"/>
      <c r="F216" s="184"/>
      <c r="G216" s="184"/>
      <c r="H216" s="184"/>
      <c r="I216" s="184"/>
      <c r="J216" s="184"/>
      <c r="K216" s="184"/>
      <c r="L216" s="184"/>
      <c r="M216" s="184"/>
      <c r="N216" s="184"/>
      <c r="O216" s="184"/>
      <c r="P216" s="184"/>
      <c r="Q216" s="184"/>
      <c r="R216" s="184"/>
      <c r="S216" s="184"/>
      <c r="T216" s="184"/>
      <c r="U216" s="184"/>
      <c r="V216" s="184"/>
      <c r="W216" s="184"/>
      <c r="X216" s="184"/>
    </row>
    <row r="217" spans="1:24" ht="14.25" customHeight="1" x14ac:dyDescent="0.35">
      <c r="A217" s="193" t="s">
        <v>8731</v>
      </c>
      <c r="B217" s="194" t="s">
        <v>8732</v>
      </c>
      <c r="C217" s="195" t="s">
        <v>658</v>
      </c>
      <c r="D217" s="196">
        <v>2.4900000000000002</v>
      </c>
      <c r="E217" s="184"/>
      <c r="F217" s="184"/>
      <c r="G217" s="184"/>
      <c r="H217" s="184"/>
      <c r="I217" s="184"/>
      <c r="J217" s="184"/>
      <c r="K217" s="184"/>
      <c r="L217" s="184"/>
      <c r="M217" s="184"/>
      <c r="N217" s="184"/>
      <c r="O217" s="184"/>
      <c r="P217" s="184"/>
      <c r="Q217" s="184"/>
      <c r="R217" s="184"/>
      <c r="S217" s="184"/>
      <c r="T217" s="184"/>
      <c r="U217" s="184"/>
      <c r="V217" s="184"/>
      <c r="W217" s="184"/>
      <c r="X217" s="184"/>
    </row>
    <row r="218" spans="1:24" ht="14.25" customHeight="1" x14ac:dyDescent="0.35">
      <c r="A218" s="193" t="s">
        <v>8733</v>
      </c>
      <c r="B218" s="194" t="s">
        <v>8734</v>
      </c>
      <c r="C218" s="195" t="s">
        <v>658</v>
      </c>
      <c r="D218" s="196">
        <v>44.86</v>
      </c>
      <c r="E218" s="184"/>
      <c r="F218" s="184"/>
      <c r="G218" s="184"/>
      <c r="H218" s="184"/>
      <c r="I218" s="184"/>
      <c r="J218" s="184"/>
      <c r="K218" s="184"/>
      <c r="L218" s="184"/>
      <c r="M218" s="184"/>
      <c r="N218" s="184"/>
      <c r="O218" s="184"/>
      <c r="P218" s="184"/>
      <c r="Q218" s="184"/>
      <c r="R218" s="184"/>
      <c r="S218" s="184"/>
      <c r="T218" s="184"/>
      <c r="U218" s="184"/>
      <c r="V218" s="184"/>
      <c r="W218" s="184"/>
      <c r="X218" s="184"/>
    </row>
    <row r="219" spans="1:24" ht="14.25" customHeight="1" x14ac:dyDescent="0.35">
      <c r="A219" s="193" t="s">
        <v>8735</v>
      </c>
      <c r="B219" s="194" t="s">
        <v>8736</v>
      </c>
      <c r="C219" s="195" t="s">
        <v>658</v>
      </c>
      <c r="D219" s="196">
        <v>16.52</v>
      </c>
      <c r="E219" s="184"/>
      <c r="F219" s="184"/>
      <c r="G219" s="184"/>
      <c r="H219" s="184"/>
      <c r="I219" s="184"/>
      <c r="J219" s="184"/>
      <c r="K219" s="184"/>
      <c r="L219" s="184"/>
      <c r="M219" s="184"/>
      <c r="N219" s="184"/>
      <c r="O219" s="184"/>
      <c r="P219" s="184"/>
      <c r="Q219" s="184"/>
      <c r="R219" s="184"/>
      <c r="S219" s="184"/>
      <c r="T219" s="184"/>
      <c r="U219" s="184"/>
      <c r="V219" s="184"/>
      <c r="W219" s="184"/>
      <c r="X219" s="184"/>
    </row>
    <row r="220" spans="1:24" ht="14.25" customHeight="1" x14ac:dyDescent="0.35">
      <c r="A220" s="193" t="s">
        <v>8737</v>
      </c>
      <c r="B220" s="194" t="s">
        <v>8738</v>
      </c>
      <c r="C220" s="195" t="s">
        <v>658</v>
      </c>
      <c r="D220" s="196">
        <v>33.229999999999997</v>
      </c>
      <c r="E220" s="184"/>
      <c r="F220" s="184"/>
      <c r="G220" s="184"/>
      <c r="H220" s="184"/>
      <c r="I220" s="184"/>
      <c r="J220" s="184"/>
      <c r="K220" s="184"/>
      <c r="L220" s="184"/>
      <c r="M220" s="184"/>
      <c r="N220" s="184"/>
      <c r="O220" s="184"/>
      <c r="P220" s="184"/>
      <c r="Q220" s="184"/>
      <c r="R220" s="184"/>
      <c r="S220" s="184"/>
      <c r="T220" s="184"/>
      <c r="U220" s="184"/>
      <c r="V220" s="184"/>
      <c r="W220" s="184"/>
      <c r="X220" s="184"/>
    </row>
    <row r="221" spans="1:24" ht="15.75" customHeight="1" x14ac:dyDescent="0.25">
      <c r="A221" s="28" t="s">
        <v>8739</v>
      </c>
      <c r="B221" s="28" t="s">
        <v>8740</v>
      </c>
      <c r="C221" s="28" t="s">
        <v>658</v>
      </c>
      <c r="D221" s="28">
        <v>7.26</v>
      </c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</row>
    <row r="222" spans="1:24" ht="15.75" customHeight="1" x14ac:dyDescent="0.25">
      <c r="A222" s="28" t="s">
        <v>8741</v>
      </c>
      <c r="B222" s="28" t="s">
        <v>8742</v>
      </c>
      <c r="C222" s="28" t="s">
        <v>658</v>
      </c>
      <c r="D222" s="28">
        <v>42.55</v>
      </c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</row>
    <row r="223" spans="1:24" ht="15.75" customHeight="1" x14ac:dyDescent="0.25">
      <c r="A223" s="28" t="s">
        <v>8743</v>
      </c>
      <c r="B223" s="28" t="s">
        <v>8744</v>
      </c>
      <c r="C223" s="28" t="s">
        <v>658</v>
      </c>
      <c r="D223" s="28">
        <v>4.3</v>
      </c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</row>
    <row r="224" spans="1:24" ht="15.75" customHeight="1" x14ac:dyDescent="0.25">
      <c r="A224" s="28" t="s">
        <v>8745</v>
      </c>
      <c r="B224" s="28" t="s">
        <v>8746</v>
      </c>
      <c r="C224" s="28" t="s">
        <v>658</v>
      </c>
      <c r="D224" s="28">
        <v>2.91</v>
      </c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</row>
    <row r="225" spans="1:24" ht="15.75" customHeight="1" x14ac:dyDescent="0.25">
      <c r="A225" s="28" t="s">
        <v>8747</v>
      </c>
      <c r="B225" s="28" t="s">
        <v>8748</v>
      </c>
      <c r="C225" s="28" t="s">
        <v>658</v>
      </c>
      <c r="D225" s="28">
        <v>11.41</v>
      </c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</row>
    <row r="226" spans="1:24" ht="15.75" customHeight="1" x14ac:dyDescent="0.25">
      <c r="A226" s="28" t="s">
        <v>8749</v>
      </c>
      <c r="B226" s="28" t="s">
        <v>8750</v>
      </c>
      <c r="C226" s="28" t="s">
        <v>658</v>
      </c>
      <c r="D226" s="28">
        <v>7.39</v>
      </c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</row>
    <row r="227" spans="1:24" ht="15.75" customHeight="1" x14ac:dyDescent="0.25">
      <c r="A227" s="28" t="s">
        <v>8751</v>
      </c>
      <c r="B227" s="28" t="s">
        <v>8752</v>
      </c>
      <c r="C227" s="28" t="s">
        <v>658</v>
      </c>
      <c r="D227" s="28">
        <v>36.03</v>
      </c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</row>
    <row r="228" spans="1:24" ht="15.75" customHeight="1" x14ac:dyDescent="0.25">
      <c r="A228" s="28" t="s">
        <v>8753</v>
      </c>
      <c r="B228" s="28" t="s">
        <v>8754</v>
      </c>
      <c r="C228" s="28" t="s">
        <v>658</v>
      </c>
      <c r="D228" s="28">
        <v>0.87</v>
      </c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</row>
    <row r="229" spans="1:24" ht="15.75" customHeight="1" x14ac:dyDescent="0.25">
      <c r="A229" s="28" t="s">
        <v>8755</v>
      </c>
      <c r="B229" s="28" t="s">
        <v>8756</v>
      </c>
      <c r="C229" s="28" t="s">
        <v>658</v>
      </c>
      <c r="D229" s="28">
        <v>1.75</v>
      </c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</row>
    <row r="230" spans="1:24" ht="15.75" customHeight="1" x14ac:dyDescent="0.25">
      <c r="A230" s="28" t="s">
        <v>8757</v>
      </c>
      <c r="B230" s="28" t="s">
        <v>8758</v>
      </c>
      <c r="C230" s="28" t="s">
        <v>658</v>
      </c>
      <c r="D230" s="28">
        <v>9.11</v>
      </c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</row>
    <row r="231" spans="1:24" ht="15.75" customHeight="1" x14ac:dyDescent="0.25">
      <c r="A231" s="28" t="s">
        <v>8759</v>
      </c>
      <c r="B231" s="28" t="s">
        <v>8760</v>
      </c>
      <c r="C231" s="28" t="s">
        <v>658</v>
      </c>
      <c r="D231" s="28">
        <v>34.08</v>
      </c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</row>
    <row r="232" spans="1:24" ht="15.75" customHeight="1" x14ac:dyDescent="0.25">
      <c r="A232" s="28" t="s">
        <v>8761</v>
      </c>
      <c r="B232" s="28" t="s">
        <v>8762</v>
      </c>
      <c r="C232" s="28" t="s">
        <v>658</v>
      </c>
      <c r="D232" s="28">
        <v>10.52</v>
      </c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</row>
    <row r="233" spans="1:24" ht="15.75" customHeight="1" x14ac:dyDescent="0.25">
      <c r="A233" s="28" t="s">
        <v>8763</v>
      </c>
      <c r="B233" s="28" t="s">
        <v>8764</v>
      </c>
      <c r="C233" s="28" t="s">
        <v>658</v>
      </c>
      <c r="D233" s="28">
        <v>32.75</v>
      </c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</row>
    <row r="234" spans="1:24" ht="15.75" customHeight="1" x14ac:dyDescent="0.25">
      <c r="A234" s="28" t="s">
        <v>8765</v>
      </c>
      <c r="B234" s="28" t="s">
        <v>8766</v>
      </c>
      <c r="C234" s="28" t="s">
        <v>658</v>
      </c>
      <c r="D234" s="28">
        <v>4.2</v>
      </c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</row>
    <row r="235" spans="1:24" ht="15.75" customHeight="1" x14ac:dyDescent="0.25">
      <c r="A235" s="28" t="s">
        <v>8767</v>
      </c>
      <c r="B235" s="28" t="s">
        <v>8768</v>
      </c>
      <c r="C235" s="28" t="s">
        <v>658</v>
      </c>
      <c r="D235" s="28">
        <v>1.18</v>
      </c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</row>
    <row r="236" spans="1:24" ht="15.75" customHeight="1" x14ac:dyDescent="0.25">
      <c r="A236" s="28" t="s">
        <v>8769</v>
      </c>
      <c r="B236" s="28" t="s">
        <v>8770</v>
      </c>
      <c r="C236" s="28" t="s">
        <v>658</v>
      </c>
      <c r="D236" s="28">
        <v>3.83</v>
      </c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</row>
    <row r="237" spans="1:24" ht="15.75" customHeight="1" x14ac:dyDescent="0.25">
      <c r="A237" s="28" t="s">
        <v>8771</v>
      </c>
      <c r="B237" s="28" t="s">
        <v>8772</v>
      </c>
      <c r="C237" s="28" t="s">
        <v>658</v>
      </c>
      <c r="D237" s="28">
        <v>63.2</v>
      </c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</row>
    <row r="238" spans="1:24" ht="15.75" customHeight="1" x14ac:dyDescent="0.25">
      <c r="A238" s="28" t="s">
        <v>8773</v>
      </c>
      <c r="B238" s="28" t="s">
        <v>8774</v>
      </c>
      <c r="C238" s="28" t="s">
        <v>658</v>
      </c>
      <c r="D238" s="28">
        <v>1.86</v>
      </c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</row>
    <row r="239" spans="1:24" ht="15.75" customHeight="1" x14ac:dyDescent="0.25">
      <c r="A239" s="28" t="s">
        <v>8775</v>
      </c>
      <c r="B239" s="28" t="s">
        <v>8776</v>
      </c>
      <c r="C239" s="28" t="s">
        <v>658</v>
      </c>
      <c r="D239" s="28">
        <v>8.0500000000000007</v>
      </c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</row>
    <row r="240" spans="1:24" ht="15.75" customHeight="1" x14ac:dyDescent="0.25">
      <c r="A240" s="28" t="s">
        <v>8777</v>
      </c>
      <c r="B240" s="28" t="s">
        <v>8778</v>
      </c>
      <c r="C240" s="28" t="s">
        <v>658</v>
      </c>
      <c r="D240" s="28">
        <v>0.88</v>
      </c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</row>
    <row r="241" spans="1:24" ht="15.75" customHeight="1" x14ac:dyDescent="0.25">
      <c r="A241" s="28" t="s">
        <v>8779</v>
      </c>
      <c r="B241" s="28" t="s">
        <v>8780</v>
      </c>
      <c r="C241" s="28" t="s">
        <v>658</v>
      </c>
      <c r="D241" s="28">
        <v>1.02</v>
      </c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</row>
    <row r="242" spans="1:24" ht="15.75" customHeight="1" x14ac:dyDescent="0.25">
      <c r="A242" s="28" t="s">
        <v>8781</v>
      </c>
      <c r="B242" s="28" t="s">
        <v>8782</v>
      </c>
      <c r="C242" s="28" t="s">
        <v>658</v>
      </c>
      <c r="D242" s="28">
        <v>2.29</v>
      </c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</row>
    <row r="243" spans="1:24" ht="15.75" customHeight="1" x14ac:dyDescent="0.25">
      <c r="A243" s="28" t="s">
        <v>8783</v>
      </c>
      <c r="B243" s="28" t="s">
        <v>8784</v>
      </c>
      <c r="C243" s="28" t="s">
        <v>579</v>
      </c>
      <c r="D243" s="28">
        <v>170</v>
      </c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</row>
    <row r="244" spans="1:24" ht="15.75" customHeight="1" x14ac:dyDescent="0.25">
      <c r="A244" s="28" t="s">
        <v>8785</v>
      </c>
      <c r="B244" s="28" t="s">
        <v>8786</v>
      </c>
      <c r="C244" s="28" t="s">
        <v>579</v>
      </c>
      <c r="D244" s="28">
        <v>174.44</v>
      </c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</row>
    <row r="245" spans="1:24" ht="15.75" customHeight="1" x14ac:dyDescent="0.25">
      <c r="A245" s="28" t="s">
        <v>8787</v>
      </c>
      <c r="B245" s="28" t="s">
        <v>8788</v>
      </c>
      <c r="C245" s="28" t="s">
        <v>579</v>
      </c>
      <c r="D245" s="28">
        <v>152.97</v>
      </c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</row>
    <row r="246" spans="1:24" ht="15.75" customHeight="1" x14ac:dyDescent="0.25">
      <c r="A246" s="28" t="s">
        <v>8789</v>
      </c>
      <c r="B246" s="28" t="s">
        <v>8790</v>
      </c>
      <c r="C246" s="28" t="s">
        <v>579</v>
      </c>
      <c r="D246" s="28">
        <v>152.97</v>
      </c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</row>
    <row r="247" spans="1:24" ht="15.75" customHeight="1" x14ac:dyDescent="0.25">
      <c r="A247" s="28" t="s">
        <v>8791</v>
      </c>
      <c r="B247" s="28" t="s">
        <v>8792</v>
      </c>
      <c r="C247" s="28" t="s">
        <v>579</v>
      </c>
      <c r="D247" s="28">
        <v>158.44999999999999</v>
      </c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</row>
    <row r="248" spans="1:24" ht="15.75" customHeight="1" x14ac:dyDescent="0.25">
      <c r="A248" s="28" t="s">
        <v>8793</v>
      </c>
      <c r="B248" s="28" t="s">
        <v>8794</v>
      </c>
      <c r="C248" s="28" t="s">
        <v>579</v>
      </c>
      <c r="D248" s="28">
        <v>184.84</v>
      </c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</row>
    <row r="249" spans="1:24" ht="15.75" customHeight="1" x14ac:dyDescent="0.25">
      <c r="A249" s="28" t="s">
        <v>8795</v>
      </c>
      <c r="B249" s="28" t="s">
        <v>8796</v>
      </c>
      <c r="C249" s="28" t="s">
        <v>579</v>
      </c>
      <c r="D249" s="28">
        <v>154.13</v>
      </c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</row>
    <row r="250" spans="1:24" ht="15.75" customHeight="1" x14ac:dyDescent="0.25">
      <c r="A250" s="28" t="s">
        <v>8797</v>
      </c>
      <c r="B250" s="28" t="s">
        <v>8798</v>
      </c>
      <c r="C250" s="28" t="s">
        <v>579</v>
      </c>
      <c r="D250" s="28">
        <v>152.97</v>
      </c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</row>
    <row r="251" spans="1:24" ht="15.75" customHeight="1" x14ac:dyDescent="0.25">
      <c r="A251" s="28" t="s">
        <v>8799</v>
      </c>
      <c r="B251" s="28" t="s">
        <v>8800</v>
      </c>
      <c r="C251" s="28" t="s">
        <v>579</v>
      </c>
      <c r="D251" s="28">
        <v>177.76</v>
      </c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</row>
    <row r="252" spans="1:24" ht="15.75" customHeight="1" x14ac:dyDescent="0.25">
      <c r="A252" s="28" t="s">
        <v>8801</v>
      </c>
      <c r="B252" s="28" t="s">
        <v>8802</v>
      </c>
      <c r="C252" s="28" t="s">
        <v>579</v>
      </c>
      <c r="D252" s="28">
        <v>178.9</v>
      </c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</row>
    <row r="253" spans="1:24" ht="15.75" customHeight="1" x14ac:dyDescent="0.25">
      <c r="A253" s="28" t="s">
        <v>8803</v>
      </c>
      <c r="B253" s="28" t="s">
        <v>8804</v>
      </c>
      <c r="C253" s="28" t="s">
        <v>579</v>
      </c>
      <c r="D253" s="28">
        <v>163.09</v>
      </c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</row>
    <row r="254" spans="1:24" ht="15.75" customHeight="1" x14ac:dyDescent="0.25">
      <c r="A254" s="28" t="s">
        <v>8805</v>
      </c>
      <c r="B254" s="28" t="s">
        <v>8806</v>
      </c>
      <c r="C254" s="28" t="s">
        <v>579</v>
      </c>
      <c r="D254" s="28">
        <v>159.05000000000001</v>
      </c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</row>
    <row r="255" spans="1:24" ht="15.75" customHeight="1" x14ac:dyDescent="0.25">
      <c r="A255" s="28" t="s">
        <v>8807</v>
      </c>
      <c r="B255" s="28" t="s">
        <v>8808</v>
      </c>
      <c r="C255" s="28" t="s">
        <v>658</v>
      </c>
      <c r="D255" s="28">
        <v>7.11</v>
      </c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</row>
    <row r="256" spans="1:24" ht="15.75" customHeight="1" x14ac:dyDescent="0.25">
      <c r="A256" s="28" t="s">
        <v>8809</v>
      </c>
      <c r="B256" s="28" t="s">
        <v>8810</v>
      </c>
      <c r="C256" s="28" t="s">
        <v>658</v>
      </c>
      <c r="D256" s="28">
        <v>6.21</v>
      </c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</row>
    <row r="257" spans="1:24" ht="15.75" customHeight="1" x14ac:dyDescent="0.25">
      <c r="A257" s="28" t="s">
        <v>8811</v>
      </c>
      <c r="B257" s="28" t="s">
        <v>8812</v>
      </c>
      <c r="C257" s="28" t="s">
        <v>658</v>
      </c>
      <c r="D257" s="28">
        <v>6.51</v>
      </c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</row>
    <row r="258" spans="1:24" ht="15.75" customHeight="1" x14ac:dyDescent="0.25">
      <c r="A258" s="28" t="s">
        <v>8813</v>
      </c>
      <c r="B258" s="28" t="s">
        <v>8814</v>
      </c>
      <c r="C258" s="28" t="s">
        <v>658</v>
      </c>
      <c r="D258" s="28">
        <v>7.55</v>
      </c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</row>
    <row r="259" spans="1:24" ht="15.75" customHeight="1" x14ac:dyDescent="0.25">
      <c r="A259" s="28" t="s">
        <v>8815</v>
      </c>
      <c r="B259" s="28" t="s">
        <v>8816</v>
      </c>
      <c r="C259" s="28" t="s">
        <v>89</v>
      </c>
      <c r="D259" s="28">
        <v>7.63</v>
      </c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</row>
    <row r="260" spans="1:24" ht="15.75" customHeight="1" x14ac:dyDescent="0.25">
      <c r="A260" s="28" t="s">
        <v>8817</v>
      </c>
      <c r="B260" s="28" t="s">
        <v>8818</v>
      </c>
      <c r="C260" s="28" t="s">
        <v>61</v>
      </c>
      <c r="D260" s="28">
        <v>17.7</v>
      </c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</row>
    <row r="261" spans="1:24" ht="15.75" customHeight="1" x14ac:dyDescent="0.25">
      <c r="A261" s="28" t="s">
        <v>8819</v>
      </c>
      <c r="B261" s="28" t="s">
        <v>8820</v>
      </c>
      <c r="C261" s="28" t="s">
        <v>90</v>
      </c>
      <c r="D261" s="28">
        <v>16.440000000000001</v>
      </c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</row>
    <row r="262" spans="1:24" ht="15.75" customHeight="1" x14ac:dyDescent="0.25">
      <c r="A262" s="28" t="s">
        <v>8821</v>
      </c>
      <c r="B262" s="28" t="s">
        <v>8822</v>
      </c>
      <c r="C262" s="28" t="s">
        <v>61</v>
      </c>
      <c r="D262" s="28">
        <v>3.42</v>
      </c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</row>
    <row r="263" spans="1:24" ht="15.75" customHeight="1" x14ac:dyDescent="0.25">
      <c r="A263" s="28" t="s">
        <v>8823</v>
      </c>
      <c r="B263" s="28" t="s">
        <v>8824</v>
      </c>
      <c r="C263" s="28" t="s">
        <v>579</v>
      </c>
      <c r="D263" s="28">
        <v>663.33</v>
      </c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</row>
    <row r="264" spans="1:24" ht="15.75" customHeight="1" x14ac:dyDescent="0.25">
      <c r="A264" s="28" t="s">
        <v>8825</v>
      </c>
      <c r="B264" s="28" t="s">
        <v>8826</v>
      </c>
      <c r="C264" s="28" t="s">
        <v>658</v>
      </c>
      <c r="D264" s="28">
        <v>152.03</v>
      </c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</row>
    <row r="265" spans="1:24" ht="15.75" customHeight="1" x14ac:dyDescent="0.25">
      <c r="A265" s="28" t="s">
        <v>8827</v>
      </c>
      <c r="B265" s="28" t="s">
        <v>8828</v>
      </c>
      <c r="C265" s="28" t="s">
        <v>61</v>
      </c>
      <c r="D265" s="28">
        <v>23.59</v>
      </c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</row>
    <row r="266" spans="1:24" ht="15.75" customHeight="1" x14ac:dyDescent="0.25">
      <c r="A266" s="28" t="s">
        <v>8829</v>
      </c>
      <c r="B266" s="28" t="s">
        <v>8830</v>
      </c>
      <c r="C266" s="28" t="s">
        <v>89</v>
      </c>
      <c r="D266" s="28">
        <v>1.38</v>
      </c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</row>
    <row r="267" spans="1:24" ht="15.75" customHeight="1" x14ac:dyDescent="0.25">
      <c r="A267" s="28" t="s">
        <v>8831</v>
      </c>
      <c r="B267" s="28" t="s">
        <v>8832</v>
      </c>
      <c r="C267" s="28" t="s">
        <v>61</v>
      </c>
      <c r="D267" s="28">
        <v>31.96</v>
      </c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</row>
    <row r="268" spans="1:24" ht="15.75" customHeight="1" x14ac:dyDescent="0.25">
      <c r="A268" s="28" t="s">
        <v>8833</v>
      </c>
      <c r="B268" s="28" t="s">
        <v>8834</v>
      </c>
      <c r="C268" s="28" t="s">
        <v>4768</v>
      </c>
      <c r="D268" s="28">
        <v>466.94</v>
      </c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</row>
    <row r="269" spans="1:24" ht="15.75" customHeight="1" x14ac:dyDescent="0.25">
      <c r="A269" s="28" t="s">
        <v>8835</v>
      </c>
      <c r="B269" s="28" t="s">
        <v>4784</v>
      </c>
      <c r="C269" s="28" t="s">
        <v>4768</v>
      </c>
      <c r="D269" s="28">
        <v>40.33</v>
      </c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</row>
    <row r="270" spans="1:24" ht="15.75" customHeight="1" x14ac:dyDescent="0.25">
      <c r="A270" s="28" t="s">
        <v>8836</v>
      </c>
      <c r="B270" s="28" t="s">
        <v>8837</v>
      </c>
      <c r="C270" s="28" t="s">
        <v>61</v>
      </c>
      <c r="D270" s="28">
        <v>73.819999999999993</v>
      </c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</row>
    <row r="271" spans="1:24" ht="15.75" customHeight="1" x14ac:dyDescent="0.25">
      <c r="A271" s="28" t="s">
        <v>8838</v>
      </c>
      <c r="B271" s="28" t="s">
        <v>8839</v>
      </c>
      <c r="C271" s="28" t="s">
        <v>4768</v>
      </c>
      <c r="D271" s="28">
        <v>611.67999999999995</v>
      </c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</row>
    <row r="272" spans="1:24" ht="15.75" customHeight="1" x14ac:dyDescent="0.25">
      <c r="A272" s="28" t="s">
        <v>8840</v>
      </c>
      <c r="B272" s="28" t="s">
        <v>8841</v>
      </c>
      <c r="C272" s="28" t="s">
        <v>90</v>
      </c>
      <c r="D272" s="28">
        <v>6.75</v>
      </c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</row>
    <row r="273" spans="1:24" ht="15.75" customHeight="1" x14ac:dyDescent="0.25">
      <c r="A273" s="28" t="s">
        <v>8842</v>
      </c>
      <c r="B273" s="28" t="s">
        <v>8843</v>
      </c>
      <c r="C273" s="28" t="s">
        <v>90</v>
      </c>
      <c r="D273" s="28">
        <v>0.19</v>
      </c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</row>
    <row r="274" spans="1:24" ht="15.75" customHeight="1" x14ac:dyDescent="0.25">
      <c r="A274" s="28" t="s">
        <v>8844</v>
      </c>
      <c r="B274" s="28" t="s">
        <v>8845</v>
      </c>
      <c r="C274" s="28" t="s">
        <v>90</v>
      </c>
      <c r="D274" s="28">
        <v>16.77</v>
      </c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</row>
    <row r="275" spans="1:24" ht="15.75" customHeight="1" x14ac:dyDescent="0.25">
      <c r="A275" s="28" t="s">
        <v>8846</v>
      </c>
      <c r="B275" s="28" t="s">
        <v>8847</v>
      </c>
      <c r="C275" s="28" t="s">
        <v>61</v>
      </c>
      <c r="D275" s="28">
        <v>17.190000000000001</v>
      </c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</row>
    <row r="276" spans="1:24" ht="15.75" customHeight="1" x14ac:dyDescent="0.25">
      <c r="A276" s="28" t="s">
        <v>8848</v>
      </c>
      <c r="B276" s="28" t="s">
        <v>8849</v>
      </c>
      <c r="C276" s="28" t="s">
        <v>658</v>
      </c>
      <c r="D276" s="28">
        <v>8.17</v>
      </c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</row>
    <row r="277" spans="1:24" ht="15.75" customHeight="1" x14ac:dyDescent="0.25">
      <c r="A277" s="28" t="s">
        <v>8850</v>
      </c>
      <c r="B277" s="28" t="s">
        <v>8851</v>
      </c>
      <c r="C277" s="28" t="s">
        <v>1766</v>
      </c>
      <c r="D277" s="28">
        <v>5.99</v>
      </c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</row>
    <row r="278" spans="1:24" ht="15.75" customHeight="1" x14ac:dyDescent="0.25">
      <c r="A278" s="28" t="s">
        <v>8852</v>
      </c>
      <c r="B278" s="28" t="s">
        <v>8853</v>
      </c>
      <c r="C278" s="28" t="s">
        <v>8854</v>
      </c>
      <c r="D278" s="28">
        <v>36.200000000000003</v>
      </c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</row>
    <row r="279" spans="1:24" ht="15.75" customHeight="1" x14ac:dyDescent="0.25">
      <c r="A279" s="28" t="s">
        <v>8855</v>
      </c>
      <c r="B279" s="28" t="s">
        <v>8856</v>
      </c>
      <c r="C279" s="28" t="s">
        <v>658</v>
      </c>
      <c r="D279" s="28">
        <v>17.95</v>
      </c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</row>
    <row r="280" spans="1:24" ht="15.75" customHeight="1" x14ac:dyDescent="0.25">
      <c r="A280" s="28" t="s">
        <v>8857</v>
      </c>
      <c r="B280" s="28" t="s">
        <v>8858</v>
      </c>
      <c r="C280" s="28" t="s">
        <v>61</v>
      </c>
      <c r="D280" s="28">
        <v>28.71</v>
      </c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</row>
    <row r="281" spans="1:24" ht="15.75" customHeight="1" x14ac:dyDescent="0.25">
      <c r="A281" s="28" t="s">
        <v>8859</v>
      </c>
      <c r="B281" s="28" t="s">
        <v>8860</v>
      </c>
      <c r="C281" s="28" t="s">
        <v>658</v>
      </c>
      <c r="D281" s="28">
        <v>25.84</v>
      </c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</row>
    <row r="282" spans="1:24" ht="15.75" customHeight="1" x14ac:dyDescent="0.25">
      <c r="A282" s="28" t="s">
        <v>8861</v>
      </c>
      <c r="B282" s="28" t="s">
        <v>8862</v>
      </c>
      <c r="C282" s="28" t="s">
        <v>658</v>
      </c>
      <c r="D282" s="28">
        <v>71.09</v>
      </c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</row>
    <row r="283" spans="1:24" ht="15.75" customHeight="1" x14ac:dyDescent="0.25">
      <c r="A283" s="28" t="s">
        <v>8863</v>
      </c>
      <c r="B283" s="28" t="s">
        <v>8864</v>
      </c>
      <c r="C283" s="28" t="s">
        <v>658</v>
      </c>
      <c r="D283" s="28">
        <v>30.82</v>
      </c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</row>
    <row r="284" spans="1:24" ht="15.75" customHeight="1" x14ac:dyDescent="0.25">
      <c r="A284" s="28" t="s">
        <v>8865</v>
      </c>
      <c r="B284" s="28" t="s">
        <v>8866</v>
      </c>
      <c r="C284" s="28" t="s">
        <v>658</v>
      </c>
      <c r="D284" s="28">
        <v>72.86</v>
      </c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</row>
    <row r="285" spans="1:24" ht="15.75" customHeight="1" x14ac:dyDescent="0.25">
      <c r="A285" s="28" t="s">
        <v>8867</v>
      </c>
      <c r="B285" s="28" t="s">
        <v>8868</v>
      </c>
      <c r="C285" s="28" t="s">
        <v>90</v>
      </c>
      <c r="D285" s="28">
        <v>270.07</v>
      </c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</row>
    <row r="286" spans="1:24" ht="15.75" customHeight="1" x14ac:dyDescent="0.25">
      <c r="A286" s="28" t="s">
        <v>8869</v>
      </c>
      <c r="B286" s="28" t="s">
        <v>8870</v>
      </c>
      <c r="C286" s="28" t="s">
        <v>90</v>
      </c>
      <c r="D286" s="28">
        <v>272.39999999999998</v>
      </c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</row>
    <row r="287" spans="1:24" ht="15.75" customHeight="1" x14ac:dyDescent="0.25">
      <c r="A287" s="28" t="s">
        <v>8871</v>
      </c>
      <c r="B287" s="28" t="s">
        <v>8872</v>
      </c>
      <c r="C287" s="28" t="s">
        <v>90</v>
      </c>
      <c r="D287" s="28">
        <v>377.36</v>
      </c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</row>
    <row r="288" spans="1:24" ht="15.75" customHeight="1" x14ac:dyDescent="0.25">
      <c r="A288" s="28" t="s">
        <v>8873</v>
      </c>
      <c r="B288" s="28" t="s">
        <v>8874</v>
      </c>
      <c r="C288" s="28" t="s">
        <v>61</v>
      </c>
      <c r="D288" s="28">
        <v>13.6</v>
      </c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</row>
    <row r="289" spans="1:24" ht="15.75" customHeight="1" x14ac:dyDescent="0.25">
      <c r="A289" s="28" t="s">
        <v>8875</v>
      </c>
      <c r="B289" s="28" t="s">
        <v>8876</v>
      </c>
      <c r="C289" s="28" t="s">
        <v>61</v>
      </c>
      <c r="D289" s="28">
        <v>25.63</v>
      </c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</row>
    <row r="290" spans="1:24" ht="15.75" customHeight="1" x14ac:dyDescent="0.25">
      <c r="A290" s="28" t="s">
        <v>8877</v>
      </c>
      <c r="B290" s="28" t="s">
        <v>8878</v>
      </c>
      <c r="C290" s="28" t="s">
        <v>61</v>
      </c>
      <c r="D290" s="28">
        <v>27.79</v>
      </c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</row>
    <row r="291" spans="1:24" ht="15.75" customHeight="1" x14ac:dyDescent="0.25">
      <c r="A291" s="28" t="s">
        <v>8879</v>
      </c>
      <c r="B291" s="28" t="s">
        <v>8880</v>
      </c>
      <c r="C291" s="28" t="s">
        <v>61</v>
      </c>
      <c r="D291" s="28">
        <v>30.14</v>
      </c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</row>
    <row r="292" spans="1:24" ht="15.75" customHeight="1" x14ac:dyDescent="0.25">
      <c r="A292" s="28" t="s">
        <v>8881</v>
      </c>
      <c r="B292" s="28" t="s">
        <v>8882</v>
      </c>
      <c r="C292" s="28" t="s">
        <v>61</v>
      </c>
      <c r="D292" s="28">
        <v>15.81</v>
      </c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</row>
    <row r="293" spans="1:24" ht="15.75" customHeight="1" x14ac:dyDescent="0.25">
      <c r="A293" s="28" t="s">
        <v>8883</v>
      </c>
      <c r="B293" s="28" t="s">
        <v>8884</v>
      </c>
      <c r="C293" s="28" t="s">
        <v>61</v>
      </c>
      <c r="D293" s="28">
        <v>16.309999999999999</v>
      </c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</row>
    <row r="294" spans="1:24" ht="15.75" customHeight="1" x14ac:dyDescent="0.25">
      <c r="A294" s="28" t="s">
        <v>8885</v>
      </c>
      <c r="B294" s="28" t="s">
        <v>8886</v>
      </c>
      <c r="C294" s="28" t="s">
        <v>61</v>
      </c>
      <c r="D294" s="28">
        <v>21.13</v>
      </c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</row>
    <row r="295" spans="1:24" ht="15.75" customHeight="1" x14ac:dyDescent="0.25">
      <c r="A295" s="28" t="s">
        <v>8887</v>
      </c>
      <c r="B295" s="28" t="s">
        <v>8888</v>
      </c>
      <c r="C295" s="28" t="s">
        <v>61</v>
      </c>
      <c r="D295" s="28">
        <v>21.92</v>
      </c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</row>
    <row r="296" spans="1:24" ht="15.75" customHeight="1" x14ac:dyDescent="0.25">
      <c r="A296" s="28" t="s">
        <v>8889</v>
      </c>
      <c r="B296" s="28" t="s">
        <v>8890</v>
      </c>
      <c r="C296" s="28" t="s">
        <v>61</v>
      </c>
      <c r="D296" s="28">
        <v>27.31</v>
      </c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</row>
    <row r="297" spans="1:24" ht="15.75" customHeight="1" x14ac:dyDescent="0.25">
      <c r="A297" s="28" t="s">
        <v>8891</v>
      </c>
      <c r="B297" s="28" t="s">
        <v>8892</v>
      </c>
      <c r="C297" s="28" t="s">
        <v>61</v>
      </c>
      <c r="D297" s="28">
        <v>31.4</v>
      </c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</row>
    <row r="298" spans="1:24" ht="15.75" customHeight="1" x14ac:dyDescent="0.25">
      <c r="A298" s="28" t="s">
        <v>8893</v>
      </c>
      <c r="B298" s="28" t="s">
        <v>8894</v>
      </c>
      <c r="C298" s="28" t="s">
        <v>61</v>
      </c>
      <c r="D298" s="28">
        <v>37.04</v>
      </c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</row>
    <row r="299" spans="1:24" ht="15.75" customHeight="1" x14ac:dyDescent="0.25">
      <c r="A299" s="28" t="s">
        <v>8895</v>
      </c>
      <c r="B299" s="28" t="s">
        <v>8896</v>
      </c>
      <c r="C299" s="28" t="s">
        <v>90</v>
      </c>
      <c r="D299" s="28">
        <v>12706.17</v>
      </c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</row>
    <row r="300" spans="1:24" ht="15.75" customHeight="1" x14ac:dyDescent="0.25">
      <c r="A300" s="28" t="s">
        <v>8897</v>
      </c>
      <c r="B300" s="28" t="s">
        <v>8898</v>
      </c>
      <c r="C300" s="28" t="s">
        <v>90</v>
      </c>
      <c r="D300" s="28">
        <v>7688.41</v>
      </c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</row>
    <row r="301" spans="1:24" ht="15.75" customHeight="1" x14ac:dyDescent="0.25">
      <c r="A301" s="28" t="s">
        <v>8899</v>
      </c>
      <c r="B301" s="28" t="s">
        <v>8900</v>
      </c>
      <c r="C301" s="28" t="s">
        <v>90</v>
      </c>
      <c r="D301" s="28">
        <v>387.85</v>
      </c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</row>
    <row r="302" spans="1:24" ht="15.75" customHeight="1" x14ac:dyDescent="0.25">
      <c r="A302" s="28" t="s">
        <v>8901</v>
      </c>
      <c r="B302" s="28" t="s">
        <v>8902</v>
      </c>
      <c r="C302" s="28" t="s">
        <v>90</v>
      </c>
      <c r="D302" s="28">
        <v>272.73</v>
      </c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</row>
    <row r="303" spans="1:24" ht="15.75" customHeight="1" x14ac:dyDescent="0.25">
      <c r="A303" s="28" t="s">
        <v>8903</v>
      </c>
      <c r="B303" s="28" t="s">
        <v>8904</v>
      </c>
      <c r="C303" s="28" t="s">
        <v>90</v>
      </c>
      <c r="D303" s="28">
        <v>416.42</v>
      </c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</row>
    <row r="304" spans="1:24" ht="15.75" customHeight="1" x14ac:dyDescent="0.25">
      <c r="A304" s="28" t="s">
        <v>8905</v>
      </c>
      <c r="B304" s="28" t="s">
        <v>8906</v>
      </c>
      <c r="C304" s="28" t="s">
        <v>90</v>
      </c>
      <c r="D304" s="28">
        <v>461.56</v>
      </c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</row>
    <row r="305" spans="1:24" ht="15.75" customHeight="1" x14ac:dyDescent="0.25">
      <c r="A305" s="28" t="s">
        <v>8907</v>
      </c>
      <c r="B305" s="28" t="s">
        <v>1877</v>
      </c>
      <c r="C305" s="28" t="s">
        <v>706</v>
      </c>
      <c r="D305" s="28">
        <v>421.15</v>
      </c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</row>
    <row r="306" spans="1:24" ht="15.75" customHeight="1" x14ac:dyDescent="0.25">
      <c r="A306" s="28" t="s">
        <v>8908</v>
      </c>
      <c r="B306" s="28" t="s">
        <v>8909</v>
      </c>
      <c r="C306" s="28" t="s">
        <v>89</v>
      </c>
      <c r="D306" s="28">
        <v>130.55000000000001</v>
      </c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</row>
    <row r="307" spans="1:24" ht="15.75" customHeight="1" x14ac:dyDescent="0.25">
      <c r="A307" s="28" t="s">
        <v>8910</v>
      </c>
      <c r="B307" s="28" t="s">
        <v>8911</v>
      </c>
      <c r="C307" s="28" t="s">
        <v>90</v>
      </c>
      <c r="D307" s="28">
        <v>226.39</v>
      </c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</row>
    <row r="308" spans="1:24" ht="15.75" customHeight="1" x14ac:dyDescent="0.25">
      <c r="A308" s="28" t="s">
        <v>8912</v>
      </c>
      <c r="B308" s="28" t="s">
        <v>8913</v>
      </c>
      <c r="C308" s="28" t="s">
        <v>706</v>
      </c>
      <c r="D308" s="28">
        <v>227.04</v>
      </c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</row>
    <row r="309" spans="1:24" ht="15.75" customHeight="1" x14ac:dyDescent="0.25">
      <c r="A309" s="28" t="s">
        <v>8914</v>
      </c>
      <c r="B309" s="28" t="s">
        <v>8915</v>
      </c>
      <c r="C309" s="28" t="s">
        <v>90</v>
      </c>
      <c r="D309" s="28">
        <v>411.12</v>
      </c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</row>
    <row r="310" spans="1:24" ht="15.75" customHeight="1" x14ac:dyDescent="0.25">
      <c r="A310" s="28" t="s">
        <v>8916</v>
      </c>
      <c r="B310" s="28" t="s">
        <v>8917</v>
      </c>
      <c r="C310" s="28" t="s">
        <v>90</v>
      </c>
      <c r="D310" s="28">
        <v>440.28</v>
      </c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</row>
    <row r="311" spans="1:24" ht="15.75" customHeight="1" x14ac:dyDescent="0.25">
      <c r="A311" s="28" t="s">
        <v>8918</v>
      </c>
      <c r="B311" s="28" t="s">
        <v>8919</v>
      </c>
      <c r="C311" s="28" t="s">
        <v>90</v>
      </c>
      <c r="D311" s="28">
        <v>591.46</v>
      </c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</row>
    <row r="312" spans="1:24" ht="15.75" customHeight="1" x14ac:dyDescent="0.25">
      <c r="A312" s="28" t="s">
        <v>8920</v>
      </c>
      <c r="B312" s="28" t="s">
        <v>8921</v>
      </c>
      <c r="C312" s="28" t="s">
        <v>90</v>
      </c>
      <c r="D312" s="28">
        <v>11.92</v>
      </c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</row>
    <row r="313" spans="1:24" ht="15.75" customHeight="1" x14ac:dyDescent="0.25">
      <c r="A313" s="28" t="s">
        <v>8922</v>
      </c>
      <c r="B313" s="28" t="s">
        <v>8923</v>
      </c>
      <c r="C313" s="28" t="s">
        <v>89</v>
      </c>
      <c r="D313" s="28">
        <v>16.170000000000002</v>
      </c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</row>
    <row r="314" spans="1:24" ht="15.75" customHeight="1" x14ac:dyDescent="0.25">
      <c r="A314" s="28" t="s">
        <v>8924</v>
      </c>
      <c r="B314" s="28" t="s">
        <v>8925</v>
      </c>
      <c r="C314" s="28" t="s">
        <v>61</v>
      </c>
      <c r="D314" s="28">
        <v>112.46</v>
      </c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</row>
    <row r="315" spans="1:24" ht="15.75" customHeight="1" x14ac:dyDescent="0.25">
      <c r="A315" s="28" t="s">
        <v>8926</v>
      </c>
      <c r="B315" s="28" t="s">
        <v>8927</v>
      </c>
      <c r="C315" s="28" t="s">
        <v>89</v>
      </c>
      <c r="D315" s="28">
        <v>110.28</v>
      </c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</row>
    <row r="316" spans="1:24" ht="15.75" customHeight="1" x14ac:dyDescent="0.25">
      <c r="A316" s="28" t="s">
        <v>8928</v>
      </c>
      <c r="B316" s="28" t="s">
        <v>8929</v>
      </c>
      <c r="C316" s="28" t="s">
        <v>89</v>
      </c>
      <c r="D316" s="28">
        <v>119.3</v>
      </c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</row>
    <row r="317" spans="1:24" ht="15.75" customHeight="1" x14ac:dyDescent="0.25">
      <c r="A317" s="28" t="s">
        <v>8930</v>
      </c>
      <c r="B317" s="28" t="s">
        <v>8931</v>
      </c>
      <c r="C317" s="28" t="s">
        <v>579</v>
      </c>
      <c r="D317" s="28">
        <v>450.31</v>
      </c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</row>
    <row r="318" spans="1:24" ht="15.75" customHeight="1" x14ac:dyDescent="0.25">
      <c r="A318" s="28" t="s">
        <v>8932</v>
      </c>
      <c r="B318" s="28" t="s">
        <v>8933</v>
      </c>
      <c r="C318" s="28" t="s">
        <v>579</v>
      </c>
      <c r="D318" s="28">
        <v>528.25</v>
      </c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</row>
    <row r="319" spans="1:24" ht="15.75" customHeight="1" x14ac:dyDescent="0.25">
      <c r="A319" s="28" t="s">
        <v>8934</v>
      </c>
      <c r="B319" s="28" t="s">
        <v>8935</v>
      </c>
      <c r="C319" s="28" t="s">
        <v>579</v>
      </c>
      <c r="D319" s="28">
        <v>472.15</v>
      </c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</row>
    <row r="320" spans="1:24" ht="15.75" customHeight="1" x14ac:dyDescent="0.25">
      <c r="A320" s="28" t="s">
        <v>8936</v>
      </c>
      <c r="B320" s="28" t="s">
        <v>8937</v>
      </c>
      <c r="C320" s="28" t="s">
        <v>579</v>
      </c>
      <c r="D320" s="28">
        <v>494.64</v>
      </c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</row>
    <row r="321" spans="1:24" ht="15.75" customHeight="1" x14ac:dyDescent="0.25">
      <c r="A321" s="28" t="s">
        <v>8938</v>
      </c>
      <c r="B321" s="28" t="s">
        <v>8939</v>
      </c>
      <c r="C321" s="28" t="s">
        <v>579</v>
      </c>
      <c r="D321" s="28">
        <v>542.87</v>
      </c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</row>
    <row r="322" spans="1:24" ht="15.75" customHeight="1" x14ac:dyDescent="0.25">
      <c r="A322" s="28" t="s">
        <v>8940</v>
      </c>
      <c r="B322" s="28" t="s">
        <v>8941</v>
      </c>
      <c r="C322" s="28" t="s">
        <v>579</v>
      </c>
      <c r="D322" s="28">
        <v>518.19000000000005</v>
      </c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</row>
    <row r="323" spans="1:24" ht="15.75" customHeight="1" x14ac:dyDescent="0.25">
      <c r="A323" s="28" t="s">
        <v>8942</v>
      </c>
      <c r="B323" s="28" t="s">
        <v>8943</v>
      </c>
      <c r="C323" s="28" t="s">
        <v>579</v>
      </c>
      <c r="D323" s="28">
        <v>635.67999999999995</v>
      </c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</row>
    <row r="324" spans="1:24" ht="15.75" customHeight="1" x14ac:dyDescent="0.25">
      <c r="A324" s="28" t="s">
        <v>8944</v>
      </c>
      <c r="B324" s="28" t="s">
        <v>8945</v>
      </c>
      <c r="C324" s="28" t="s">
        <v>579</v>
      </c>
      <c r="D324" s="28">
        <v>568.73</v>
      </c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</row>
    <row r="325" spans="1:24" ht="15.75" customHeight="1" x14ac:dyDescent="0.25">
      <c r="A325" s="28" t="s">
        <v>8946</v>
      </c>
      <c r="B325" s="28" t="s">
        <v>8947</v>
      </c>
      <c r="C325" s="28" t="s">
        <v>579</v>
      </c>
      <c r="D325" s="28">
        <v>538.39</v>
      </c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</row>
    <row r="326" spans="1:24" ht="15.75" customHeight="1" x14ac:dyDescent="0.25">
      <c r="A326" s="28" t="s">
        <v>8948</v>
      </c>
      <c r="B326" s="28" t="s">
        <v>8949</v>
      </c>
      <c r="C326" s="28" t="s">
        <v>579</v>
      </c>
      <c r="D326" s="28">
        <v>558.72</v>
      </c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</row>
    <row r="327" spans="1:24" ht="15.75" customHeight="1" x14ac:dyDescent="0.25">
      <c r="A327" s="28" t="s">
        <v>8950</v>
      </c>
      <c r="B327" s="28" t="s">
        <v>8951</v>
      </c>
      <c r="C327" s="28" t="s">
        <v>579</v>
      </c>
      <c r="D327" s="28">
        <v>607.09</v>
      </c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</row>
    <row r="328" spans="1:24" ht="15.75" customHeight="1" x14ac:dyDescent="0.25">
      <c r="A328" s="28" t="s">
        <v>8952</v>
      </c>
      <c r="B328" s="28" t="s">
        <v>8953</v>
      </c>
      <c r="C328" s="28" t="s">
        <v>579</v>
      </c>
      <c r="D328" s="28">
        <v>582.34</v>
      </c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</row>
    <row r="329" spans="1:24" ht="15.75" customHeight="1" x14ac:dyDescent="0.25">
      <c r="A329" s="28" t="s">
        <v>8954</v>
      </c>
      <c r="B329" s="28" t="s">
        <v>8955</v>
      </c>
      <c r="C329" s="28" t="s">
        <v>579</v>
      </c>
      <c r="D329" s="28">
        <v>556.77</v>
      </c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</row>
    <row r="330" spans="1:24" ht="15.75" customHeight="1" x14ac:dyDescent="0.25">
      <c r="A330" s="28" t="s">
        <v>8956</v>
      </c>
      <c r="B330" s="28" t="s">
        <v>8957</v>
      </c>
      <c r="C330" s="28" t="s">
        <v>579</v>
      </c>
      <c r="D330" s="28">
        <v>592.23</v>
      </c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</row>
    <row r="331" spans="1:24" ht="15.75" customHeight="1" x14ac:dyDescent="0.25">
      <c r="A331" s="28" t="s">
        <v>8958</v>
      </c>
      <c r="B331" s="28" t="s">
        <v>8959</v>
      </c>
      <c r="C331" s="28" t="s">
        <v>579</v>
      </c>
      <c r="D331" s="28">
        <v>652</v>
      </c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</row>
    <row r="332" spans="1:24" ht="15.75" customHeight="1" x14ac:dyDescent="0.25">
      <c r="A332" s="28" t="s">
        <v>8960</v>
      </c>
      <c r="B332" s="28" t="s">
        <v>8961</v>
      </c>
      <c r="C332" s="28" t="s">
        <v>579</v>
      </c>
      <c r="D332" s="28">
        <v>696</v>
      </c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</row>
    <row r="333" spans="1:24" ht="15.75" customHeight="1" x14ac:dyDescent="0.25">
      <c r="A333" s="28" t="s">
        <v>8962</v>
      </c>
      <c r="B333" s="28" t="s">
        <v>8963</v>
      </c>
      <c r="C333" s="28" t="s">
        <v>579</v>
      </c>
      <c r="D333" s="28">
        <v>580.12</v>
      </c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</row>
    <row r="334" spans="1:24" ht="15.75" customHeight="1" x14ac:dyDescent="0.25">
      <c r="A334" s="28" t="s">
        <v>8964</v>
      </c>
      <c r="B334" s="28" t="s">
        <v>8965</v>
      </c>
      <c r="C334" s="28" t="s">
        <v>579</v>
      </c>
      <c r="D334" s="28">
        <v>62.73</v>
      </c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</row>
    <row r="335" spans="1:24" ht="15.75" customHeight="1" x14ac:dyDescent="0.25">
      <c r="A335" s="28" t="s">
        <v>8966</v>
      </c>
      <c r="B335" s="28" t="s">
        <v>8967</v>
      </c>
      <c r="C335" s="28" t="s">
        <v>579</v>
      </c>
      <c r="D335" s="28">
        <v>1151.7</v>
      </c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</row>
    <row r="336" spans="1:24" ht="15.75" customHeight="1" x14ac:dyDescent="0.25">
      <c r="A336" s="28" t="s">
        <v>8968</v>
      </c>
      <c r="B336" s="28" t="s">
        <v>8969</v>
      </c>
      <c r="C336" s="28" t="s">
        <v>89</v>
      </c>
      <c r="D336" s="28">
        <v>68.31</v>
      </c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</row>
    <row r="337" spans="1:24" ht="15.75" customHeight="1" x14ac:dyDescent="0.25">
      <c r="A337" s="28" t="s">
        <v>8970</v>
      </c>
      <c r="B337" s="28" t="s">
        <v>8971</v>
      </c>
      <c r="C337" s="28" t="s">
        <v>89</v>
      </c>
      <c r="D337" s="28">
        <v>87.44</v>
      </c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</row>
    <row r="338" spans="1:24" ht="15.75" customHeight="1" x14ac:dyDescent="0.25">
      <c r="A338" s="28" t="s">
        <v>8972</v>
      </c>
      <c r="B338" s="28" t="s">
        <v>8973</v>
      </c>
      <c r="C338" s="28" t="s">
        <v>89</v>
      </c>
      <c r="D338" s="28">
        <v>122.79</v>
      </c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</row>
    <row r="339" spans="1:24" ht="15.75" customHeight="1" x14ac:dyDescent="0.25">
      <c r="A339" s="28" t="s">
        <v>8974</v>
      </c>
      <c r="B339" s="28" t="s">
        <v>8975</v>
      </c>
      <c r="C339" s="28" t="s">
        <v>89</v>
      </c>
      <c r="D339" s="28">
        <v>135.66999999999999</v>
      </c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</row>
    <row r="340" spans="1:24" ht="15.75" customHeight="1" x14ac:dyDescent="0.25">
      <c r="A340" s="28" t="s">
        <v>8976</v>
      </c>
      <c r="B340" s="28" t="s">
        <v>8977</v>
      </c>
      <c r="C340" s="28" t="s">
        <v>89</v>
      </c>
      <c r="D340" s="28">
        <v>142.76</v>
      </c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</row>
    <row r="341" spans="1:24" ht="15.75" customHeight="1" x14ac:dyDescent="0.25">
      <c r="A341" s="28" t="s">
        <v>8978</v>
      </c>
      <c r="B341" s="28" t="s">
        <v>8979</v>
      </c>
      <c r="C341" s="28" t="s">
        <v>89</v>
      </c>
      <c r="D341" s="28">
        <v>91.28</v>
      </c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</row>
    <row r="342" spans="1:24" ht="15.75" customHeight="1" x14ac:dyDescent="0.25">
      <c r="A342" s="28" t="s">
        <v>8980</v>
      </c>
      <c r="B342" s="28" t="s">
        <v>8981</v>
      </c>
      <c r="C342" s="28" t="s">
        <v>89</v>
      </c>
      <c r="D342" s="28">
        <v>112.21</v>
      </c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</row>
    <row r="343" spans="1:24" ht="15.75" customHeight="1" x14ac:dyDescent="0.25">
      <c r="A343" s="28" t="s">
        <v>8982</v>
      </c>
      <c r="B343" s="28" t="s">
        <v>8983</v>
      </c>
      <c r="C343" s="28" t="s">
        <v>89</v>
      </c>
      <c r="D343" s="28">
        <v>84.61</v>
      </c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</row>
    <row r="344" spans="1:24" ht="15.75" customHeight="1" x14ac:dyDescent="0.25">
      <c r="A344" s="28" t="s">
        <v>8984</v>
      </c>
      <c r="B344" s="28" t="s">
        <v>8985</v>
      </c>
      <c r="C344" s="28" t="s">
        <v>89</v>
      </c>
      <c r="D344" s="28">
        <v>183.52</v>
      </c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</row>
    <row r="345" spans="1:24" ht="15.75" customHeight="1" x14ac:dyDescent="0.25">
      <c r="A345" s="28" t="s">
        <v>8986</v>
      </c>
      <c r="B345" s="28" t="s">
        <v>8987</v>
      </c>
      <c r="C345" s="28" t="s">
        <v>89</v>
      </c>
      <c r="D345" s="28">
        <v>110.49</v>
      </c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</row>
    <row r="346" spans="1:24" ht="15.75" customHeight="1" x14ac:dyDescent="0.25">
      <c r="A346" s="28" t="s">
        <v>8988</v>
      </c>
      <c r="B346" s="28" t="s">
        <v>8989</v>
      </c>
      <c r="C346" s="28" t="s">
        <v>89</v>
      </c>
      <c r="D346" s="28">
        <v>98.92</v>
      </c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</row>
    <row r="347" spans="1:24" ht="15.75" customHeight="1" x14ac:dyDescent="0.25">
      <c r="A347" s="28" t="s">
        <v>8990</v>
      </c>
      <c r="B347" s="28" t="s">
        <v>8991</v>
      </c>
      <c r="C347" s="28" t="s">
        <v>89</v>
      </c>
      <c r="D347" s="28">
        <v>126.84</v>
      </c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</row>
    <row r="348" spans="1:24" ht="15.75" customHeight="1" x14ac:dyDescent="0.25">
      <c r="A348" s="28" t="s">
        <v>8992</v>
      </c>
      <c r="B348" s="28" t="s">
        <v>8993</v>
      </c>
      <c r="C348" s="28" t="s">
        <v>89</v>
      </c>
      <c r="D348" s="28">
        <v>47.03</v>
      </c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</row>
    <row r="349" spans="1:24" ht="15.75" customHeight="1" x14ac:dyDescent="0.25">
      <c r="A349" s="28" t="s">
        <v>8994</v>
      </c>
      <c r="B349" s="28" t="s">
        <v>8995</v>
      </c>
      <c r="C349" s="28" t="s">
        <v>89</v>
      </c>
      <c r="D349" s="28">
        <v>54.28</v>
      </c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</row>
    <row r="350" spans="1:24" ht="15.75" customHeight="1" x14ac:dyDescent="0.25">
      <c r="A350" s="28" t="s">
        <v>8996</v>
      </c>
      <c r="B350" s="28" t="s">
        <v>8997</v>
      </c>
      <c r="C350" s="28" t="s">
        <v>89</v>
      </c>
      <c r="D350" s="28">
        <v>82.25</v>
      </c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</row>
    <row r="351" spans="1:24" ht="15.75" customHeight="1" x14ac:dyDescent="0.25">
      <c r="A351" s="28" t="s">
        <v>8998</v>
      </c>
      <c r="B351" s="28" t="s">
        <v>8999</v>
      </c>
      <c r="C351" s="28" t="s">
        <v>89</v>
      </c>
      <c r="D351" s="28">
        <v>90.9</v>
      </c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</row>
    <row r="352" spans="1:24" ht="15.75" customHeight="1" x14ac:dyDescent="0.25">
      <c r="A352" s="28" t="s">
        <v>9000</v>
      </c>
      <c r="B352" s="28" t="s">
        <v>9001</v>
      </c>
      <c r="C352" s="28" t="s">
        <v>89</v>
      </c>
      <c r="D352" s="28">
        <v>111.13</v>
      </c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</row>
    <row r="353" spans="1:24" ht="15.75" customHeight="1" x14ac:dyDescent="0.25">
      <c r="A353" s="28" t="s">
        <v>9002</v>
      </c>
      <c r="B353" s="28" t="s">
        <v>9003</v>
      </c>
      <c r="C353" s="28" t="s">
        <v>89</v>
      </c>
      <c r="D353" s="28">
        <v>126.88</v>
      </c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</row>
    <row r="354" spans="1:24" ht="15.75" customHeight="1" x14ac:dyDescent="0.25">
      <c r="A354" s="28" t="s">
        <v>9004</v>
      </c>
      <c r="B354" s="28" t="s">
        <v>9005</v>
      </c>
      <c r="C354" s="28" t="s">
        <v>89</v>
      </c>
      <c r="D354" s="28">
        <v>85.04</v>
      </c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</row>
    <row r="355" spans="1:24" ht="15.75" customHeight="1" x14ac:dyDescent="0.25">
      <c r="A355" s="28" t="s">
        <v>9006</v>
      </c>
      <c r="B355" s="28" t="s">
        <v>9007</v>
      </c>
      <c r="C355" s="28" t="s">
        <v>89</v>
      </c>
      <c r="D355" s="28">
        <v>90.01</v>
      </c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</row>
    <row r="356" spans="1:24" ht="15.75" customHeight="1" x14ac:dyDescent="0.25">
      <c r="A356" s="28" t="s">
        <v>9008</v>
      </c>
      <c r="B356" s="28" t="s">
        <v>9009</v>
      </c>
      <c r="C356" s="28" t="s">
        <v>61</v>
      </c>
      <c r="D356" s="28">
        <v>14.25</v>
      </c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</row>
    <row r="357" spans="1:24" ht="15.75" customHeight="1" x14ac:dyDescent="0.25">
      <c r="A357" s="28" t="s">
        <v>9010</v>
      </c>
      <c r="B357" s="28" t="s">
        <v>9011</v>
      </c>
      <c r="C357" s="28" t="s">
        <v>61</v>
      </c>
      <c r="D357" s="28">
        <v>16.48</v>
      </c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</row>
    <row r="358" spans="1:24" ht="15.75" customHeight="1" x14ac:dyDescent="0.25">
      <c r="A358" s="28" t="s">
        <v>9012</v>
      </c>
      <c r="B358" s="28" t="s">
        <v>9013</v>
      </c>
      <c r="C358" s="28" t="s">
        <v>61</v>
      </c>
      <c r="D358" s="28">
        <v>17.649999999999999</v>
      </c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</row>
    <row r="359" spans="1:24" ht="15.75" customHeight="1" x14ac:dyDescent="0.25">
      <c r="A359" s="28" t="s">
        <v>9014</v>
      </c>
      <c r="B359" s="28" t="s">
        <v>9015</v>
      </c>
      <c r="C359" s="28" t="s">
        <v>61</v>
      </c>
      <c r="D359" s="28">
        <v>3.42</v>
      </c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</row>
    <row r="360" spans="1:24" ht="15.75" customHeight="1" x14ac:dyDescent="0.25">
      <c r="A360" s="28" t="s">
        <v>9016</v>
      </c>
      <c r="B360" s="28" t="s">
        <v>9017</v>
      </c>
      <c r="C360" s="28" t="s">
        <v>61</v>
      </c>
      <c r="D360" s="28">
        <v>4.34</v>
      </c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</row>
    <row r="361" spans="1:24" ht="15.75" customHeight="1" x14ac:dyDescent="0.25">
      <c r="A361" s="28" t="s">
        <v>9018</v>
      </c>
      <c r="B361" s="28" t="s">
        <v>9019</v>
      </c>
      <c r="C361" s="28" t="s">
        <v>61</v>
      </c>
      <c r="D361" s="28">
        <v>5.65</v>
      </c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</row>
    <row r="362" spans="1:24" ht="15.75" customHeight="1" x14ac:dyDescent="0.25">
      <c r="A362" s="28" t="s">
        <v>9020</v>
      </c>
      <c r="B362" s="28" t="s">
        <v>9021</v>
      </c>
      <c r="C362" s="28" t="s">
        <v>61</v>
      </c>
      <c r="D362" s="28">
        <v>5.26</v>
      </c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</row>
    <row r="363" spans="1:24" ht="15.75" customHeight="1" x14ac:dyDescent="0.25">
      <c r="A363" s="28" t="s">
        <v>9022</v>
      </c>
      <c r="B363" s="28" t="s">
        <v>9023</v>
      </c>
      <c r="C363" s="28" t="s">
        <v>61</v>
      </c>
      <c r="D363" s="28">
        <v>6.01</v>
      </c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</row>
    <row r="364" spans="1:24" ht="15.75" customHeight="1" x14ac:dyDescent="0.25">
      <c r="A364" s="28" t="s">
        <v>9024</v>
      </c>
      <c r="B364" s="28" t="s">
        <v>9025</v>
      </c>
      <c r="C364" s="28" t="s">
        <v>61</v>
      </c>
      <c r="D364" s="28">
        <v>5.55</v>
      </c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</row>
    <row r="365" spans="1:24" ht="15.75" customHeight="1" x14ac:dyDescent="0.25">
      <c r="A365" s="28" t="s">
        <v>9026</v>
      </c>
      <c r="B365" s="28" t="s">
        <v>9027</v>
      </c>
      <c r="C365" s="28" t="s">
        <v>61</v>
      </c>
      <c r="D365" s="28">
        <v>7.41</v>
      </c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</row>
    <row r="366" spans="1:24" ht="15.75" customHeight="1" x14ac:dyDescent="0.25">
      <c r="A366" s="28" t="s">
        <v>9028</v>
      </c>
      <c r="B366" s="28" t="s">
        <v>9029</v>
      </c>
      <c r="C366" s="28" t="s">
        <v>61</v>
      </c>
      <c r="D366" s="28">
        <v>48.97</v>
      </c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</row>
    <row r="367" spans="1:24" ht="15.75" customHeight="1" x14ac:dyDescent="0.25">
      <c r="A367" s="28" t="s">
        <v>9030</v>
      </c>
      <c r="B367" s="28" t="s">
        <v>9031</v>
      </c>
      <c r="C367" s="28" t="s">
        <v>61</v>
      </c>
      <c r="D367" s="28">
        <v>21.72</v>
      </c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</row>
    <row r="368" spans="1:24" ht="15.75" customHeight="1" x14ac:dyDescent="0.25">
      <c r="A368" s="28" t="s">
        <v>9032</v>
      </c>
      <c r="B368" s="28" t="s">
        <v>9033</v>
      </c>
      <c r="C368" s="28" t="s">
        <v>61</v>
      </c>
      <c r="D368" s="28">
        <v>83.34</v>
      </c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</row>
    <row r="369" spans="1:24" ht="15.75" customHeight="1" x14ac:dyDescent="0.25">
      <c r="A369" s="28" t="s">
        <v>9034</v>
      </c>
      <c r="B369" s="28" t="s">
        <v>9035</v>
      </c>
      <c r="C369" s="28" t="s">
        <v>61</v>
      </c>
      <c r="D369" s="28">
        <v>21.79</v>
      </c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</row>
    <row r="370" spans="1:24" ht="15.75" customHeight="1" x14ac:dyDescent="0.25">
      <c r="A370" s="28" t="s">
        <v>9036</v>
      </c>
      <c r="B370" s="28" t="s">
        <v>9037</v>
      </c>
      <c r="C370" s="28" t="s">
        <v>61</v>
      </c>
      <c r="D370" s="28">
        <v>522.08000000000004</v>
      </c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</row>
    <row r="371" spans="1:24" ht="15.75" customHeight="1" x14ac:dyDescent="0.25">
      <c r="A371" s="28" t="s">
        <v>9038</v>
      </c>
      <c r="B371" s="28" t="s">
        <v>9039</v>
      </c>
      <c r="C371" s="28" t="s">
        <v>61</v>
      </c>
      <c r="D371" s="28">
        <v>606.80999999999995</v>
      </c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</row>
    <row r="372" spans="1:24" ht="15.75" customHeight="1" x14ac:dyDescent="0.25">
      <c r="A372" s="28" t="s">
        <v>9040</v>
      </c>
      <c r="B372" s="28" t="s">
        <v>9041</v>
      </c>
      <c r="C372" s="28" t="s">
        <v>61</v>
      </c>
      <c r="D372" s="28">
        <v>804.31</v>
      </c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</row>
    <row r="373" spans="1:24" ht="15.75" customHeight="1" x14ac:dyDescent="0.25">
      <c r="A373" s="28" t="s">
        <v>9042</v>
      </c>
      <c r="B373" s="28" t="s">
        <v>9043</v>
      </c>
      <c r="C373" s="28" t="s">
        <v>61</v>
      </c>
      <c r="D373" s="28">
        <v>77.319999999999993</v>
      </c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</row>
    <row r="374" spans="1:24" ht="15.75" customHeight="1" x14ac:dyDescent="0.25">
      <c r="A374" s="28" t="s">
        <v>9044</v>
      </c>
      <c r="B374" s="28" t="s">
        <v>9045</v>
      </c>
      <c r="C374" s="28" t="s">
        <v>61</v>
      </c>
      <c r="D374" s="28">
        <v>55.04</v>
      </c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</row>
    <row r="375" spans="1:24" ht="15.75" customHeight="1" x14ac:dyDescent="0.25">
      <c r="A375" s="28" t="s">
        <v>9046</v>
      </c>
      <c r="B375" s="28" t="s">
        <v>9047</v>
      </c>
      <c r="C375" s="28" t="s">
        <v>61</v>
      </c>
      <c r="D375" s="28">
        <v>78.319999999999993</v>
      </c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</row>
    <row r="376" spans="1:24" ht="15.75" customHeight="1" x14ac:dyDescent="0.25">
      <c r="A376" s="28" t="s">
        <v>9048</v>
      </c>
      <c r="B376" s="28" t="s">
        <v>9049</v>
      </c>
      <c r="C376" s="28" t="s">
        <v>89</v>
      </c>
      <c r="D376" s="28">
        <v>73.08</v>
      </c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</row>
    <row r="377" spans="1:24" ht="15.75" customHeight="1" x14ac:dyDescent="0.25">
      <c r="A377" s="28" t="s">
        <v>9050</v>
      </c>
      <c r="B377" s="28" t="s">
        <v>9051</v>
      </c>
      <c r="C377" s="28" t="s">
        <v>89</v>
      </c>
      <c r="D377" s="28">
        <v>81.92</v>
      </c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</row>
    <row r="378" spans="1:24" ht="15.75" customHeight="1" x14ac:dyDescent="0.25">
      <c r="A378" s="28" t="s">
        <v>9052</v>
      </c>
      <c r="B378" s="28" t="s">
        <v>9053</v>
      </c>
      <c r="C378" s="28" t="s">
        <v>89</v>
      </c>
      <c r="D378" s="28">
        <v>83.49</v>
      </c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</row>
    <row r="379" spans="1:24" ht="15.75" customHeight="1" x14ac:dyDescent="0.25">
      <c r="A379" s="28" t="s">
        <v>9054</v>
      </c>
      <c r="B379" s="28" t="s">
        <v>9055</v>
      </c>
      <c r="C379" s="28" t="s">
        <v>89</v>
      </c>
      <c r="D379" s="28">
        <v>115.9</v>
      </c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</row>
    <row r="380" spans="1:24" ht="15.75" customHeight="1" x14ac:dyDescent="0.25">
      <c r="A380" s="28" t="s">
        <v>9056</v>
      </c>
      <c r="B380" s="28" t="s">
        <v>9057</v>
      </c>
      <c r="C380" s="28" t="s">
        <v>89</v>
      </c>
      <c r="D380" s="28">
        <v>94.38</v>
      </c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</row>
    <row r="381" spans="1:24" ht="15.75" customHeight="1" x14ac:dyDescent="0.25">
      <c r="A381" s="28" t="s">
        <v>9058</v>
      </c>
      <c r="B381" s="28" t="s">
        <v>9059</v>
      </c>
      <c r="C381" s="28" t="s">
        <v>89</v>
      </c>
      <c r="D381" s="28">
        <v>110.02</v>
      </c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</row>
    <row r="382" spans="1:24" ht="15.75" customHeight="1" x14ac:dyDescent="0.25">
      <c r="A382" s="28" t="s">
        <v>9060</v>
      </c>
      <c r="B382" s="28" t="s">
        <v>9061</v>
      </c>
      <c r="C382" s="28" t="s">
        <v>89</v>
      </c>
      <c r="D382" s="28">
        <v>137.88</v>
      </c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</row>
    <row r="383" spans="1:24" ht="15.75" customHeight="1" x14ac:dyDescent="0.25">
      <c r="A383" s="28" t="s">
        <v>9062</v>
      </c>
      <c r="B383" s="28" t="s">
        <v>9063</v>
      </c>
      <c r="C383" s="28" t="s">
        <v>89</v>
      </c>
      <c r="D383" s="28">
        <v>171.98</v>
      </c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</row>
    <row r="384" spans="1:24" ht="15.75" customHeight="1" x14ac:dyDescent="0.25">
      <c r="A384" s="28" t="s">
        <v>9064</v>
      </c>
      <c r="B384" s="28" t="s">
        <v>9065</v>
      </c>
      <c r="C384" s="28" t="s">
        <v>61</v>
      </c>
      <c r="D384" s="28">
        <v>58.11</v>
      </c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</row>
    <row r="385" spans="1:24" ht="15.75" customHeight="1" x14ac:dyDescent="0.25">
      <c r="A385" s="28" t="s">
        <v>9066</v>
      </c>
      <c r="B385" s="28" t="s">
        <v>9067</v>
      </c>
      <c r="C385" s="28" t="s">
        <v>61</v>
      </c>
      <c r="D385" s="28">
        <v>146.06</v>
      </c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</row>
    <row r="386" spans="1:24" ht="15.75" customHeight="1" x14ac:dyDescent="0.25">
      <c r="A386" s="28" t="s">
        <v>9068</v>
      </c>
      <c r="B386" s="28" t="s">
        <v>9069</v>
      </c>
      <c r="C386" s="28" t="s">
        <v>90</v>
      </c>
      <c r="D386" s="28">
        <v>66.540000000000006</v>
      </c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</row>
    <row r="387" spans="1:24" ht="15.75" customHeight="1" x14ac:dyDescent="0.25">
      <c r="A387" s="28" t="s">
        <v>9070</v>
      </c>
      <c r="B387" s="28" t="s">
        <v>9071</v>
      </c>
      <c r="C387" s="28" t="s">
        <v>89</v>
      </c>
      <c r="D387" s="28">
        <v>80.69</v>
      </c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</row>
    <row r="388" spans="1:24" ht="15.75" customHeight="1" x14ac:dyDescent="0.25">
      <c r="A388" s="28" t="s">
        <v>9072</v>
      </c>
      <c r="B388" s="28" t="s">
        <v>9073</v>
      </c>
      <c r="C388" s="28" t="s">
        <v>90</v>
      </c>
      <c r="D388" s="28">
        <v>35.17</v>
      </c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</row>
    <row r="389" spans="1:24" ht="15.75" customHeight="1" x14ac:dyDescent="0.25">
      <c r="A389" s="28" t="s">
        <v>9074</v>
      </c>
      <c r="B389" s="28" t="s">
        <v>9075</v>
      </c>
      <c r="C389" s="28" t="s">
        <v>90</v>
      </c>
      <c r="D389" s="28">
        <v>38.229999999999997</v>
      </c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</row>
    <row r="390" spans="1:24" ht="15.75" customHeight="1" x14ac:dyDescent="0.25">
      <c r="A390" s="28" t="s">
        <v>9076</v>
      </c>
      <c r="B390" s="28" t="s">
        <v>9077</v>
      </c>
      <c r="C390" s="28" t="s">
        <v>89</v>
      </c>
      <c r="D390" s="28">
        <v>110.93</v>
      </c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</row>
    <row r="391" spans="1:24" ht="15.75" customHeight="1" x14ac:dyDescent="0.25">
      <c r="A391" s="28" t="s">
        <v>9078</v>
      </c>
      <c r="B391" s="28" t="s">
        <v>9079</v>
      </c>
      <c r="C391" s="28" t="s">
        <v>89</v>
      </c>
      <c r="D391" s="28">
        <v>169.97</v>
      </c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</row>
    <row r="392" spans="1:24" ht="15.75" customHeight="1" x14ac:dyDescent="0.25">
      <c r="A392" s="28" t="s">
        <v>9080</v>
      </c>
      <c r="B392" s="28" t="s">
        <v>9081</v>
      </c>
      <c r="C392" s="28" t="s">
        <v>89</v>
      </c>
      <c r="D392" s="28">
        <v>129.52000000000001</v>
      </c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</row>
    <row r="393" spans="1:24" ht="15.75" customHeight="1" x14ac:dyDescent="0.25">
      <c r="A393" s="28" t="s">
        <v>9082</v>
      </c>
      <c r="B393" s="28" t="s">
        <v>9083</v>
      </c>
      <c r="C393" s="28" t="s">
        <v>90</v>
      </c>
      <c r="D393" s="28">
        <v>24.93</v>
      </c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</row>
    <row r="394" spans="1:24" ht="15.75" customHeight="1" x14ac:dyDescent="0.25">
      <c r="A394" s="28" t="s">
        <v>9084</v>
      </c>
      <c r="B394" s="28" t="s">
        <v>9085</v>
      </c>
      <c r="C394" s="28" t="s">
        <v>90</v>
      </c>
      <c r="D394" s="28">
        <v>62.27</v>
      </c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</row>
    <row r="395" spans="1:24" ht="15.75" customHeight="1" x14ac:dyDescent="0.25">
      <c r="A395" s="28" t="s">
        <v>9086</v>
      </c>
      <c r="B395" s="28" t="s">
        <v>9087</v>
      </c>
      <c r="C395" s="28" t="s">
        <v>90</v>
      </c>
      <c r="D395" s="28">
        <v>12.93</v>
      </c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</row>
    <row r="396" spans="1:24" ht="15.75" customHeight="1" x14ac:dyDescent="0.25">
      <c r="A396" s="28" t="s">
        <v>9088</v>
      </c>
      <c r="B396" s="28" t="s">
        <v>9089</v>
      </c>
      <c r="C396" s="28" t="s">
        <v>579</v>
      </c>
      <c r="D396" s="28">
        <v>3878.24</v>
      </c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</row>
    <row r="397" spans="1:24" ht="15.75" customHeight="1" x14ac:dyDescent="0.25">
      <c r="A397" s="28" t="s">
        <v>9090</v>
      </c>
      <c r="B397" s="28" t="s">
        <v>9091</v>
      </c>
      <c r="C397" s="28" t="s">
        <v>90</v>
      </c>
      <c r="D397" s="28">
        <v>22.14</v>
      </c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</row>
    <row r="398" spans="1:24" ht="15.75" customHeight="1" x14ac:dyDescent="0.25">
      <c r="A398" s="28" t="s">
        <v>9092</v>
      </c>
      <c r="B398" s="28" t="s">
        <v>9093</v>
      </c>
      <c r="C398" s="28" t="s">
        <v>90</v>
      </c>
      <c r="D398" s="28">
        <v>3.55</v>
      </c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</row>
    <row r="399" spans="1:24" ht="15.75" customHeight="1" x14ac:dyDescent="0.25">
      <c r="A399" s="28" t="s">
        <v>9094</v>
      </c>
      <c r="B399" s="28" t="s">
        <v>9095</v>
      </c>
      <c r="C399" s="28" t="s">
        <v>90</v>
      </c>
      <c r="D399" s="28">
        <v>7.74</v>
      </c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</row>
    <row r="400" spans="1:24" ht="15.75" customHeight="1" x14ac:dyDescent="0.25">
      <c r="A400" s="28" t="s">
        <v>9096</v>
      </c>
      <c r="B400" s="28" t="s">
        <v>9097</v>
      </c>
      <c r="C400" s="28" t="s">
        <v>90</v>
      </c>
      <c r="D400" s="28">
        <v>5.76</v>
      </c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</row>
    <row r="401" spans="1:24" ht="15.75" customHeight="1" x14ac:dyDescent="0.25">
      <c r="A401" s="28" t="s">
        <v>9098</v>
      </c>
      <c r="B401" s="28" t="s">
        <v>9099</v>
      </c>
      <c r="C401" s="28" t="s">
        <v>89</v>
      </c>
      <c r="D401" s="28">
        <v>110.92</v>
      </c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</row>
    <row r="402" spans="1:24" ht="15.75" customHeight="1" x14ac:dyDescent="0.25">
      <c r="A402" s="28" t="s">
        <v>9100</v>
      </c>
      <c r="B402" s="28" t="s">
        <v>9101</v>
      </c>
      <c r="C402" s="28" t="s">
        <v>579</v>
      </c>
      <c r="D402" s="28">
        <v>4740.05</v>
      </c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</row>
    <row r="403" spans="1:24" ht="15.75" customHeight="1" x14ac:dyDescent="0.25">
      <c r="A403" s="28" t="s">
        <v>9102</v>
      </c>
      <c r="B403" s="28" t="s">
        <v>9103</v>
      </c>
      <c r="C403" s="28" t="s">
        <v>90</v>
      </c>
      <c r="D403" s="28">
        <v>41.64</v>
      </c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</row>
    <row r="404" spans="1:24" ht="15.75" customHeight="1" x14ac:dyDescent="0.25">
      <c r="A404" s="28" t="s">
        <v>9104</v>
      </c>
      <c r="B404" s="28" t="s">
        <v>9105</v>
      </c>
      <c r="C404" s="28" t="s">
        <v>90</v>
      </c>
      <c r="D404" s="28">
        <v>3.33</v>
      </c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</row>
    <row r="405" spans="1:24" ht="15.75" customHeight="1" x14ac:dyDescent="0.25">
      <c r="A405" s="28" t="s">
        <v>9106</v>
      </c>
      <c r="B405" s="28" t="s">
        <v>9107</v>
      </c>
      <c r="C405" s="28" t="s">
        <v>90</v>
      </c>
      <c r="D405" s="28">
        <v>4.1399999999999997</v>
      </c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</row>
    <row r="406" spans="1:24" ht="15.75" customHeight="1" x14ac:dyDescent="0.25">
      <c r="A406" s="28" t="s">
        <v>9108</v>
      </c>
      <c r="B406" s="28" t="s">
        <v>9109</v>
      </c>
      <c r="C406" s="28" t="s">
        <v>61</v>
      </c>
      <c r="D406" s="28">
        <v>103.92</v>
      </c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</row>
    <row r="407" spans="1:24" ht="15.75" customHeight="1" x14ac:dyDescent="0.25">
      <c r="A407" s="28" t="s">
        <v>9110</v>
      </c>
      <c r="B407" s="28" t="s">
        <v>9111</v>
      </c>
      <c r="C407" s="28" t="s">
        <v>61</v>
      </c>
      <c r="D407" s="28">
        <v>120.82</v>
      </c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</row>
    <row r="408" spans="1:24" ht="15.75" customHeight="1" x14ac:dyDescent="0.25">
      <c r="A408" s="28" t="s">
        <v>9112</v>
      </c>
      <c r="B408" s="28" t="s">
        <v>9113</v>
      </c>
      <c r="C408" s="28" t="s">
        <v>90</v>
      </c>
      <c r="D408" s="28">
        <v>19.05</v>
      </c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</row>
    <row r="409" spans="1:24" ht="15.75" customHeight="1" x14ac:dyDescent="0.25">
      <c r="A409" s="28" t="s">
        <v>9114</v>
      </c>
      <c r="B409" s="28" t="s">
        <v>9115</v>
      </c>
      <c r="C409" s="28" t="s">
        <v>90</v>
      </c>
      <c r="D409" s="28">
        <v>43.8</v>
      </c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</row>
    <row r="410" spans="1:24" ht="15.75" customHeight="1" x14ac:dyDescent="0.25">
      <c r="A410" s="28" t="s">
        <v>9116</v>
      </c>
      <c r="B410" s="28" t="s">
        <v>9117</v>
      </c>
      <c r="C410" s="28" t="s">
        <v>89</v>
      </c>
      <c r="D410" s="28">
        <v>15.03</v>
      </c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</row>
    <row r="411" spans="1:24" ht="15.75" customHeight="1" x14ac:dyDescent="0.25">
      <c r="A411" s="28" t="s">
        <v>9118</v>
      </c>
      <c r="B411" s="28" t="s">
        <v>9119</v>
      </c>
      <c r="C411" s="28" t="s">
        <v>89</v>
      </c>
      <c r="D411" s="28">
        <v>23.79</v>
      </c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</row>
    <row r="412" spans="1:24" ht="15.75" customHeight="1" x14ac:dyDescent="0.25">
      <c r="A412" s="28" t="s">
        <v>9120</v>
      </c>
      <c r="B412" s="28" t="s">
        <v>9121</v>
      </c>
      <c r="C412" s="28" t="s">
        <v>89</v>
      </c>
      <c r="D412" s="28">
        <v>28.49</v>
      </c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</row>
    <row r="413" spans="1:24" ht="15.75" customHeight="1" x14ac:dyDescent="0.25">
      <c r="A413" s="28" t="s">
        <v>9122</v>
      </c>
      <c r="B413" s="28" t="s">
        <v>9123</v>
      </c>
      <c r="C413" s="28" t="s">
        <v>89</v>
      </c>
      <c r="D413" s="28">
        <v>39.46</v>
      </c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</row>
    <row r="414" spans="1:24" ht="15.75" customHeight="1" x14ac:dyDescent="0.25">
      <c r="A414" s="28" t="s">
        <v>9124</v>
      </c>
      <c r="B414" s="28" t="s">
        <v>9125</v>
      </c>
      <c r="C414" s="28" t="s">
        <v>89</v>
      </c>
      <c r="D414" s="28">
        <v>56.82</v>
      </c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</row>
    <row r="415" spans="1:24" ht="15.75" customHeight="1" x14ac:dyDescent="0.25">
      <c r="A415" s="28" t="s">
        <v>9126</v>
      </c>
      <c r="B415" s="28" t="s">
        <v>9127</v>
      </c>
      <c r="C415" s="28" t="s">
        <v>89</v>
      </c>
      <c r="D415" s="28">
        <v>116.36</v>
      </c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</row>
    <row r="416" spans="1:24" ht="15.75" customHeight="1" x14ac:dyDescent="0.25">
      <c r="A416" s="28" t="s">
        <v>9128</v>
      </c>
      <c r="B416" s="28" t="s">
        <v>9129</v>
      </c>
      <c r="C416" s="28" t="s">
        <v>89</v>
      </c>
      <c r="D416" s="28">
        <v>34.380000000000003</v>
      </c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</row>
    <row r="417" spans="1:24" ht="15.75" customHeight="1" x14ac:dyDescent="0.25">
      <c r="A417" s="28" t="s">
        <v>9130</v>
      </c>
      <c r="B417" s="28" t="s">
        <v>2739</v>
      </c>
      <c r="C417" s="28" t="s">
        <v>2665</v>
      </c>
      <c r="D417" s="28">
        <v>337.88</v>
      </c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</row>
    <row r="418" spans="1:24" ht="15.75" customHeight="1" x14ac:dyDescent="0.25">
      <c r="A418" s="28" t="s">
        <v>9131</v>
      </c>
      <c r="B418" s="28" t="s">
        <v>9132</v>
      </c>
      <c r="C418" s="28" t="s">
        <v>90</v>
      </c>
      <c r="D418" s="28">
        <v>6.61</v>
      </c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</row>
    <row r="419" spans="1:24" ht="15.75" customHeight="1" x14ac:dyDescent="0.25">
      <c r="A419" s="28" t="s">
        <v>9133</v>
      </c>
      <c r="B419" s="28" t="s">
        <v>9134</v>
      </c>
      <c r="C419" s="28" t="s">
        <v>89</v>
      </c>
      <c r="D419" s="28">
        <v>433.15</v>
      </c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</row>
    <row r="420" spans="1:24" ht="15.75" customHeight="1" x14ac:dyDescent="0.25">
      <c r="A420" s="28" t="s">
        <v>9135</v>
      </c>
      <c r="B420" s="28" t="s">
        <v>9136</v>
      </c>
      <c r="C420" s="28" t="s">
        <v>89</v>
      </c>
      <c r="D420" s="28">
        <v>900.39</v>
      </c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</row>
    <row r="421" spans="1:24" ht="15.75" customHeight="1" x14ac:dyDescent="0.25">
      <c r="A421" s="28" t="s">
        <v>9137</v>
      </c>
      <c r="B421" s="28" t="s">
        <v>9138</v>
      </c>
      <c r="C421" s="28" t="s">
        <v>61</v>
      </c>
      <c r="D421" s="28">
        <v>624.34</v>
      </c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</row>
    <row r="422" spans="1:24" ht="15.75" customHeight="1" x14ac:dyDescent="0.25">
      <c r="A422" s="28" t="s">
        <v>9139</v>
      </c>
      <c r="B422" s="28" t="s">
        <v>9140</v>
      </c>
      <c r="C422" s="28" t="s">
        <v>61</v>
      </c>
      <c r="D422" s="28">
        <v>624.34</v>
      </c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</row>
    <row r="423" spans="1:24" ht="15.75" customHeight="1" x14ac:dyDescent="0.25">
      <c r="A423" s="28" t="s">
        <v>9141</v>
      </c>
      <c r="B423" s="28" t="s">
        <v>9142</v>
      </c>
      <c r="C423" s="28" t="s">
        <v>61</v>
      </c>
      <c r="D423" s="28">
        <v>641.89</v>
      </c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</row>
    <row r="424" spans="1:24" ht="15.75" customHeight="1" x14ac:dyDescent="0.25">
      <c r="A424" s="28" t="s">
        <v>9143</v>
      </c>
      <c r="B424" s="28" t="s">
        <v>9144</v>
      </c>
      <c r="C424" s="28" t="s">
        <v>61</v>
      </c>
      <c r="D424" s="28">
        <v>624.34</v>
      </c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</row>
    <row r="425" spans="1:24" ht="15.75" customHeight="1" x14ac:dyDescent="0.25">
      <c r="A425" s="28" t="s">
        <v>9145</v>
      </c>
      <c r="B425" s="28" t="s">
        <v>9146</v>
      </c>
      <c r="C425" s="28" t="s">
        <v>61</v>
      </c>
      <c r="D425" s="28">
        <v>775.59</v>
      </c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</row>
    <row r="426" spans="1:24" ht="15.75" customHeight="1" x14ac:dyDescent="0.25">
      <c r="A426" s="28" t="s">
        <v>9147</v>
      </c>
      <c r="B426" s="28" t="s">
        <v>9148</v>
      </c>
      <c r="C426" s="28" t="s">
        <v>61</v>
      </c>
      <c r="D426" s="28">
        <v>812.83</v>
      </c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</row>
    <row r="427" spans="1:24" ht="15.75" customHeight="1" x14ac:dyDescent="0.25">
      <c r="A427" s="28" t="s">
        <v>9149</v>
      </c>
      <c r="B427" s="28" t="s">
        <v>9150</v>
      </c>
      <c r="C427" s="28" t="s">
        <v>61</v>
      </c>
      <c r="D427" s="28">
        <v>908.56</v>
      </c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</row>
    <row r="428" spans="1:24" ht="15.75" customHeight="1" x14ac:dyDescent="0.25">
      <c r="A428" s="28" t="s">
        <v>9151</v>
      </c>
      <c r="B428" s="28" t="s">
        <v>9152</v>
      </c>
      <c r="C428" s="28" t="s">
        <v>89</v>
      </c>
      <c r="D428" s="28">
        <v>132.72999999999999</v>
      </c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</row>
    <row r="429" spans="1:24" ht="15.75" customHeight="1" x14ac:dyDescent="0.25">
      <c r="A429" s="28" t="s">
        <v>9153</v>
      </c>
      <c r="B429" s="28" t="s">
        <v>9154</v>
      </c>
      <c r="C429" s="28" t="s">
        <v>61</v>
      </c>
      <c r="D429" s="28">
        <v>240.36</v>
      </c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</row>
    <row r="430" spans="1:24" ht="15.75" customHeight="1" x14ac:dyDescent="0.25">
      <c r="A430" s="28" t="s">
        <v>9155</v>
      </c>
      <c r="B430" s="28" t="s">
        <v>9156</v>
      </c>
      <c r="C430" s="28" t="s">
        <v>61</v>
      </c>
      <c r="D430" s="28">
        <v>248.99</v>
      </c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</row>
    <row r="431" spans="1:24" ht="15.75" customHeight="1" x14ac:dyDescent="0.25">
      <c r="A431" s="28" t="s">
        <v>9157</v>
      </c>
      <c r="B431" s="28" t="s">
        <v>9158</v>
      </c>
      <c r="C431" s="28" t="s">
        <v>61</v>
      </c>
      <c r="D431" s="28">
        <v>281.72000000000003</v>
      </c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</row>
    <row r="432" spans="1:24" ht="15.75" customHeight="1" x14ac:dyDescent="0.25">
      <c r="A432" s="28" t="s">
        <v>9159</v>
      </c>
      <c r="B432" s="28" t="s">
        <v>9160</v>
      </c>
      <c r="C432" s="28" t="s">
        <v>61</v>
      </c>
      <c r="D432" s="28">
        <v>192.81</v>
      </c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</row>
    <row r="433" spans="1:24" ht="15.75" customHeight="1" x14ac:dyDescent="0.25">
      <c r="A433" s="28" t="s">
        <v>9161</v>
      </c>
      <c r="B433" s="28" t="s">
        <v>9162</v>
      </c>
      <c r="C433" s="28" t="s">
        <v>61</v>
      </c>
      <c r="D433" s="28">
        <v>329.56</v>
      </c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</row>
    <row r="434" spans="1:24" ht="15.75" customHeight="1" x14ac:dyDescent="0.25">
      <c r="A434" s="28" t="s">
        <v>9163</v>
      </c>
      <c r="B434" s="28" t="s">
        <v>9164</v>
      </c>
      <c r="C434" s="28" t="s">
        <v>61</v>
      </c>
      <c r="D434" s="28">
        <v>34.200000000000003</v>
      </c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</row>
    <row r="435" spans="1:24" ht="15.75" customHeight="1" x14ac:dyDescent="0.25">
      <c r="A435" s="28" t="s">
        <v>9165</v>
      </c>
      <c r="B435" s="28" t="s">
        <v>9166</v>
      </c>
      <c r="C435" s="28" t="s">
        <v>61</v>
      </c>
      <c r="D435" s="28">
        <v>951.29</v>
      </c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</row>
    <row r="436" spans="1:24" ht="15.75" customHeight="1" x14ac:dyDescent="0.25">
      <c r="A436" s="28" t="s">
        <v>9167</v>
      </c>
      <c r="B436" s="28" t="s">
        <v>9168</v>
      </c>
      <c r="C436" s="28" t="s">
        <v>61</v>
      </c>
      <c r="D436" s="28">
        <v>1023.61</v>
      </c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</row>
    <row r="437" spans="1:24" ht="15.75" customHeight="1" x14ac:dyDescent="0.25">
      <c r="A437" s="28" t="s">
        <v>9169</v>
      </c>
      <c r="B437" s="28" t="s">
        <v>9170</v>
      </c>
      <c r="C437" s="28" t="s">
        <v>61</v>
      </c>
      <c r="D437" s="28">
        <v>1131.99</v>
      </c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</row>
    <row r="438" spans="1:24" ht="15.75" customHeight="1" x14ac:dyDescent="0.25">
      <c r="A438" s="28" t="s">
        <v>9171</v>
      </c>
      <c r="B438" s="28" t="s">
        <v>9172</v>
      </c>
      <c r="C438" s="28" t="s">
        <v>61</v>
      </c>
      <c r="D438" s="28">
        <v>1133.83</v>
      </c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</row>
    <row r="439" spans="1:24" ht="15.75" customHeight="1" x14ac:dyDescent="0.25">
      <c r="A439" s="28" t="s">
        <v>9173</v>
      </c>
      <c r="B439" s="28" t="s">
        <v>8284</v>
      </c>
      <c r="C439" s="28" t="s">
        <v>89</v>
      </c>
      <c r="D439" s="28">
        <v>599.91</v>
      </c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</row>
    <row r="440" spans="1:24" ht="15.75" customHeight="1" x14ac:dyDescent="0.25">
      <c r="A440" s="28" t="s">
        <v>9174</v>
      </c>
      <c r="B440" s="28" t="s">
        <v>9175</v>
      </c>
      <c r="C440" s="28" t="s">
        <v>61</v>
      </c>
      <c r="D440" s="28">
        <v>237.69</v>
      </c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</row>
    <row r="441" spans="1:24" ht="15.75" customHeight="1" x14ac:dyDescent="0.25">
      <c r="A441" s="28" t="s">
        <v>9176</v>
      </c>
      <c r="B441" s="28" t="s">
        <v>9177</v>
      </c>
      <c r="C441" s="28" t="s">
        <v>61</v>
      </c>
      <c r="D441" s="28">
        <v>233.24</v>
      </c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</row>
    <row r="442" spans="1:24" ht="15.75" customHeight="1" x14ac:dyDescent="0.25">
      <c r="A442" s="28" t="s">
        <v>9178</v>
      </c>
      <c r="B442" s="28" t="s">
        <v>9179</v>
      </c>
      <c r="C442" s="28" t="s">
        <v>61</v>
      </c>
      <c r="D442" s="28">
        <v>239.73</v>
      </c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</row>
    <row r="443" spans="1:24" ht="15.75" customHeight="1" x14ac:dyDescent="0.25">
      <c r="A443" s="28" t="s">
        <v>9180</v>
      </c>
      <c r="B443" s="28" t="s">
        <v>9181</v>
      </c>
      <c r="C443" s="28" t="s">
        <v>61</v>
      </c>
      <c r="D443" s="28">
        <v>264.14999999999998</v>
      </c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</row>
    <row r="444" spans="1:24" ht="15.75" customHeight="1" x14ac:dyDescent="0.25">
      <c r="A444" s="28" t="s">
        <v>9182</v>
      </c>
      <c r="B444" s="28" t="s">
        <v>9183</v>
      </c>
      <c r="C444" s="28" t="s">
        <v>61</v>
      </c>
      <c r="D444" s="28">
        <v>1075.26</v>
      </c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</row>
    <row r="445" spans="1:24" ht="15.75" customHeight="1" x14ac:dyDescent="0.25">
      <c r="A445" s="28" t="s">
        <v>9184</v>
      </c>
      <c r="B445" s="28" t="s">
        <v>9185</v>
      </c>
      <c r="C445" s="28" t="s">
        <v>61</v>
      </c>
      <c r="D445" s="28">
        <v>1085.5999999999999</v>
      </c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</row>
    <row r="446" spans="1:24" ht="15.75" customHeight="1" x14ac:dyDescent="0.25">
      <c r="A446" s="28" t="s">
        <v>9186</v>
      </c>
      <c r="B446" s="28" t="s">
        <v>9187</v>
      </c>
      <c r="C446" s="28" t="s">
        <v>61</v>
      </c>
      <c r="D446" s="28">
        <v>1186.82</v>
      </c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</row>
    <row r="447" spans="1:24" ht="15.75" customHeight="1" x14ac:dyDescent="0.25">
      <c r="A447" s="28" t="s">
        <v>9188</v>
      </c>
      <c r="B447" s="28" t="s">
        <v>9189</v>
      </c>
      <c r="C447" s="28" t="s">
        <v>61</v>
      </c>
      <c r="D447" s="28">
        <v>1062.18</v>
      </c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</row>
    <row r="448" spans="1:24" ht="15.75" customHeight="1" x14ac:dyDescent="0.25">
      <c r="A448" s="28" t="s">
        <v>9190</v>
      </c>
      <c r="B448" s="28" t="s">
        <v>9191</v>
      </c>
      <c r="C448" s="28" t="s">
        <v>61</v>
      </c>
      <c r="D448" s="28">
        <v>430.25</v>
      </c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</row>
    <row r="449" spans="1:24" ht="15.75" customHeight="1" x14ac:dyDescent="0.25">
      <c r="A449" s="28" t="s">
        <v>9192</v>
      </c>
      <c r="B449" s="28" t="s">
        <v>9193</v>
      </c>
      <c r="C449" s="28" t="s">
        <v>89</v>
      </c>
      <c r="D449" s="28">
        <v>95</v>
      </c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</row>
    <row r="450" spans="1:24" ht="15.75" customHeight="1" x14ac:dyDescent="0.25">
      <c r="A450" s="28" t="s">
        <v>9194</v>
      </c>
      <c r="B450" s="28" t="s">
        <v>9195</v>
      </c>
      <c r="C450" s="28" t="s">
        <v>90</v>
      </c>
      <c r="D450" s="28">
        <v>12.45</v>
      </c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</row>
    <row r="451" spans="1:24" ht="15.75" customHeight="1" x14ac:dyDescent="0.25">
      <c r="A451" s="28" t="s">
        <v>9196</v>
      </c>
      <c r="B451" s="28" t="s">
        <v>9197</v>
      </c>
      <c r="C451" s="28" t="s">
        <v>90</v>
      </c>
      <c r="D451" s="28">
        <v>277.23</v>
      </c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</row>
    <row r="452" spans="1:24" ht="15.75" customHeight="1" x14ac:dyDescent="0.25">
      <c r="A452" s="28" t="s">
        <v>9198</v>
      </c>
      <c r="B452" s="28" t="s">
        <v>9199</v>
      </c>
      <c r="C452" s="28" t="s">
        <v>89</v>
      </c>
      <c r="D452" s="28">
        <v>38.14</v>
      </c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</row>
    <row r="453" spans="1:24" ht="15.75" customHeight="1" x14ac:dyDescent="0.25">
      <c r="A453" s="28" t="s">
        <v>9200</v>
      </c>
      <c r="B453" s="28" t="s">
        <v>9201</v>
      </c>
      <c r="C453" s="28" t="s">
        <v>89</v>
      </c>
      <c r="D453" s="28">
        <v>80.25</v>
      </c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</row>
    <row r="454" spans="1:24" ht="15.75" customHeight="1" x14ac:dyDescent="0.25">
      <c r="A454" s="28" t="s">
        <v>9202</v>
      </c>
      <c r="B454" s="28" t="s">
        <v>9203</v>
      </c>
      <c r="C454" s="28" t="s">
        <v>89</v>
      </c>
      <c r="D454" s="28">
        <v>351.41</v>
      </c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</row>
    <row r="455" spans="1:24" ht="15.75" customHeight="1" x14ac:dyDescent="0.25">
      <c r="A455" s="28" t="s">
        <v>9204</v>
      </c>
      <c r="B455" s="28" t="s">
        <v>9205</v>
      </c>
      <c r="C455" s="28" t="s">
        <v>89</v>
      </c>
      <c r="D455" s="28">
        <v>547.72</v>
      </c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</row>
    <row r="456" spans="1:24" ht="15.75" customHeight="1" x14ac:dyDescent="0.25">
      <c r="A456" s="28" t="s">
        <v>9206</v>
      </c>
      <c r="B456" s="28" t="s">
        <v>9207</v>
      </c>
      <c r="C456" s="28" t="s">
        <v>90</v>
      </c>
      <c r="D456" s="28">
        <v>4.1100000000000003</v>
      </c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</row>
    <row r="457" spans="1:24" ht="15.75" customHeight="1" x14ac:dyDescent="0.25">
      <c r="A457" s="28" t="s">
        <v>9208</v>
      </c>
      <c r="B457" s="28" t="s">
        <v>3661</v>
      </c>
      <c r="C457" s="28" t="s">
        <v>89</v>
      </c>
      <c r="D457" s="28">
        <v>283.47000000000003</v>
      </c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</row>
    <row r="458" spans="1:24" ht="15.75" customHeight="1" x14ac:dyDescent="0.25">
      <c r="A458" s="28" t="s">
        <v>9209</v>
      </c>
      <c r="B458" s="28" t="s">
        <v>9210</v>
      </c>
      <c r="C458" s="28" t="s">
        <v>89</v>
      </c>
      <c r="D458" s="28">
        <v>215.71</v>
      </c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</row>
    <row r="459" spans="1:24" ht="15.75" customHeight="1" x14ac:dyDescent="0.25">
      <c r="A459" s="28" t="s">
        <v>9211</v>
      </c>
      <c r="B459" s="28" t="s">
        <v>9212</v>
      </c>
      <c r="C459" s="28" t="s">
        <v>89</v>
      </c>
      <c r="D459" s="28">
        <v>820.17</v>
      </c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</row>
    <row r="460" spans="1:24" ht="15.75" customHeight="1" x14ac:dyDescent="0.25">
      <c r="A460" s="28" t="s">
        <v>9213</v>
      </c>
      <c r="B460" s="28" t="s">
        <v>9214</v>
      </c>
      <c r="C460" s="28" t="s">
        <v>89</v>
      </c>
      <c r="D460" s="28">
        <v>191.17</v>
      </c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</row>
    <row r="461" spans="1:24" ht="15.75" customHeight="1" x14ac:dyDescent="0.25">
      <c r="A461" s="28" t="s">
        <v>9215</v>
      </c>
      <c r="B461" s="28" t="s">
        <v>9216</v>
      </c>
      <c r="C461" s="28" t="s">
        <v>89</v>
      </c>
      <c r="D461" s="28">
        <v>190.02</v>
      </c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</row>
    <row r="462" spans="1:24" ht="15.75" customHeight="1" x14ac:dyDescent="0.25">
      <c r="A462" s="28" t="s">
        <v>9217</v>
      </c>
      <c r="B462" s="28" t="s">
        <v>9218</v>
      </c>
      <c r="C462" s="28" t="s">
        <v>89</v>
      </c>
      <c r="D462" s="28">
        <v>1613.29</v>
      </c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</row>
    <row r="463" spans="1:24" ht="15.75" customHeight="1" x14ac:dyDescent="0.25">
      <c r="A463" s="28" t="s">
        <v>9219</v>
      </c>
      <c r="B463" s="28" t="s">
        <v>9220</v>
      </c>
      <c r="C463" s="28" t="s">
        <v>89</v>
      </c>
      <c r="D463" s="28">
        <v>922.85</v>
      </c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</row>
    <row r="464" spans="1:24" ht="15.75" customHeight="1" x14ac:dyDescent="0.25">
      <c r="A464" s="28" t="s">
        <v>9221</v>
      </c>
      <c r="B464" s="28" t="s">
        <v>9222</v>
      </c>
      <c r="C464" s="28" t="s">
        <v>89</v>
      </c>
      <c r="D464" s="28">
        <v>1473.06</v>
      </c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</row>
    <row r="465" spans="1:24" ht="15.75" customHeight="1" x14ac:dyDescent="0.25">
      <c r="A465" s="28" t="s">
        <v>9223</v>
      </c>
      <c r="B465" s="28" t="s">
        <v>9224</v>
      </c>
      <c r="C465" s="28" t="s">
        <v>658</v>
      </c>
      <c r="D465" s="28">
        <v>4.5</v>
      </c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</row>
    <row r="466" spans="1:24" ht="15.75" customHeight="1" x14ac:dyDescent="0.25">
      <c r="A466" s="28" t="s">
        <v>9225</v>
      </c>
      <c r="B466" s="28" t="s">
        <v>9226</v>
      </c>
      <c r="C466" s="28" t="s">
        <v>658</v>
      </c>
      <c r="D466" s="28">
        <v>4.45</v>
      </c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</row>
    <row r="467" spans="1:24" ht="15.75" customHeight="1" x14ac:dyDescent="0.25">
      <c r="A467" s="28" t="s">
        <v>9227</v>
      </c>
      <c r="B467" s="28" t="s">
        <v>9228</v>
      </c>
      <c r="C467" s="28" t="s">
        <v>1766</v>
      </c>
      <c r="D467" s="28">
        <v>81.23</v>
      </c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</row>
    <row r="468" spans="1:24" ht="15.75" customHeight="1" x14ac:dyDescent="0.25">
      <c r="A468" s="28" t="s">
        <v>9229</v>
      </c>
      <c r="B468" s="28" t="s">
        <v>9230</v>
      </c>
      <c r="C468" s="28" t="s">
        <v>1766</v>
      </c>
      <c r="D468" s="28">
        <v>114.8</v>
      </c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</row>
    <row r="469" spans="1:24" ht="15.75" customHeight="1" x14ac:dyDescent="0.25">
      <c r="A469" s="28" t="s">
        <v>9231</v>
      </c>
      <c r="B469" s="28" t="s">
        <v>9232</v>
      </c>
      <c r="C469" s="28" t="s">
        <v>658</v>
      </c>
      <c r="D469" s="28">
        <v>10.42</v>
      </c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</row>
    <row r="470" spans="1:24" ht="15.75" customHeight="1" x14ac:dyDescent="0.25">
      <c r="A470" s="28" t="s">
        <v>9233</v>
      </c>
      <c r="B470" s="28" t="s">
        <v>9234</v>
      </c>
      <c r="C470" s="28" t="s">
        <v>658</v>
      </c>
      <c r="D470" s="28">
        <v>12.68</v>
      </c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</row>
    <row r="471" spans="1:24" ht="15.75" customHeight="1" x14ac:dyDescent="0.25">
      <c r="A471" s="28" t="s">
        <v>9235</v>
      </c>
      <c r="B471" s="28" t="s">
        <v>9236</v>
      </c>
      <c r="C471" s="28" t="s">
        <v>658</v>
      </c>
      <c r="D471" s="28">
        <v>17.04</v>
      </c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</row>
    <row r="472" spans="1:24" ht="15.75" customHeight="1" x14ac:dyDescent="0.25">
      <c r="A472" s="28" t="s">
        <v>9237</v>
      </c>
      <c r="B472" s="28" t="s">
        <v>9238</v>
      </c>
      <c r="C472" s="28" t="s">
        <v>90</v>
      </c>
      <c r="D472" s="28">
        <v>0.77</v>
      </c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</row>
    <row r="473" spans="1:24" ht="15.75" customHeight="1" x14ac:dyDescent="0.25">
      <c r="A473" s="28" t="s">
        <v>9239</v>
      </c>
      <c r="B473" s="28" t="s">
        <v>9240</v>
      </c>
      <c r="C473" s="28" t="s">
        <v>658</v>
      </c>
      <c r="D473" s="28">
        <v>15.3</v>
      </c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</row>
    <row r="474" spans="1:24" ht="15.75" customHeight="1" x14ac:dyDescent="0.25">
      <c r="A474" s="28" t="s">
        <v>9241</v>
      </c>
      <c r="B474" s="28" t="s">
        <v>9242</v>
      </c>
      <c r="C474" s="28" t="s">
        <v>658</v>
      </c>
      <c r="D474" s="28">
        <v>13.65</v>
      </c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</row>
    <row r="475" spans="1:24" ht="15.75" customHeight="1" x14ac:dyDescent="0.25">
      <c r="A475" s="28" t="s">
        <v>9243</v>
      </c>
      <c r="B475" s="28" t="s">
        <v>9244</v>
      </c>
      <c r="C475" s="28" t="s">
        <v>61</v>
      </c>
      <c r="D475" s="28">
        <v>3.11</v>
      </c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</row>
    <row r="476" spans="1:24" ht="15.75" customHeight="1" x14ac:dyDescent="0.25">
      <c r="A476" s="28" t="s">
        <v>9245</v>
      </c>
      <c r="B476" s="28" t="s">
        <v>9246</v>
      </c>
      <c r="C476" s="28" t="s">
        <v>61</v>
      </c>
      <c r="D476" s="28">
        <v>3.99</v>
      </c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</row>
    <row r="477" spans="1:24" ht="15.75" customHeight="1" x14ac:dyDescent="0.25">
      <c r="A477" s="28" t="s">
        <v>9247</v>
      </c>
      <c r="B477" s="28" t="s">
        <v>9248</v>
      </c>
      <c r="C477" s="28" t="s">
        <v>61</v>
      </c>
      <c r="D477" s="28">
        <v>7.69</v>
      </c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</row>
    <row r="478" spans="1:24" ht="15.75" customHeight="1" x14ac:dyDescent="0.25">
      <c r="A478" s="28" t="s">
        <v>9249</v>
      </c>
      <c r="B478" s="28" t="s">
        <v>9250</v>
      </c>
      <c r="C478" s="28" t="s">
        <v>61</v>
      </c>
      <c r="D478" s="28">
        <v>0.44</v>
      </c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</row>
    <row r="479" spans="1:24" ht="15.75" customHeight="1" x14ac:dyDescent="0.25">
      <c r="A479" s="28" t="s">
        <v>9251</v>
      </c>
      <c r="B479" s="28" t="s">
        <v>9252</v>
      </c>
      <c r="C479" s="28" t="s">
        <v>61</v>
      </c>
      <c r="D479" s="28">
        <v>1.51</v>
      </c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</row>
    <row r="480" spans="1:24" ht="15.75" customHeight="1" x14ac:dyDescent="0.25">
      <c r="A480" s="28" t="s">
        <v>9253</v>
      </c>
      <c r="B480" s="28" t="s">
        <v>9254</v>
      </c>
      <c r="C480" s="28" t="s">
        <v>90</v>
      </c>
      <c r="D480" s="28">
        <v>8.09</v>
      </c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</row>
    <row r="481" spans="1:24" ht="15.75" customHeight="1" x14ac:dyDescent="0.25">
      <c r="A481" s="28" t="s">
        <v>9255</v>
      </c>
      <c r="B481" s="28" t="s">
        <v>9256</v>
      </c>
      <c r="C481" s="28" t="s">
        <v>90</v>
      </c>
      <c r="D481" s="28">
        <v>2.85</v>
      </c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</row>
    <row r="482" spans="1:24" ht="15.75" customHeight="1" x14ac:dyDescent="0.25">
      <c r="A482" s="28" t="s">
        <v>9257</v>
      </c>
      <c r="B482" s="28" t="s">
        <v>9258</v>
      </c>
      <c r="C482" s="28" t="s">
        <v>61</v>
      </c>
      <c r="D482" s="28">
        <v>0.28999999999999998</v>
      </c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</row>
    <row r="483" spans="1:24" ht="15.75" customHeight="1" x14ac:dyDescent="0.25">
      <c r="A483" s="28" t="s">
        <v>9259</v>
      </c>
      <c r="B483" s="28" t="s">
        <v>9260</v>
      </c>
      <c r="C483" s="28" t="s">
        <v>61</v>
      </c>
      <c r="D483" s="28">
        <v>5.29</v>
      </c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</row>
    <row r="484" spans="1:24" ht="15.75" customHeight="1" x14ac:dyDescent="0.25">
      <c r="A484" s="28" t="s">
        <v>9261</v>
      </c>
      <c r="B484" s="28" t="s">
        <v>9262</v>
      </c>
      <c r="C484" s="28" t="s">
        <v>61</v>
      </c>
      <c r="D484" s="28">
        <v>0.73</v>
      </c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</row>
    <row r="485" spans="1:24" ht="15.75" customHeight="1" x14ac:dyDescent="0.25">
      <c r="A485" s="28" t="s">
        <v>9263</v>
      </c>
      <c r="B485" s="28" t="s">
        <v>9264</v>
      </c>
      <c r="C485" s="28" t="s">
        <v>61</v>
      </c>
      <c r="D485" s="28">
        <v>7.95</v>
      </c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</row>
    <row r="486" spans="1:24" ht="15.75" customHeight="1" x14ac:dyDescent="0.25">
      <c r="A486" s="28" t="s">
        <v>9265</v>
      </c>
      <c r="B486" s="28" t="s">
        <v>9266</v>
      </c>
      <c r="C486" s="28" t="s">
        <v>995</v>
      </c>
      <c r="D486" s="28">
        <v>17.64</v>
      </c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</row>
    <row r="487" spans="1:24" ht="15.75" customHeight="1" x14ac:dyDescent="0.25">
      <c r="A487" s="28" t="s">
        <v>9267</v>
      </c>
      <c r="B487" s="28" t="s">
        <v>9268</v>
      </c>
      <c r="C487" s="28" t="s">
        <v>658</v>
      </c>
      <c r="D487" s="28">
        <v>43.32</v>
      </c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</row>
    <row r="488" spans="1:24" ht="15.75" customHeight="1" x14ac:dyDescent="0.25">
      <c r="A488" s="28" t="s">
        <v>9269</v>
      </c>
      <c r="B488" s="28" t="s">
        <v>9270</v>
      </c>
      <c r="C488" s="28" t="s">
        <v>61</v>
      </c>
      <c r="D488" s="28">
        <v>2.71</v>
      </c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</row>
    <row r="489" spans="1:24" ht="15.75" customHeight="1" x14ac:dyDescent="0.25">
      <c r="A489" s="28" t="s">
        <v>9271</v>
      </c>
      <c r="B489" s="28" t="s">
        <v>9272</v>
      </c>
      <c r="C489" s="28" t="s">
        <v>61</v>
      </c>
      <c r="D489" s="28">
        <v>6.3</v>
      </c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</row>
    <row r="490" spans="1:24" ht="15.75" customHeight="1" x14ac:dyDescent="0.25">
      <c r="A490" s="28" t="s">
        <v>9273</v>
      </c>
      <c r="B490" s="28" t="s">
        <v>9274</v>
      </c>
      <c r="C490" s="28" t="s">
        <v>61</v>
      </c>
      <c r="D490" s="28">
        <v>2.33</v>
      </c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</row>
    <row r="491" spans="1:24" ht="15.75" customHeight="1" x14ac:dyDescent="0.25">
      <c r="A491" s="28" t="s">
        <v>9275</v>
      </c>
      <c r="B491" s="28" t="s">
        <v>9276</v>
      </c>
      <c r="C491" s="28" t="s">
        <v>61</v>
      </c>
      <c r="D491" s="28">
        <v>9.01</v>
      </c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</row>
    <row r="492" spans="1:24" ht="15.75" customHeight="1" x14ac:dyDescent="0.25">
      <c r="A492" s="28" t="s">
        <v>9277</v>
      </c>
      <c r="B492" s="28" t="s">
        <v>9278</v>
      </c>
      <c r="C492" s="28" t="s">
        <v>61</v>
      </c>
      <c r="D492" s="28">
        <v>10.67</v>
      </c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</row>
    <row r="493" spans="1:24" ht="15.75" customHeight="1" x14ac:dyDescent="0.25">
      <c r="A493" s="28" t="s">
        <v>9279</v>
      </c>
      <c r="B493" s="28" t="s">
        <v>9280</v>
      </c>
      <c r="C493" s="28" t="s">
        <v>61</v>
      </c>
      <c r="D493" s="28">
        <v>10.79</v>
      </c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</row>
    <row r="494" spans="1:24" ht="15.75" customHeight="1" x14ac:dyDescent="0.25">
      <c r="A494" s="28" t="s">
        <v>9281</v>
      </c>
      <c r="B494" s="28" t="s">
        <v>9282</v>
      </c>
      <c r="C494" s="28" t="s">
        <v>61</v>
      </c>
      <c r="D494" s="28">
        <v>25.91</v>
      </c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</row>
    <row r="495" spans="1:24" ht="15.75" customHeight="1" x14ac:dyDescent="0.25">
      <c r="A495" s="28" t="s">
        <v>9283</v>
      </c>
      <c r="B495" s="28" t="s">
        <v>9284</v>
      </c>
      <c r="C495" s="28" t="s">
        <v>61</v>
      </c>
      <c r="D495" s="28">
        <v>28.57</v>
      </c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</row>
    <row r="496" spans="1:24" ht="15.75" customHeight="1" x14ac:dyDescent="0.25">
      <c r="A496" s="28" t="s">
        <v>9285</v>
      </c>
      <c r="B496" s="28" t="s">
        <v>9286</v>
      </c>
      <c r="C496" s="28" t="s">
        <v>61</v>
      </c>
      <c r="D496" s="28">
        <v>63.06</v>
      </c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</row>
    <row r="497" spans="1:24" ht="15.75" customHeight="1" x14ac:dyDescent="0.25">
      <c r="A497" s="28" t="s">
        <v>9287</v>
      </c>
      <c r="B497" s="28" t="s">
        <v>9288</v>
      </c>
      <c r="C497" s="28" t="s">
        <v>4768</v>
      </c>
      <c r="D497" s="28">
        <v>15.9</v>
      </c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</row>
    <row r="498" spans="1:24" ht="15.75" customHeight="1" x14ac:dyDescent="0.25">
      <c r="A498" s="28" t="s">
        <v>9289</v>
      </c>
      <c r="B498" s="28" t="s">
        <v>9290</v>
      </c>
      <c r="C498" s="28" t="s">
        <v>61</v>
      </c>
      <c r="D498" s="28">
        <v>0.52</v>
      </c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</row>
    <row r="499" spans="1:24" ht="15.75" customHeight="1" x14ac:dyDescent="0.25">
      <c r="A499" s="28" t="s">
        <v>9291</v>
      </c>
      <c r="B499" s="28" t="s">
        <v>9292</v>
      </c>
      <c r="C499" s="28" t="s">
        <v>61</v>
      </c>
      <c r="D499" s="28">
        <v>0.3</v>
      </c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</row>
    <row r="500" spans="1:24" ht="15.75" customHeight="1" x14ac:dyDescent="0.25">
      <c r="A500" s="28" t="s">
        <v>9293</v>
      </c>
      <c r="B500" s="28" t="s">
        <v>9294</v>
      </c>
      <c r="C500" s="28" t="s">
        <v>61</v>
      </c>
      <c r="D500" s="28">
        <v>0.2</v>
      </c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</row>
    <row r="501" spans="1:24" ht="15.75" customHeight="1" x14ac:dyDescent="0.25">
      <c r="A501" s="28" t="s">
        <v>9295</v>
      </c>
      <c r="B501" s="28" t="s">
        <v>9296</v>
      </c>
      <c r="C501" s="28" t="s">
        <v>658</v>
      </c>
      <c r="D501" s="28">
        <v>31.09</v>
      </c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</row>
    <row r="502" spans="1:24" ht="15.75" customHeight="1" x14ac:dyDescent="0.25">
      <c r="A502" s="28" t="s">
        <v>9297</v>
      </c>
      <c r="B502" s="28" t="s">
        <v>3109</v>
      </c>
      <c r="C502" s="28" t="s">
        <v>658</v>
      </c>
      <c r="D502" s="28">
        <v>31.13</v>
      </c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</row>
    <row r="503" spans="1:24" ht="15.75" customHeight="1" x14ac:dyDescent="0.25">
      <c r="A503" s="28" t="s">
        <v>9298</v>
      </c>
      <c r="B503" s="28" t="s">
        <v>3111</v>
      </c>
      <c r="C503" s="28" t="s">
        <v>658</v>
      </c>
      <c r="D503" s="28">
        <v>32.840000000000003</v>
      </c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</row>
    <row r="504" spans="1:24" ht="15.75" customHeight="1" x14ac:dyDescent="0.25">
      <c r="A504" s="28" t="s">
        <v>9299</v>
      </c>
      <c r="B504" s="28" t="s">
        <v>8247</v>
      </c>
      <c r="C504" s="28" t="s">
        <v>90</v>
      </c>
      <c r="D504" s="28">
        <v>65.22</v>
      </c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</row>
    <row r="505" spans="1:24" ht="15.75" customHeight="1" x14ac:dyDescent="0.25">
      <c r="A505" s="28" t="s">
        <v>9300</v>
      </c>
      <c r="B505" s="28" t="s">
        <v>9301</v>
      </c>
      <c r="C505" s="28" t="s">
        <v>658</v>
      </c>
      <c r="D505" s="28">
        <v>28.72</v>
      </c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</row>
    <row r="506" spans="1:24" ht="15.75" customHeight="1" x14ac:dyDescent="0.25">
      <c r="A506" s="28" t="s">
        <v>9302</v>
      </c>
      <c r="B506" s="28" t="s">
        <v>9303</v>
      </c>
      <c r="C506" s="28" t="s">
        <v>89</v>
      </c>
      <c r="D506" s="28">
        <v>478.95</v>
      </c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</row>
    <row r="507" spans="1:24" ht="15.75" customHeight="1" x14ac:dyDescent="0.25">
      <c r="A507" s="28" t="s">
        <v>9304</v>
      </c>
      <c r="B507" s="28" t="s">
        <v>9305</v>
      </c>
      <c r="C507" s="28" t="s">
        <v>90</v>
      </c>
      <c r="D507" s="28">
        <v>9.92</v>
      </c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</row>
    <row r="508" spans="1:24" ht="15.75" customHeight="1" x14ac:dyDescent="0.25">
      <c r="A508" s="28" t="s">
        <v>9306</v>
      </c>
      <c r="B508" s="28" t="s">
        <v>9307</v>
      </c>
      <c r="C508" s="28" t="s">
        <v>658</v>
      </c>
      <c r="D508" s="28">
        <v>9.4700000000000006</v>
      </c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</row>
    <row r="509" spans="1:24" ht="15.75" customHeight="1" x14ac:dyDescent="0.25">
      <c r="A509" s="28" t="s">
        <v>9308</v>
      </c>
      <c r="B509" s="28" t="s">
        <v>9309</v>
      </c>
      <c r="C509" s="28" t="s">
        <v>658</v>
      </c>
      <c r="D509" s="28">
        <v>8.34</v>
      </c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</row>
    <row r="510" spans="1:24" ht="15.75" customHeight="1" x14ac:dyDescent="0.25">
      <c r="A510" s="28" t="s">
        <v>9310</v>
      </c>
      <c r="B510" s="28" t="s">
        <v>9311</v>
      </c>
      <c r="C510" s="28" t="s">
        <v>658</v>
      </c>
      <c r="D510" s="28">
        <v>12.52</v>
      </c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</row>
    <row r="511" spans="1:24" ht="15.75" customHeight="1" x14ac:dyDescent="0.25">
      <c r="A511" s="28" t="s">
        <v>9312</v>
      </c>
      <c r="B511" s="28" t="s">
        <v>9313</v>
      </c>
      <c r="C511" s="28" t="s">
        <v>61</v>
      </c>
      <c r="D511" s="28">
        <v>27.36</v>
      </c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</row>
    <row r="512" spans="1:24" ht="15.75" customHeight="1" x14ac:dyDescent="0.25">
      <c r="A512" s="28" t="s">
        <v>9314</v>
      </c>
      <c r="B512" s="28" t="s">
        <v>9315</v>
      </c>
      <c r="C512" s="28" t="s">
        <v>61</v>
      </c>
      <c r="D512" s="28">
        <v>1016.89</v>
      </c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</row>
    <row r="513" spans="1:24" ht="15.75" customHeight="1" x14ac:dyDescent="0.25">
      <c r="A513" s="28" t="s">
        <v>9316</v>
      </c>
      <c r="B513" s="28" t="s">
        <v>9317</v>
      </c>
      <c r="C513" s="28" t="s">
        <v>658</v>
      </c>
      <c r="D513" s="28">
        <v>9.5</v>
      </c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</row>
    <row r="514" spans="1:24" ht="15.75" customHeight="1" x14ac:dyDescent="0.25">
      <c r="A514" s="28" t="s">
        <v>9318</v>
      </c>
      <c r="B514" s="28" t="s">
        <v>9319</v>
      </c>
      <c r="C514" s="28" t="s">
        <v>61</v>
      </c>
      <c r="D514" s="28">
        <v>55.02</v>
      </c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</row>
    <row r="515" spans="1:24" ht="15.75" customHeight="1" x14ac:dyDescent="0.25">
      <c r="A515" s="28" t="s">
        <v>9320</v>
      </c>
      <c r="B515" s="28" t="s">
        <v>9321</v>
      </c>
      <c r="C515" s="28" t="s">
        <v>61</v>
      </c>
      <c r="D515" s="28">
        <v>0.98</v>
      </c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</row>
    <row r="516" spans="1:24" ht="15.75" customHeight="1" x14ac:dyDescent="0.25">
      <c r="A516" s="28" t="s">
        <v>9322</v>
      </c>
      <c r="B516" s="28" t="s">
        <v>9323</v>
      </c>
      <c r="C516" s="28" t="s">
        <v>61</v>
      </c>
      <c r="D516" s="28">
        <v>1.1399999999999999</v>
      </c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</row>
    <row r="517" spans="1:24" ht="15.75" customHeight="1" x14ac:dyDescent="0.25">
      <c r="A517" s="28" t="s">
        <v>9324</v>
      </c>
      <c r="B517" s="28" t="s">
        <v>9325</v>
      </c>
      <c r="C517" s="28" t="s">
        <v>61</v>
      </c>
      <c r="D517" s="28">
        <v>1.61</v>
      </c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</row>
    <row r="518" spans="1:24" ht="15.75" customHeight="1" x14ac:dyDescent="0.25">
      <c r="A518" s="28" t="s">
        <v>9326</v>
      </c>
      <c r="B518" s="28" t="s">
        <v>9327</v>
      </c>
      <c r="C518" s="28" t="s">
        <v>61</v>
      </c>
      <c r="D518" s="28">
        <v>1.76</v>
      </c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</row>
    <row r="519" spans="1:24" ht="15.75" customHeight="1" x14ac:dyDescent="0.25">
      <c r="A519" s="28" t="s">
        <v>9328</v>
      </c>
      <c r="B519" s="28" t="s">
        <v>9329</v>
      </c>
      <c r="C519" s="28" t="s">
        <v>61</v>
      </c>
      <c r="D519" s="28">
        <v>2.77</v>
      </c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</row>
    <row r="520" spans="1:24" ht="15.75" customHeight="1" x14ac:dyDescent="0.25">
      <c r="A520" s="28" t="s">
        <v>9330</v>
      </c>
      <c r="B520" s="28" t="s">
        <v>9331</v>
      </c>
      <c r="C520" s="28" t="s">
        <v>61</v>
      </c>
      <c r="D520" s="28">
        <v>0.49</v>
      </c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</row>
    <row r="521" spans="1:24" ht="15.75" customHeight="1" x14ac:dyDescent="0.25">
      <c r="A521" s="28" t="s">
        <v>9332</v>
      </c>
      <c r="B521" s="28" t="s">
        <v>9333</v>
      </c>
      <c r="C521" s="28" t="s">
        <v>61</v>
      </c>
      <c r="D521" s="28">
        <v>2.78</v>
      </c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</row>
    <row r="522" spans="1:24" ht="15.75" customHeight="1" x14ac:dyDescent="0.25">
      <c r="A522" s="28" t="s">
        <v>9334</v>
      </c>
      <c r="B522" s="28" t="s">
        <v>9335</v>
      </c>
      <c r="C522" s="28" t="s">
        <v>995</v>
      </c>
      <c r="D522" s="28">
        <v>13095.11</v>
      </c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</row>
    <row r="523" spans="1:24" ht="15.75" customHeight="1" x14ac:dyDescent="0.25">
      <c r="A523" s="28" t="s">
        <v>9336</v>
      </c>
      <c r="B523" s="28" t="s">
        <v>9337</v>
      </c>
      <c r="C523" s="28" t="s">
        <v>995</v>
      </c>
      <c r="D523" s="28">
        <v>7118.73</v>
      </c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</row>
    <row r="524" spans="1:24" ht="15.75" customHeight="1" x14ac:dyDescent="0.25">
      <c r="A524" s="28" t="s">
        <v>9338</v>
      </c>
      <c r="B524" s="28" t="s">
        <v>9339</v>
      </c>
      <c r="C524" s="28" t="s">
        <v>995</v>
      </c>
      <c r="D524" s="28">
        <v>5096.99</v>
      </c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</row>
    <row r="525" spans="1:24" ht="15.75" customHeight="1" x14ac:dyDescent="0.25">
      <c r="A525" s="28" t="s">
        <v>9340</v>
      </c>
      <c r="B525" s="28" t="s">
        <v>9341</v>
      </c>
      <c r="C525" s="28" t="s">
        <v>90</v>
      </c>
      <c r="D525" s="28">
        <v>6.29</v>
      </c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</row>
    <row r="526" spans="1:24" ht="15.75" customHeight="1" x14ac:dyDescent="0.25">
      <c r="A526" s="28" t="s">
        <v>9342</v>
      </c>
      <c r="B526" s="28" t="s">
        <v>9343</v>
      </c>
      <c r="C526" s="28" t="s">
        <v>90</v>
      </c>
      <c r="D526" s="28">
        <v>38.119999999999997</v>
      </c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</row>
    <row r="527" spans="1:24" ht="15.75" customHeight="1" x14ac:dyDescent="0.25">
      <c r="A527" s="28" t="s">
        <v>9344</v>
      </c>
      <c r="B527" s="28" t="s">
        <v>9345</v>
      </c>
      <c r="C527" s="28" t="s">
        <v>658</v>
      </c>
      <c r="D527" s="28">
        <v>46.88</v>
      </c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</row>
    <row r="528" spans="1:24" ht="15.75" customHeight="1" x14ac:dyDescent="0.25">
      <c r="A528" s="28" t="s">
        <v>9346</v>
      </c>
      <c r="B528" s="28" t="s">
        <v>9347</v>
      </c>
      <c r="C528" s="28" t="s">
        <v>90</v>
      </c>
      <c r="D528" s="28">
        <v>38.729999999999997</v>
      </c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</row>
    <row r="529" spans="1:24" ht="15.75" customHeight="1" x14ac:dyDescent="0.25">
      <c r="A529" s="28" t="s">
        <v>9348</v>
      </c>
      <c r="B529" s="28" t="s">
        <v>9349</v>
      </c>
      <c r="C529" s="28" t="s">
        <v>658</v>
      </c>
      <c r="D529" s="28">
        <v>46.37</v>
      </c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</row>
    <row r="530" spans="1:24" ht="15.75" customHeight="1" x14ac:dyDescent="0.25">
      <c r="A530" s="28" t="s">
        <v>9350</v>
      </c>
      <c r="B530" s="28" t="s">
        <v>9351</v>
      </c>
      <c r="C530" s="28" t="s">
        <v>90</v>
      </c>
      <c r="D530" s="28">
        <v>6.19</v>
      </c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</row>
    <row r="531" spans="1:24" ht="15.75" customHeight="1" x14ac:dyDescent="0.25">
      <c r="A531" s="28" t="s">
        <v>9352</v>
      </c>
      <c r="B531" s="28" t="s">
        <v>9353</v>
      </c>
      <c r="C531" s="28" t="s">
        <v>89</v>
      </c>
      <c r="D531" s="28">
        <v>853.76</v>
      </c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</row>
    <row r="532" spans="1:24" ht="15.75" customHeight="1" x14ac:dyDescent="0.25">
      <c r="A532" s="28" t="s">
        <v>9354</v>
      </c>
      <c r="B532" s="28" t="s">
        <v>9355</v>
      </c>
      <c r="C532" s="28" t="s">
        <v>90</v>
      </c>
      <c r="D532" s="28">
        <v>8.36</v>
      </c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</row>
    <row r="533" spans="1:24" ht="15.75" customHeight="1" x14ac:dyDescent="0.25">
      <c r="A533" s="28" t="s">
        <v>9356</v>
      </c>
      <c r="B533" s="28" t="s">
        <v>9357</v>
      </c>
      <c r="C533" s="28" t="s">
        <v>90</v>
      </c>
      <c r="D533" s="28">
        <v>1</v>
      </c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</row>
    <row r="534" spans="1:24" ht="15.75" customHeight="1" x14ac:dyDescent="0.25">
      <c r="A534" s="28" t="s">
        <v>9358</v>
      </c>
      <c r="B534" s="28" t="s">
        <v>9359</v>
      </c>
      <c r="C534" s="28" t="s">
        <v>61</v>
      </c>
      <c r="D534" s="28">
        <v>27.92</v>
      </c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</row>
    <row r="535" spans="1:24" ht="15.75" customHeight="1" x14ac:dyDescent="0.25">
      <c r="A535" s="28" t="s">
        <v>9360</v>
      </c>
      <c r="B535" s="28" t="s">
        <v>9361</v>
      </c>
      <c r="C535" s="28" t="s">
        <v>90</v>
      </c>
      <c r="D535" s="28">
        <v>5.0199999999999996</v>
      </c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</row>
    <row r="536" spans="1:24" ht="15.75" customHeight="1" x14ac:dyDescent="0.25">
      <c r="A536" s="28" t="s">
        <v>9362</v>
      </c>
      <c r="B536" s="28" t="s">
        <v>9363</v>
      </c>
      <c r="C536" s="28" t="s">
        <v>89</v>
      </c>
      <c r="D536" s="28">
        <v>434.69</v>
      </c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</row>
    <row r="537" spans="1:24" ht="15.75" customHeight="1" x14ac:dyDescent="0.25">
      <c r="A537" s="28" t="s">
        <v>9364</v>
      </c>
      <c r="B537" s="28" t="s">
        <v>9365</v>
      </c>
      <c r="C537" s="28" t="s">
        <v>89</v>
      </c>
      <c r="D537" s="28">
        <v>1085.2</v>
      </c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</row>
    <row r="538" spans="1:24" ht="15.75" customHeight="1" x14ac:dyDescent="0.25">
      <c r="A538" s="28" t="s">
        <v>9366</v>
      </c>
      <c r="B538" s="28" t="s">
        <v>9367</v>
      </c>
      <c r="C538" s="28" t="s">
        <v>89</v>
      </c>
      <c r="D538" s="28">
        <v>651.12</v>
      </c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</row>
    <row r="539" spans="1:24" ht="15.75" customHeight="1" x14ac:dyDescent="0.25">
      <c r="A539" s="28" t="s">
        <v>9368</v>
      </c>
      <c r="B539" s="28" t="s">
        <v>9369</v>
      </c>
      <c r="C539" s="28" t="s">
        <v>89</v>
      </c>
      <c r="D539" s="28">
        <v>237.69</v>
      </c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</row>
    <row r="540" spans="1:24" ht="15.75" customHeight="1" x14ac:dyDescent="0.25">
      <c r="A540" s="28" t="s">
        <v>9370</v>
      </c>
      <c r="B540" s="28" t="s">
        <v>9371</v>
      </c>
      <c r="C540" s="28" t="s">
        <v>89</v>
      </c>
      <c r="D540" s="28">
        <v>95.48</v>
      </c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</row>
    <row r="541" spans="1:24" ht="15.75" customHeight="1" x14ac:dyDescent="0.25">
      <c r="A541" s="28" t="s">
        <v>9372</v>
      </c>
      <c r="B541" s="28" t="s">
        <v>9373</v>
      </c>
      <c r="C541" s="28" t="s">
        <v>61</v>
      </c>
      <c r="D541" s="28">
        <v>401.99</v>
      </c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</row>
    <row r="542" spans="1:24" ht="15.75" customHeight="1" x14ac:dyDescent="0.25">
      <c r="A542" s="28" t="s">
        <v>9374</v>
      </c>
      <c r="B542" s="28" t="s">
        <v>9375</v>
      </c>
      <c r="C542" s="28" t="s">
        <v>90</v>
      </c>
      <c r="D542" s="28">
        <v>27.13</v>
      </c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</row>
    <row r="543" spans="1:24" ht="15.75" customHeight="1" x14ac:dyDescent="0.25">
      <c r="A543" s="28" t="s">
        <v>9376</v>
      </c>
      <c r="B543" s="28" t="s">
        <v>9377</v>
      </c>
      <c r="C543" s="28" t="s">
        <v>61</v>
      </c>
      <c r="D543" s="28">
        <v>47.66</v>
      </c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</row>
    <row r="544" spans="1:24" ht="15.75" customHeight="1" x14ac:dyDescent="0.25">
      <c r="A544" s="28" t="s">
        <v>9378</v>
      </c>
      <c r="B544" s="28" t="s">
        <v>9379</v>
      </c>
      <c r="C544" s="28" t="s">
        <v>61</v>
      </c>
      <c r="D544" s="28">
        <v>5.98</v>
      </c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</row>
    <row r="545" spans="1:24" ht="15.75" customHeight="1" x14ac:dyDescent="0.25">
      <c r="A545" s="28" t="s">
        <v>9380</v>
      </c>
      <c r="B545" s="28" t="s">
        <v>9381</v>
      </c>
      <c r="C545" s="28" t="s">
        <v>61</v>
      </c>
      <c r="D545" s="28">
        <v>16.149999999999999</v>
      </c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</row>
    <row r="546" spans="1:24" ht="15.75" customHeight="1" x14ac:dyDescent="0.25">
      <c r="A546" s="28" t="s">
        <v>9382</v>
      </c>
      <c r="B546" s="28" t="s">
        <v>9383</v>
      </c>
      <c r="C546" s="28" t="s">
        <v>89</v>
      </c>
      <c r="D546" s="28">
        <v>12.58</v>
      </c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</row>
    <row r="547" spans="1:24" ht="15.75" customHeight="1" x14ac:dyDescent="0.25">
      <c r="A547" s="28" t="s">
        <v>9384</v>
      </c>
      <c r="B547" s="28" t="s">
        <v>9385</v>
      </c>
      <c r="C547" s="28" t="s">
        <v>579</v>
      </c>
      <c r="D547" s="28">
        <v>536.49</v>
      </c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</row>
    <row r="548" spans="1:24" ht="15.75" customHeight="1" x14ac:dyDescent="0.25">
      <c r="A548" s="28" t="s">
        <v>9386</v>
      </c>
      <c r="B548" s="28" t="s">
        <v>9387</v>
      </c>
      <c r="C548" s="28" t="s">
        <v>579</v>
      </c>
      <c r="D548" s="28">
        <v>364.87</v>
      </c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</row>
    <row r="549" spans="1:24" ht="15.75" customHeight="1" x14ac:dyDescent="0.25">
      <c r="A549" s="28" t="s">
        <v>9388</v>
      </c>
      <c r="B549" s="28" t="s">
        <v>9389</v>
      </c>
      <c r="C549" s="28" t="s">
        <v>89</v>
      </c>
      <c r="D549" s="28">
        <v>63.79</v>
      </c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</row>
    <row r="550" spans="1:24" ht="15.75" customHeight="1" x14ac:dyDescent="0.25">
      <c r="A550" s="28" t="s">
        <v>9390</v>
      </c>
      <c r="B550" s="28" t="s">
        <v>9391</v>
      </c>
      <c r="C550" s="28" t="s">
        <v>89</v>
      </c>
      <c r="D550" s="28">
        <v>36.69</v>
      </c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</row>
    <row r="551" spans="1:24" ht="15.75" customHeight="1" x14ac:dyDescent="0.25">
      <c r="A551" s="28" t="s">
        <v>9392</v>
      </c>
      <c r="B551" s="28" t="s">
        <v>9393</v>
      </c>
      <c r="C551" s="28" t="s">
        <v>89</v>
      </c>
      <c r="D551" s="28">
        <v>7.03</v>
      </c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</row>
    <row r="552" spans="1:24" ht="15.75" customHeight="1" x14ac:dyDescent="0.25">
      <c r="A552" s="28" t="s">
        <v>9394</v>
      </c>
      <c r="B552" s="28" t="s">
        <v>9395</v>
      </c>
      <c r="C552" s="28" t="s">
        <v>89</v>
      </c>
      <c r="D552" s="28">
        <v>101.01</v>
      </c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</row>
    <row r="553" spans="1:24" ht="15.75" customHeight="1" x14ac:dyDescent="0.25">
      <c r="A553" s="28" t="s">
        <v>9396</v>
      </c>
      <c r="B553" s="28" t="s">
        <v>9397</v>
      </c>
      <c r="C553" s="28" t="s">
        <v>89</v>
      </c>
      <c r="D553" s="28">
        <v>35.65</v>
      </c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</row>
    <row r="554" spans="1:24" ht="15.75" customHeight="1" x14ac:dyDescent="0.25">
      <c r="A554" s="28" t="s">
        <v>9398</v>
      </c>
      <c r="B554" s="28" t="s">
        <v>9399</v>
      </c>
      <c r="C554" s="28" t="s">
        <v>90</v>
      </c>
      <c r="D554" s="28">
        <v>13.49</v>
      </c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</row>
    <row r="555" spans="1:24" ht="15.75" customHeight="1" x14ac:dyDescent="0.25">
      <c r="A555" s="28" t="s">
        <v>9400</v>
      </c>
      <c r="B555" s="28" t="s">
        <v>9401</v>
      </c>
      <c r="C555" s="28" t="s">
        <v>61</v>
      </c>
      <c r="D555" s="28">
        <v>22.4</v>
      </c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</row>
    <row r="556" spans="1:24" ht="15.75" customHeight="1" x14ac:dyDescent="0.25">
      <c r="A556" s="28" t="s">
        <v>9402</v>
      </c>
      <c r="B556" s="28" t="s">
        <v>9403</v>
      </c>
      <c r="C556" s="28" t="s">
        <v>90</v>
      </c>
      <c r="D556" s="28">
        <v>9.2200000000000006</v>
      </c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</row>
    <row r="557" spans="1:24" ht="15.75" customHeight="1" x14ac:dyDescent="0.25">
      <c r="A557" s="28" t="s">
        <v>9404</v>
      </c>
      <c r="B557" s="28" t="s">
        <v>9405</v>
      </c>
      <c r="C557" s="28" t="s">
        <v>90</v>
      </c>
      <c r="D557" s="28">
        <v>6.36</v>
      </c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</row>
    <row r="558" spans="1:24" ht="15.75" customHeight="1" x14ac:dyDescent="0.25">
      <c r="A558" s="28" t="s">
        <v>9406</v>
      </c>
      <c r="B558" s="28" t="s">
        <v>9407</v>
      </c>
      <c r="C558" s="28" t="s">
        <v>90</v>
      </c>
      <c r="D558" s="28">
        <v>7.52</v>
      </c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</row>
    <row r="559" spans="1:24" ht="15.75" customHeight="1" x14ac:dyDescent="0.25">
      <c r="A559" s="28" t="s">
        <v>9408</v>
      </c>
      <c r="B559" s="28" t="s">
        <v>9409</v>
      </c>
      <c r="C559" s="28" t="s">
        <v>90</v>
      </c>
      <c r="D559" s="28">
        <v>13.36</v>
      </c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</row>
    <row r="560" spans="1:24" ht="15.75" customHeight="1" x14ac:dyDescent="0.25">
      <c r="A560" s="28" t="s">
        <v>9410</v>
      </c>
      <c r="B560" s="28" t="s">
        <v>9411</v>
      </c>
      <c r="C560" s="28" t="s">
        <v>61</v>
      </c>
      <c r="D560" s="28">
        <v>531.69000000000005</v>
      </c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</row>
    <row r="561" spans="1:24" ht="15.75" customHeight="1" x14ac:dyDescent="0.25">
      <c r="A561" s="28" t="s">
        <v>9412</v>
      </c>
      <c r="B561" s="28" t="s">
        <v>9413</v>
      </c>
      <c r="C561" s="28" t="s">
        <v>61</v>
      </c>
      <c r="D561" s="28">
        <v>167.81</v>
      </c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</row>
    <row r="562" spans="1:24" ht="15.75" customHeight="1" x14ac:dyDescent="0.25">
      <c r="A562" s="28" t="s">
        <v>9414</v>
      </c>
      <c r="B562" s="28" t="s">
        <v>9415</v>
      </c>
      <c r="C562" s="28" t="s">
        <v>90</v>
      </c>
      <c r="D562" s="28">
        <v>46.11</v>
      </c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</row>
    <row r="563" spans="1:24" ht="15.75" customHeight="1" x14ac:dyDescent="0.25">
      <c r="A563" s="28" t="s">
        <v>9416</v>
      </c>
      <c r="B563" s="28" t="s">
        <v>9417</v>
      </c>
      <c r="C563" s="28" t="s">
        <v>90</v>
      </c>
      <c r="D563" s="28">
        <v>9.59</v>
      </c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</row>
    <row r="564" spans="1:24" ht="15.75" customHeight="1" x14ac:dyDescent="0.25">
      <c r="A564" s="28" t="s">
        <v>9418</v>
      </c>
      <c r="B564" s="28" t="s">
        <v>9419</v>
      </c>
      <c r="C564" s="28" t="s">
        <v>61</v>
      </c>
      <c r="D564" s="28">
        <v>149.94999999999999</v>
      </c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</row>
    <row r="565" spans="1:24" ht="15.75" customHeight="1" x14ac:dyDescent="0.25">
      <c r="A565" s="28" t="s">
        <v>9420</v>
      </c>
      <c r="B565" s="28" t="s">
        <v>9421</v>
      </c>
      <c r="C565" s="28" t="s">
        <v>61</v>
      </c>
      <c r="D565" s="28">
        <v>133.26</v>
      </c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</row>
    <row r="566" spans="1:24" ht="15.75" customHeight="1" x14ac:dyDescent="0.25">
      <c r="A566" s="28" t="s">
        <v>9422</v>
      </c>
      <c r="B566" s="28" t="s">
        <v>9423</v>
      </c>
      <c r="C566" s="28" t="s">
        <v>61</v>
      </c>
      <c r="D566" s="28">
        <v>174.04</v>
      </c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</row>
    <row r="567" spans="1:24" ht="15.75" customHeight="1" x14ac:dyDescent="0.25">
      <c r="A567" s="28" t="s">
        <v>9424</v>
      </c>
      <c r="B567" s="28" t="s">
        <v>9425</v>
      </c>
      <c r="C567" s="28" t="s">
        <v>61</v>
      </c>
      <c r="D567" s="28">
        <v>347.49</v>
      </c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</row>
    <row r="568" spans="1:24" ht="15.75" customHeight="1" x14ac:dyDescent="0.25">
      <c r="A568" s="28" t="s">
        <v>9426</v>
      </c>
      <c r="B568" s="28" t="s">
        <v>9427</v>
      </c>
      <c r="C568" s="28" t="s">
        <v>90</v>
      </c>
      <c r="D568" s="28">
        <v>571.14</v>
      </c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</row>
    <row r="569" spans="1:24" ht="15.75" customHeight="1" x14ac:dyDescent="0.25">
      <c r="A569" s="28" t="s">
        <v>9428</v>
      </c>
      <c r="B569" s="28" t="s">
        <v>9429</v>
      </c>
      <c r="C569" s="28" t="s">
        <v>90</v>
      </c>
      <c r="D569" s="28">
        <v>684.76</v>
      </c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</row>
    <row r="570" spans="1:24" ht="15.75" customHeight="1" x14ac:dyDescent="0.25">
      <c r="A570" s="28" t="s">
        <v>9430</v>
      </c>
      <c r="B570" s="28" t="s">
        <v>9431</v>
      </c>
      <c r="C570" s="28" t="s">
        <v>90</v>
      </c>
      <c r="D570" s="28">
        <v>592.75</v>
      </c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</row>
    <row r="571" spans="1:24" ht="15.75" customHeight="1" x14ac:dyDescent="0.25">
      <c r="A571" s="28" t="s">
        <v>9432</v>
      </c>
      <c r="B571" s="28" t="s">
        <v>9433</v>
      </c>
      <c r="C571" s="28" t="s">
        <v>89</v>
      </c>
      <c r="D571" s="28">
        <v>1485</v>
      </c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</row>
    <row r="572" spans="1:24" ht="15.75" customHeight="1" x14ac:dyDescent="0.25">
      <c r="A572" s="28" t="s">
        <v>9434</v>
      </c>
      <c r="B572" s="28" t="s">
        <v>9435</v>
      </c>
      <c r="C572" s="28" t="s">
        <v>61</v>
      </c>
      <c r="D572" s="28">
        <v>2320.6799999999998</v>
      </c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</row>
    <row r="573" spans="1:24" ht="15.75" customHeight="1" x14ac:dyDescent="0.25">
      <c r="A573" s="28" t="s">
        <v>9436</v>
      </c>
      <c r="B573" s="28" t="s">
        <v>9437</v>
      </c>
      <c r="C573" s="28" t="s">
        <v>90</v>
      </c>
      <c r="D573" s="28">
        <v>2742.78</v>
      </c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</row>
    <row r="574" spans="1:24" ht="15.75" customHeight="1" x14ac:dyDescent="0.25">
      <c r="A574" s="28" t="s">
        <v>9438</v>
      </c>
      <c r="B574" s="28" t="s">
        <v>9439</v>
      </c>
      <c r="C574" s="28" t="s">
        <v>61</v>
      </c>
      <c r="D574" s="28">
        <v>2223.16</v>
      </c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</row>
    <row r="575" spans="1:24" ht="15.75" customHeight="1" x14ac:dyDescent="0.25">
      <c r="A575" s="28" t="s">
        <v>9440</v>
      </c>
      <c r="B575" s="28" t="s">
        <v>9441</v>
      </c>
      <c r="C575" s="28" t="s">
        <v>61</v>
      </c>
      <c r="D575" s="28">
        <v>4151.55</v>
      </c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</row>
    <row r="576" spans="1:24" ht="15.75" customHeight="1" x14ac:dyDescent="0.25">
      <c r="A576" s="28" t="s">
        <v>9442</v>
      </c>
      <c r="B576" s="28" t="s">
        <v>9443</v>
      </c>
      <c r="C576" s="28" t="s">
        <v>61</v>
      </c>
      <c r="D576" s="28">
        <v>5215.74</v>
      </c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</row>
    <row r="577" spans="1:24" ht="15.75" customHeight="1" x14ac:dyDescent="0.25">
      <c r="A577" s="28" t="s">
        <v>9444</v>
      </c>
      <c r="B577" s="28" t="s">
        <v>9445</v>
      </c>
      <c r="C577" s="28" t="s">
        <v>61</v>
      </c>
      <c r="D577" s="28">
        <v>130.94</v>
      </c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</row>
    <row r="578" spans="1:24" ht="15.75" customHeight="1" x14ac:dyDescent="0.25">
      <c r="A578" s="28" t="s">
        <v>9446</v>
      </c>
      <c r="B578" s="28" t="s">
        <v>9447</v>
      </c>
      <c r="C578" s="28" t="s">
        <v>89</v>
      </c>
      <c r="D578" s="28">
        <v>827.02</v>
      </c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</row>
    <row r="579" spans="1:24" ht="15.75" customHeight="1" x14ac:dyDescent="0.25">
      <c r="A579" s="28" t="s">
        <v>9448</v>
      </c>
      <c r="B579" s="28" t="s">
        <v>9449</v>
      </c>
      <c r="C579" s="28" t="s">
        <v>2559</v>
      </c>
      <c r="D579" s="28">
        <v>672.17</v>
      </c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</row>
    <row r="580" spans="1:24" ht="15.75" customHeight="1" x14ac:dyDescent="0.25">
      <c r="A580" s="28" t="s">
        <v>9450</v>
      </c>
      <c r="B580" s="28" t="s">
        <v>9451</v>
      </c>
      <c r="C580" s="28" t="s">
        <v>2559</v>
      </c>
      <c r="D580" s="28">
        <v>590.98</v>
      </c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</row>
    <row r="581" spans="1:24" ht="15.75" customHeight="1" x14ac:dyDescent="0.25">
      <c r="A581" s="28" t="s">
        <v>9452</v>
      </c>
      <c r="B581" s="28" t="s">
        <v>9453</v>
      </c>
      <c r="C581" s="28" t="s">
        <v>2559</v>
      </c>
      <c r="D581" s="28">
        <v>458.55</v>
      </c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</row>
    <row r="582" spans="1:24" ht="15.75" customHeight="1" x14ac:dyDescent="0.25">
      <c r="A582" s="28" t="s">
        <v>9454</v>
      </c>
      <c r="B582" s="28" t="s">
        <v>9455</v>
      </c>
      <c r="C582" s="28" t="s">
        <v>89</v>
      </c>
      <c r="D582" s="28">
        <v>61.19</v>
      </c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</row>
    <row r="583" spans="1:24" ht="15.75" customHeight="1" x14ac:dyDescent="0.25">
      <c r="A583" s="28" t="s">
        <v>9456</v>
      </c>
      <c r="B583" s="28" t="s">
        <v>9457</v>
      </c>
      <c r="C583" s="28" t="s">
        <v>89</v>
      </c>
      <c r="D583" s="28">
        <v>4.99</v>
      </c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</row>
    <row r="584" spans="1:24" ht="15.75" customHeight="1" x14ac:dyDescent="0.25">
      <c r="A584" s="28" t="s">
        <v>9458</v>
      </c>
      <c r="B584" s="28" t="s">
        <v>9459</v>
      </c>
      <c r="C584" s="28" t="s">
        <v>658</v>
      </c>
      <c r="D584" s="28">
        <v>13.99</v>
      </c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</row>
    <row r="585" spans="1:24" ht="15.75" customHeight="1" x14ac:dyDescent="0.25">
      <c r="A585" s="28" t="s">
        <v>9460</v>
      </c>
      <c r="B585" s="28" t="s">
        <v>9461</v>
      </c>
      <c r="C585" s="28" t="s">
        <v>658</v>
      </c>
      <c r="D585" s="28">
        <v>16.989999999999998</v>
      </c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</row>
    <row r="586" spans="1:24" ht="15.75" customHeight="1" x14ac:dyDescent="0.25">
      <c r="A586" s="28" t="s">
        <v>9462</v>
      </c>
      <c r="B586" s="28" t="s">
        <v>9463</v>
      </c>
      <c r="C586" s="28" t="s">
        <v>658</v>
      </c>
      <c r="D586" s="28">
        <v>19.77</v>
      </c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</row>
    <row r="587" spans="1:24" ht="15.75" customHeight="1" x14ac:dyDescent="0.25">
      <c r="A587" s="28" t="s">
        <v>9464</v>
      </c>
      <c r="B587" s="28" t="s">
        <v>9465</v>
      </c>
      <c r="C587" s="28" t="s">
        <v>89</v>
      </c>
      <c r="D587" s="28">
        <v>50.96</v>
      </c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</row>
    <row r="588" spans="1:24" ht="15.75" customHeight="1" x14ac:dyDescent="0.25">
      <c r="A588" s="28" t="s">
        <v>9466</v>
      </c>
      <c r="B588" s="28" t="s">
        <v>9467</v>
      </c>
      <c r="C588" s="28" t="s">
        <v>89</v>
      </c>
      <c r="D588" s="28">
        <v>58.06</v>
      </c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</row>
    <row r="589" spans="1:24" ht="15.75" customHeight="1" x14ac:dyDescent="0.25">
      <c r="A589" s="28" t="s">
        <v>9468</v>
      </c>
      <c r="B589" s="28" t="s">
        <v>9469</v>
      </c>
      <c r="C589" s="28" t="s">
        <v>89</v>
      </c>
      <c r="D589" s="28">
        <v>54.49</v>
      </c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</row>
    <row r="590" spans="1:24" ht="15.75" customHeight="1" x14ac:dyDescent="0.25">
      <c r="A590" s="28" t="s">
        <v>9470</v>
      </c>
      <c r="B590" s="28" t="s">
        <v>9471</v>
      </c>
      <c r="C590" s="28" t="s">
        <v>90</v>
      </c>
      <c r="D590" s="28">
        <v>4.0599999999999996</v>
      </c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</row>
    <row r="591" spans="1:24" ht="15.75" customHeight="1" x14ac:dyDescent="0.25">
      <c r="A591" s="28" t="s">
        <v>9472</v>
      </c>
      <c r="B591" s="28" t="s">
        <v>9473</v>
      </c>
      <c r="C591" s="28" t="s">
        <v>90</v>
      </c>
      <c r="D591" s="28">
        <v>5.53</v>
      </c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</row>
    <row r="592" spans="1:24" ht="15.75" customHeight="1" x14ac:dyDescent="0.25">
      <c r="A592" s="28" t="s">
        <v>9474</v>
      </c>
      <c r="B592" s="28" t="s">
        <v>9475</v>
      </c>
      <c r="C592" s="28" t="s">
        <v>89</v>
      </c>
      <c r="D592" s="28">
        <v>182.51</v>
      </c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</row>
    <row r="593" spans="1:24" ht="15.75" customHeight="1" x14ac:dyDescent="0.25">
      <c r="A593" s="28" t="s">
        <v>9476</v>
      </c>
      <c r="B593" s="28" t="s">
        <v>9477</v>
      </c>
      <c r="C593" s="28" t="s">
        <v>90</v>
      </c>
      <c r="D593" s="28">
        <v>13.81</v>
      </c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</row>
    <row r="594" spans="1:24" ht="15.75" customHeight="1" x14ac:dyDescent="0.25">
      <c r="A594" s="28" t="s">
        <v>9478</v>
      </c>
      <c r="B594" s="28" t="s">
        <v>9479</v>
      </c>
      <c r="C594" s="28" t="s">
        <v>90</v>
      </c>
      <c r="D594" s="28">
        <v>15.62</v>
      </c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</row>
    <row r="595" spans="1:24" ht="15.75" customHeight="1" x14ac:dyDescent="0.25">
      <c r="A595" s="28" t="s">
        <v>9480</v>
      </c>
      <c r="B595" s="28" t="s">
        <v>9481</v>
      </c>
      <c r="C595" s="28" t="s">
        <v>658</v>
      </c>
      <c r="D595" s="28">
        <v>7.31</v>
      </c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</row>
    <row r="596" spans="1:24" ht="15.75" customHeight="1" x14ac:dyDescent="0.25">
      <c r="A596" s="28" t="s">
        <v>9482</v>
      </c>
      <c r="B596" s="28" t="s">
        <v>9483</v>
      </c>
      <c r="C596" s="28" t="s">
        <v>658</v>
      </c>
      <c r="D596" s="28">
        <v>4.51</v>
      </c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</row>
    <row r="597" spans="1:24" ht="15.75" customHeight="1" x14ac:dyDescent="0.25">
      <c r="A597" s="28" t="s">
        <v>9484</v>
      </c>
      <c r="B597" s="28" t="s">
        <v>9485</v>
      </c>
      <c r="C597" s="28" t="s">
        <v>658</v>
      </c>
      <c r="D597" s="28">
        <v>7.66</v>
      </c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</row>
    <row r="598" spans="1:24" ht="15.75" customHeight="1" x14ac:dyDescent="0.25">
      <c r="A598" s="28" t="s">
        <v>9486</v>
      </c>
      <c r="B598" s="28" t="s">
        <v>9487</v>
      </c>
      <c r="C598" s="28" t="s">
        <v>1766</v>
      </c>
      <c r="D598" s="28">
        <v>20.85</v>
      </c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</row>
    <row r="599" spans="1:24" ht="15.75" customHeight="1" x14ac:dyDescent="0.25">
      <c r="A599" s="28" t="s">
        <v>9488</v>
      </c>
      <c r="B599" s="28" t="s">
        <v>9489</v>
      </c>
      <c r="C599" s="28" t="s">
        <v>90</v>
      </c>
      <c r="D599" s="28">
        <v>133.22</v>
      </c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</row>
    <row r="600" spans="1:24" ht="15.75" customHeight="1" x14ac:dyDescent="0.25">
      <c r="A600" s="28" t="s">
        <v>9490</v>
      </c>
      <c r="B600" s="28" t="s">
        <v>9491</v>
      </c>
      <c r="C600" s="28" t="s">
        <v>61</v>
      </c>
      <c r="D600" s="28">
        <v>996.47</v>
      </c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</row>
    <row r="601" spans="1:24" ht="15.75" customHeight="1" x14ac:dyDescent="0.25">
      <c r="A601" s="28" t="s">
        <v>9492</v>
      </c>
      <c r="B601" s="28" t="s">
        <v>9493</v>
      </c>
      <c r="C601" s="28" t="s">
        <v>61</v>
      </c>
      <c r="D601" s="28">
        <v>336.06</v>
      </c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</row>
    <row r="602" spans="1:24" ht="15.75" customHeight="1" x14ac:dyDescent="0.25">
      <c r="A602" s="28" t="s">
        <v>9494</v>
      </c>
      <c r="B602" s="28" t="s">
        <v>9495</v>
      </c>
      <c r="C602" s="28" t="s">
        <v>89</v>
      </c>
      <c r="D602" s="28">
        <v>348.5</v>
      </c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</row>
    <row r="603" spans="1:24" ht="15.75" customHeight="1" x14ac:dyDescent="0.25">
      <c r="A603" s="28" t="s">
        <v>9496</v>
      </c>
      <c r="B603" s="28" t="s">
        <v>9497</v>
      </c>
      <c r="C603" s="28" t="s">
        <v>89</v>
      </c>
      <c r="D603" s="28">
        <v>350.06</v>
      </c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</row>
    <row r="604" spans="1:24" ht="15.75" customHeight="1" x14ac:dyDescent="0.25">
      <c r="A604" s="28" t="s">
        <v>9498</v>
      </c>
      <c r="B604" s="28" t="s">
        <v>9499</v>
      </c>
      <c r="C604" s="28" t="s">
        <v>89</v>
      </c>
      <c r="D604" s="28">
        <v>547.57000000000005</v>
      </c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</row>
    <row r="605" spans="1:24" ht="15.75" customHeight="1" x14ac:dyDescent="0.25">
      <c r="A605" s="28" t="s">
        <v>9500</v>
      </c>
      <c r="B605" s="28" t="s">
        <v>9501</v>
      </c>
      <c r="C605" s="28" t="s">
        <v>89</v>
      </c>
      <c r="D605" s="28">
        <v>85.88</v>
      </c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</row>
    <row r="606" spans="1:24" ht="15.75" customHeight="1" x14ac:dyDescent="0.25">
      <c r="A606" s="28" t="s">
        <v>9502</v>
      </c>
      <c r="B606" s="28" t="s">
        <v>9503</v>
      </c>
      <c r="C606" s="28" t="s">
        <v>61</v>
      </c>
      <c r="D606" s="28">
        <v>864.44</v>
      </c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</row>
    <row r="607" spans="1:24" ht="15.75" customHeight="1" x14ac:dyDescent="0.25">
      <c r="A607" s="28" t="s">
        <v>9504</v>
      </c>
      <c r="B607" s="28" t="s">
        <v>9505</v>
      </c>
      <c r="C607" s="28" t="s">
        <v>61</v>
      </c>
      <c r="D607" s="28">
        <v>839.5</v>
      </c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</row>
    <row r="608" spans="1:24" ht="15.75" customHeight="1" x14ac:dyDescent="0.25">
      <c r="A608" s="28" t="s">
        <v>9506</v>
      </c>
      <c r="B608" s="28" t="s">
        <v>9507</v>
      </c>
      <c r="C608" s="28" t="s">
        <v>61</v>
      </c>
      <c r="D608" s="28">
        <v>1.36</v>
      </c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</row>
    <row r="609" spans="1:24" ht="15.75" customHeight="1" x14ac:dyDescent="0.25">
      <c r="A609" s="28" t="s">
        <v>9508</v>
      </c>
      <c r="B609" s="28" t="s">
        <v>9509</v>
      </c>
      <c r="C609" s="28" t="s">
        <v>61</v>
      </c>
      <c r="D609" s="28">
        <v>1.33</v>
      </c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</row>
    <row r="610" spans="1:24" ht="15.75" customHeight="1" x14ac:dyDescent="0.25">
      <c r="A610" s="28" t="s">
        <v>9510</v>
      </c>
      <c r="B610" s="28" t="s">
        <v>9511</v>
      </c>
      <c r="C610" s="28" t="s">
        <v>89</v>
      </c>
      <c r="D610" s="28">
        <v>55.72</v>
      </c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</row>
    <row r="611" spans="1:24" ht="15.75" customHeight="1" x14ac:dyDescent="0.25">
      <c r="A611" s="28" t="s">
        <v>9512</v>
      </c>
      <c r="B611" s="28" t="s">
        <v>9513</v>
      </c>
      <c r="C611" s="28" t="s">
        <v>579</v>
      </c>
      <c r="D611" s="28">
        <v>393.45</v>
      </c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</row>
    <row r="612" spans="1:24" ht="15.75" customHeight="1" x14ac:dyDescent="0.25">
      <c r="A612" s="28" t="s">
        <v>9514</v>
      </c>
      <c r="B612" s="28" t="s">
        <v>9515</v>
      </c>
      <c r="C612" s="28" t="s">
        <v>579</v>
      </c>
      <c r="D612" s="28">
        <v>1131.24</v>
      </c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</row>
    <row r="613" spans="1:24" ht="15.75" customHeight="1" x14ac:dyDescent="0.25">
      <c r="A613" s="28" t="s">
        <v>9516</v>
      </c>
      <c r="B613" s="28" t="s">
        <v>9517</v>
      </c>
      <c r="C613" s="28" t="s">
        <v>89</v>
      </c>
      <c r="D613" s="28">
        <v>30.27</v>
      </c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</row>
    <row r="614" spans="1:24" ht="15.75" customHeight="1" x14ac:dyDescent="0.25">
      <c r="A614" s="28" t="s">
        <v>9518</v>
      </c>
      <c r="B614" s="28" t="s">
        <v>9519</v>
      </c>
      <c r="C614" s="28" t="s">
        <v>89</v>
      </c>
      <c r="D614" s="28">
        <v>7.26</v>
      </c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</row>
    <row r="615" spans="1:24" ht="15.75" customHeight="1" x14ac:dyDescent="0.25">
      <c r="A615" s="28" t="s">
        <v>9520</v>
      </c>
      <c r="B615" s="28" t="s">
        <v>9521</v>
      </c>
      <c r="C615" s="28" t="s">
        <v>89</v>
      </c>
      <c r="D615" s="28">
        <v>23.43</v>
      </c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</row>
    <row r="616" spans="1:24" ht="15.75" customHeight="1" x14ac:dyDescent="0.25">
      <c r="A616" s="28" t="s">
        <v>9522</v>
      </c>
      <c r="B616" s="28" t="s">
        <v>9523</v>
      </c>
      <c r="C616" s="28" t="s">
        <v>90</v>
      </c>
      <c r="D616" s="28">
        <v>5.03</v>
      </c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</row>
    <row r="617" spans="1:24" ht="15.75" customHeight="1" x14ac:dyDescent="0.25">
      <c r="A617" s="28" t="s">
        <v>9524</v>
      </c>
      <c r="B617" s="28" t="s">
        <v>9525</v>
      </c>
      <c r="C617" s="28" t="s">
        <v>90</v>
      </c>
      <c r="D617" s="28">
        <v>6.84</v>
      </c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</row>
    <row r="618" spans="1:24" ht="15.75" customHeight="1" x14ac:dyDescent="0.25">
      <c r="A618" s="28" t="s">
        <v>9526</v>
      </c>
      <c r="B618" s="28" t="s">
        <v>9527</v>
      </c>
      <c r="C618" s="28" t="s">
        <v>90</v>
      </c>
      <c r="D618" s="28">
        <v>17.21</v>
      </c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</row>
    <row r="619" spans="1:24" ht="15.75" customHeight="1" x14ac:dyDescent="0.25">
      <c r="A619" s="28" t="s">
        <v>9528</v>
      </c>
      <c r="B619" s="28" t="s">
        <v>9529</v>
      </c>
      <c r="C619" s="28" t="s">
        <v>90</v>
      </c>
      <c r="D619" s="28">
        <v>21.16</v>
      </c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</row>
    <row r="620" spans="1:24" ht="15.75" customHeight="1" x14ac:dyDescent="0.25">
      <c r="A620" s="28" t="s">
        <v>9530</v>
      </c>
      <c r="B620" s="28" t="s">
        <v>9531</v>
      </c>
      <c r="C620" s="28" t="s">
        <v>90</v>
      </c>
      <c r="D620" s="28">
        <v>22.68</v>
      </c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</row>
    <row r="621" spans="1:24" ht="15.75" customHeight="1" x14ac:dyDescent="0.25">
      <c r="A621" s="28" t="s">
        <v>9532</v>
      </c>
      <c r="B621" s="28" t="s">
        <v>9533</v>
      </c>
      <c r="C621" s="28" t="s">
        <v>90</v>
      </c>
      <c r="D621" s="28">
        <v>29.73</v>
      </c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</row>
    <row r="622" spans="1:24" ht="15.75" customHeight="1" x14ac:dyDescent="0.25">
      <c r="A622" s="28" t="s">
        <v>9534</v>
      </c>
      <c r="B622" s="28" t="s">
        <v>9535</v>
      </c>
      <c r="C622" s="28" t="s">
        <v>90</v>
      </c>
      <c r="D622" s="28">
        <v>30.51</v>
      </c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</row>
    <row r="623" spans="1:24" ht="15.75" customHeight="1" x14ac:dyDescent="0.25">
      <c r="A623" s="28" t="s">
        <v>9536</v>
      </c>
      <c r="B623" s="28" t="s">
        <v>9537</v>
      </c>
      <c r="C623" s="28" t="s">
        <v>90</v>
      </c>
      <c r="D623" s="28">
        <v>40.19</v>
      </c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</row>
    <row r="624" spans="1:24" ht="15.75" customHeight="1" x14ac:dyDescent="0.25">
      <c r="A624" s="28" t="s">
        <v>9538</v>
      </c>
      <c r="B624" s="28" t="s">
        <v>9539</v>
      </c>
      <c r="C624" s="28" t="s">
        <v>90</v>
      </c>
      <c r="D624" s="28">
        <v>53.6</v>
      </c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</row>
    <row r="625" spans="1:24" ht="15.75" customHeight="1" x14ac:dyDescent="0.25">
      <c r="A625" s="28" t="s">
        <v>9540</v>
      </c>
      <c r="B625" s="28" t="s">
        <v>9541</v>
      </c>
      <c r="C625" s="28" t="s">
        <v>90</v>
      </c>
      <c r="D625" s="28">
        <v>55.87</v>
      </c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</row>
    <row r="626" spans="1:24" ht="15.75" customHeight="1" x14ac:dyDescent="0.25">
      <c r="A626" s="28" t="s">
        <v>9542</v>
      </c>
      <c r="B626" s="28" t="s">
        <v>9543</v>
      </c>
      <c r="C626" s="28" t="s">
        <v>90</v>
      </c>
      <c r="D626" s="28">
        <v>100.15</v>
      </c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</row>
    <row r="627" spans="1:24" ht="15.75" customHeight="1" x14ac:dyDescent="0.25">
      <c r="A627" s="28" t="s">
        <v>9544</v>
      </c>
      <c r="B627" s="28" t="s">
        <v>9545</v>
      </c>
      <c r="C627" s="28" t="s">
        <v>90</v>
      </c>
      <c r="D627" s="28">
        <v>113.38</v>
      </c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</row>
    <row r="628" spans="1:24" ht="15.75" customHeight="1" x14ac:dyDescent="0.25">
      <c r="A628" s="28" t="s">
        <v>9546</v>
      </c>
      <c r="B628" s="28" t="s">
        <v>9547</v>
      </c>
      <c r="C628" s="28" t="s">
        <v>90</v>
      </c>
      <c r="D628" s="28">
        <v>143.87</v>
      </c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</row>
    <row r="629" spans="1:24" ht="15.75" customHeight="1" x14ac:dyDescent="0.25">
      <c r="A629" s="28" t="s">
        <v>9548</v>
      </c>
      <c r="B629" s="28" t="s">
        <v>9549</v>
      </c>
      <c r="C629" s="28" t="s">
        <v>89</v>
      </c>
      <c r="D629" s="28">
        <v>65.540000000000006</v>
      </c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</row>
    <row r="630" spans="1:24" ht="15.75" customHeight="1" x14ac:dyDescent="0.25">
      <c r="A630" s="28" t="s">
        <v>9550</v>
      </c>
      <c r="B630" s="28" t="s">
        <v>9551</v>
      </c>
      <c r="C630" s="28" t="s">
        <v>89</v>
      </c>
      <c r="D630" s="28">
        <v>18.04</v>
      </c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</row>
    <row r="631" spans="1:24" ht="15.75" customHeight="1" x14ac:dyDescent="0.25">
      <c r="A631" s="28" t="s">
        <v>9552</v>
      </c>
      <c r="B631" s="28" t="s">
        <v>9553</v>
      </c>
      <c r="C631" s="28" t="s">
        <v>4339</v>
      </c>
      <c r="D631" s="28">
        <v>203.26</v>
      </c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</row>
    <row r="632" spans="1:24" ht="15.75" customHeight="1" x14ac:dyDescent="0.25">
      <c r="A632" s="28" t="s">
        <v>9554</v>
      </c>
      <c r="B632" s="28" t="s">
        <v>9555</v>
      </c>
      <c r="C632" s="28" t="s">
        <v>8854</v>
      </c>
      <c r="D632" s="28">
        <v>43.95</v>
      </c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</row>
    <row r="633" spans="1:24" ht="15.75" customHeight="1" x14ac:dyDescent="0.25">
      <c r="A633" s="28" t="s">
        <v>9556</v>
      </c>
      <c r="B633" s="28" t="s">
        <v>9557</v>
      </c>
      <c r="C633" s="28" t="s">
        <v>89</v>
      </c>
      <c r="D633" s="28">
        <v>17.95</v>
      </c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</row>
    <row r="634" spans="1:24" ht="15.75" customHeight="1" x14ac:dyDescent="0.25">
      <c r="A634" s="28" t="s">
        <v>9558</v>
      </c>
      <c r="B634" s="28" t="s">
        <v>9559</v>
      </c>
      <c r="C634" s="28" t="s">
        <v>90</v>
      </c>
      <c r="D634" s="28">
        <v>232.34</v>
      </c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</row>
    <row r="635" spans="1:24" ht="15.75" customHeight="1" x14ac:dyDescent="0.25">
      <c r="A635" s="28" t="s">
        <v>9560</v>
      </c>
      <c r="B635" s="28" t="s">
        <v>9561</v>
      </c>
      <c r="C635" s="28" t="s">
        <v>90</v>
      </c>
      <c r="D635" s="28">
        <v>275.88</v>
      </c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</row>
    <row r="636" spans="1:24" ht="15.75" customHeight="1" x14ac:dyDescent="0.25">
      <c r="A636" s="28" t="s">
        <v>9562</v>
      </c>
      <c r="B636" s="28" t="s">
        <v>9563</v>
      </c>
      <c r="C636" s="28" t="s">
        <v>90</v>
      </c>
      <c r="D636" s="28">
        <v>108.82</v>
      </c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</row>
    <row r="637" spans="1:24" ht="15.75" customHeight="1" x14ac:dyDescent="0.25">
      <c r="A637" s="28" t="s">
        <v>9564</v>
      </c>
      <c r="B637" s="28" t="s">
        <v>9565</v>
      </c>
      <c r="C637" s="28" t="s">
        <v>90</v>
      </c>
      <c r="D637" s="28">
        <v>102.86</v>
      </c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</row>
    <row r="638" spans="1:24" ht="15.75" customHeight="1" x14ac:dyDescent="0.25">
      <c r="A638" s="28" t="s">
        <v>9566</v>
      </c>
      <c r="B638" s="28" t="s">
        <v>9567</v>
      </c>
      <c r="C638" s="28" t="s">
        <v>8854</v>
      </c>
      <c r="D638" s="28">
        <v>47.02</v>
      </c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</row>
    <row r="639" spans="1:24" ht="15.75" customHeight="1" x14ac:dyDescent="0.25">
      <c r="A639" s="28" t="s">
        <v>9568</v>
      </c>
      <c r="B639" s="28" t="s">
        <v>9569</v>
      </c>
      <c r="C639" s="28" t="s">
        <v>90</v>
      </c>
      <c r="D639" s="28">
        <v>10.81</v>
      </c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</row>
    <row r="640" spans="1:24" ht="15.75" customHeight="1" x14ac:dyDescent="0.25">
      <c r="A640" s="28" t="s">
        <v>9570</v>
      </c>
      <c r="B640" s="28" t="s">
        <v>9571</v>
      </c>
      <c r="C640" s="28" t="s">
        <v>90</v>
      </c>
      <c r="D640" s="28">
        <v>131.19</v>
      </c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</row>
    <row r="641" spans="1:24" ht="15.75" customHeight="1" x14ac:dyDescent="0.25">
      <c r="A641" s="28" t="s">
        <v>9572</v>
      </c>
      <c r="B641" s="28" t="s">
        <v>9573</v>
      </c>
      <c r="C641" s="28" t="s">
        <v>90</v>
      </c>
      <c r="D641" s="28">
        <v>399.7</v>
      </c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</row>
    <row r="642" spans="1:24" ht="15.75" customHeight="1" x14ac:dyDescent="0.25">
      <c r="A642" s="28" t="s">
        <v>9574</v>
      </c>
      <c r="B642" s="28" t="s">
        <v>9575</v>
      </c>
      <c r="C642" s="28" t="s">
        <v>90</v>
      </c>
      <c r="D642" s="28">
        <v>901.93</v>
      </c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</row>
    <row r="643" spans="1:24" ht="15.75" customHeight="1" x14ac:dyDescent="0.25">
      <c r="A643" s="28" t="s">
        <v>9576</v>
      </c>
      <c r="B643" s="28" t="s">
        <v>9577</v>
      </c>
      <c r="C643" s="28" t="s">
        <v>90</v>
      </c>
      <c r="D643" s="28">
        <v>1215.8399999999999</v>
      </c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</row>
    <row r="644" spans="1:24" ht="15.75" customHeight="1" x14ac:dyDescent="0.25">
      <c r="A644" s="28" t="s">
        <v>9578</v>
      </c>
      <c r="B644" s="28" t="s">
        <v>9579</v>
      </c>
      <c r="C644" s="28" t="s">
        <v>90</v>
      </c>
      <c r="D644" s="28">
        <v>45.36</v>
      </c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</row>
    <row r="645" spans="1:24" ht="15.75" customHeight="1" x14ac:dyDescent="0.25">
      <c r="A645" s="28" t="s">
        <v>9580</v>
      </c>
      <c r="B645" s="28" t="s">
        <v>9581</v>
      </c>
      <c r="C645" s="28" t="s">
        <v>90</v>
      </c>
      <c r="D645" s="28">
        <v>92.42</v>
      </c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</row>
    <row r="646" spans="1:24" ht="15.75" customHeight="1" x14ac:dyDescent="0.25">
      <c r="A646" s="28" t="s">
        <v>9582</v>
      </c>
      <c r="B646" s="28" t="s">
        <v>9583</v>
      </c>
      <c r="C646" s="28" t="s">
        <v>90</v>
      </c>
      <c r="D646" s="28">
        <v>64.91</v>
      </c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</row>
    <row r="647" spans="1:24" ht="15.75" customHeight="1" x14ac:dyDescent="0.25">
      <c r="A647" s="28" t="s">
        <v>9584</v>
      </c>
      <c r="B647" s="28" t="s">
        <v>9585</v>
      </c>
      <c r="C647" s="28" t="s">
        <v>90</v>
      </c>
      <c r="D647" s="28">
        <v>0.55000000000000004</v>
      </c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</row>
    <row r="648" spans="1:24" ht="15.75" customHeight="1" x14ac:dyDescent="0.25">
      <c r="A648" s="28" t="s">
        <v>9586</v>
      </c>
      <c r="B648" s="28" t="s">
        <v>9587</v>
      </c>
      <c r="C648" s="28" t="s">
        <v>90</v>
      </c>
      <c r="D648" s="28">
        <v>0.54</v>
      </c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</row>
    <row r="649" spans="1:24" ht="15.75" customHeight="1" x14ac:dyDescent="0.25">
      <c r="A649" s="28" t="s">
        <v>9588</v>
      </c>
      <c r="B649" s="28" t="s">
        <v>9589</v>
      </c>
      <c r="C649" s="28" t="s">
        <v>89</v>
      </c>
      <c r="D649" s="28">
        <v>19.100000000000001</v>
      </c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</row>
    <row r="650" spans="1:24" ht="15.75" customHeight="1" x14ac:dyDescent="0.25">
      <c r="A650" s="28" t="s">
        <v>9590</v>
      </c>
      <c r="B650" s="28" t="s">
        <v>9591</v>
      </c>
      <c r="C650" s="28" t="s">
        <v>89</v>
      </c>
      <c r="D650" s="28">
        <v>9.64</v>
      </c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</row>
    <row r="651" spans="1:24" ht="15.75" customHeight="1" x14ac:dyDescent="0.25">
      <c r="A651" s="28" t="s">
        <v>9592</v>
      </c>
      <c r="B651" s="28" t="s">
        <v>9593</v>
      </c>
      <c r="C651" s="28" t="s">
        <v>89</v>
      </c>
      <c r="D651" s="28">
        <v>7.03</v>
      </c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</row>
    <row r="652" spans="1:24" ht="15.75" customHeight="1" x14ac:dyDescent="0.25">
      <c r="A652" s="28" t="s">
        <v>9594</v>
      </c>
      <c r="B652" s="28" t="s">
        <v>9595</v>
      </c>
      <c r="C652" s="28" t="s">
        <v>89</v>
      </c>
      <c r="D652" s="28">
        <v>6.99</v>
      </c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</row>
    <row r="653" spans="1:24" ht="15.75" customHeight="1" x14ac:dyDescent="0.25">
      <c r="A653" s="28" t="s">
        <v>9596</v>
      </c>
      <c r="B653" s="28" t="s">
        <v>9597</v>
      </c>
      <c r="C653" s="28" t="s">
        <v>89</v>
      </c>
      <c r="D653" s="28">
        <v>122.54</v>
      </c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</row>
    <row r="654" spans="1:24" ht="15.75" customHeight="1" x14ac:dyDescent="0.25">
      <c r="A654" s="28" t="s">
        <v>9598</v>
      </c>
      <c r="B654" s="28" t="s">
        <v>9599</v>
      </c>
      <c r="C654" s="28" t="s">
        <v>89</v>
      </c>
      <c r="D654" s="28">
        <v>12.12</v>
      </c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</row>
    <row r="655" spans="1:24" ht="15.75" customHeight="1" x14ac:dyDescent="0.25">
      <c r="A655" s="28" t="s">
        <v>9600</v>
      </c>
      <c r="B655" s="28" t="s">
        <v>9601</v>
      </c>
      <c r="C655" s="28" t="s">
        <v>89</v>
      </c>
      <c r="D655" s="28">
        <v>163.49</v>
      </c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</row>
    <row r="656" spans="1:24" ht="15.75" customHeight="1" x14ac:dyDescent="0.25">
      <c r="A656" s="28" t="s">
        <v>9602</v>
      </c>
      <c r="B656" s="28" t="s">
        <v>9603</v>
      </c>
      <c r="C656" s="28" t="s">
        <v>89</v>
      </c>
      <c r="D656" s="28">
        <v>46.56</v>
      </c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</row>
    <row r="657" spans="1:24" ht="15.75" customHeight="1" x14ac:dyDescent="0.25">
      <c r="A657" s="28" t="s">
        <v>9604</v>
      </c>
      <c r="B657" s="28" t="s">
        <v>9605</v>
      </c>
      <c r="C657" s="28" t="s">
        <v>61</v>
      </c>
      <c r="D657" s="28">
        <v>77.95</v>
      </c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</row>
    <row r="658" spans="1:24" ht="15.75" customHeight="1" x14ac:dyDescent="0.25">
      <c r="A658" s="28" t="s">
        <v>9606</v>
      </c>
      <c r="B658" s="28" t="s">
        <v>9607</v>
      </c>
      <c r="C658" s="28" t="s">
        <v>90</v>
      </c>
      <c r="D658" s="28">
        <v>4.43</v>
      </c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</row>
    <row r="659" spans="1:24" ht="15.75" customHeight="1" x14ac:dyDescent="0.25">
      <c r="A659" s="28" t="s">
        <v>9608</v>
      </c>
      <c r="B659" s="28" t="s">
        <v>9609</v>
      </c>
      <c r="C659" s="28" t="s">
        <v>1766</v>
      </c>
      <c r="D659" s="28">
        <v>13.29</v>
      </c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</row>
    <row r="660" spans="1:24" ht="15.75" customHeight="1" x14ac:dyDescent="0.25">
      <c r="A660" s="28" t="s">
        <v>9610</v>
      </c>
      <c r="B660" s="28" t="s">
        <v>9611</v>
      </c>
      <c r="C660" s="28" t="s">
        <v>658</v>
      </c>
      <c r="D660" s="28">
        <v>7.51</v>
      </c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</row>
    <row r="661" spans="1:24" ht="15.75" customHeight="1" x14ac:dyDescent="0.25">
      <c r="A661" s="28" t="s">
        <v>9612</v>
      </c>
      <c r="B661" s="28" t="s">
        <v>9613</v>
      </c>
      <c r="C661" s="28" t="s">
        <v>89</v>
      </c>
      <c r="D661" s="28">
        <v>26.89</v>
      </c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</row>
    <row r="662" spans="1:24" ht="15.75" customHeight="1" x14ac:dyDescent="0.25">
      <c r="A662" s="28" t="s">
        <v>9614</v>
      </c>
      <c r="B662" s="28" t="s">
        <v>9615</v>
      </c>
      <c r="C662" s="28" t="s">
        <v>1766</v>
      </c>
      <c r="D662" s="28">
        <v>14.74</v>
      </c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</row>
    <row r="663" spans="1:24" ht="15.75" customHeight="1" x14ac:dyDescent="0.25">
      <c r="A663" s="28" t="s">
        <v>9616</v>
      </c>
      <c r="B663" s="28" t="s">
        <v>9617</v>
      </c>
      <c r="C663" s="28" t="s">
        <v>8854</v>
      </c>
      <c r="D663" s="28">
        <v>45.52</v>
      </c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</row>
    <row r="664" spans="1:24" ht="15.75" customHeight="1" x14ac:dyDescent="0.25">
      <c r="A664" s="28" t="s">
        <v>9618</v>
      </c>
      <c r="B664" s="28" t="s">
        <v>9619</v>
      </c>
      <c r="C664" s="28" t="s">
        <v>1766</v>
      </c>
      <c r="D664" s="28">
        <v>149.4</v>
      </c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</row>
    <row r="665" spans="1:24" ht="15.75" customHeight="1" x14ac:dyDescent="0.25">
      <c r="A665" s="28" t="s">
        <v>9620</v>
      </c>
      <c r="B665" s="28" t="s">
        <v>9621</v>
      </c>
      <c r="C665" s="28" t="s">
        <v>89</v>
      </c>
      <c r="D665" s="28">
        <v>2.41</v>
      </c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</row>
    <row r="666" spans="1:24" ht="15.75" customHeight="1" x14ac:dyDescent="0.25">
      <c r="A666" s="28" t="s">
        <v>9622</v>
      </c>
      <c r="B666" s="28" t="s">
        <v>9623</v>
      </c>
      <c r="C666" s="28" t="s">
        <v>89</v>
      </c>
      <c r="D666" s="28">
        <v>49.76</v>
      </c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</row>
    <row r="667" spans="1:24" ht="15.75" customHeight="1" x14ac:dyDescent="0.25">
      <c r="A667" s="28" t="s">
        <v>9624</v>
      </c>
      <c r="B667" s="28" t="s">
        <v>9625</v>
      </c>
      <c r="C667" s="28" t="s">
        <v>61</v>
      </c>
      <c r="D667" s="28">
        <v>60.66</v>
      </c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</row>
    <row r="668" spans="1:24" ht="15.75" customHeight="1" x14ac:dyDescent="0.25">
      <c r="A668" s="28" t="s">
        <v>9626</v>
      </c>
      <c r="B668" s="28" t="s">
        <v>9627</v>
      </c>
      <c r="C668" s="28" t="s">
        <v>89</v>
      </c>
      <c r="D668" s="28">
        <v>128.63999999999999</v>
      </c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</row>
    <row r="669" spans="1:24" ht="15.75" customHeight="1" x14ac:dyDescent="0.25">
      <c r="A669" s="28" t="s">
        <v>9628</v>
      </c>
      <c r="B669" s="28" t="s">
        <v>9629</v>
      </c>
      <c r="C669" s="28" t="s">
        <v>90</v>
      </c>
      <c r="D669" s="28">
        <v>55.47</v>
      </c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</row>
    <row r="670" spans="1:24" ht="15.75" customHeight="1" x14ac:dyDescent="0.25">
      <c r="A670" s="28" t="s">
        <v>9630</v>
      </c>
      <c r="B670" s="28" t="s">
        <v>9631</v>
      </c>
      <c r="C670" s="28" t="s">
        <v>61</v>
      </c>
      <c r="D670" s="28">
        <v>64.94</v>
      </c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</row>
    <row r="671" spans="1:24" ht="15.75" customHeight="1" x14ac:dyDescent="0.25">
      <c r="A671" s="28" t="s">
        <v>9632</v>
      </c>
      <c r="B671" s="28" t="s">
        <v>9633</v>
      </c>
      <c r="C671" s="28" t="s">
        <v>89</v>
      </c>
      <c r="D671" s="28">
        <v>31.66</v>
      </c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</row>
    <row r="672" spans="1:24" ht="15.75" customHeight="1" x14ac:dyDescent="0.25">
      <c r="A672" s="28" t="s">
        <v>9634</v>
      </c>
      <c r="B672" s="28" t="s">
        <v>9635</v>
      </c>
      <c r="C672" s="28" t="s">
        <v>61</v>
      </c>
      <c r="D672" s="28">
        <v>40.94</v>
      </c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</row>
    <row r="673" spans="1:24" ht="15.75" customHeight="1" x14ac:dyDescent="0.25">
      <c r="A673" s="28" t="s">
        <v>9636</v>
      </c>
      <c r="B673" s="28" t="s">
        <v>9637</v>
      </c>
      <c r="C673" s="28" t="s">
        <v>89</v>
      </c>
      <c r="D673" s="28">
        <v>137.15</v>
      </c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</row>
    <row r="674" spans="1:24" ht="15.75" customHeight="1" x14ac:dyDescent="0.25">
      <c r="A674" s="28" t="s">
        <v>9638</v>
      </c>
      <c r="B674" s="28" t="s">
        <v>9639</v>
      </c>
      <c r="C674" s="28" t="s">
        <v>61</v>
      </c>
      <c r="D674" s="28">
        <v>67.459999999999994</v>
      </c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</row>
    <row r="675" spans="1:24" ht="15.75" customHeight="1" x14ac:dyDescent="0.25">
      <c r="A675" s="28" t="s">
        <v>9640</v>
      </c>
      <c r="B675" s="28" t="s">
        <v>9641</v>
      </c>
      <c r="C675" s="28" t="s">
        <v>61</v>
      </c>
      <c r="D675" s="28">
        <v>100.85</v>
      </c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</row>
    <row r="676" spans="1:24" ht="15.75" customHeight="1" x14ac:dyDescent="0.25">
      <c r="A676" s="28" t="s">
        <v>9642</v>
      </c>
      <c r="B676" s="28" t="s">
        <v>9643</v>
      </c>
      <c r="C676" s="28" t="s">
        <v>61</v>
      </c>
      <c r="D676" s="28">
        <v>61.31</v>
      </c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</row>
    <row r="677" spans="1:24" ht="15.75" customHeight="1" x14ac:dyDescent="0.25">
      <c r="A677" s="28" t="s">
        <v>9644</v>
      </c>
      <c r="B677" s="28" t="s">
        <v>9645</v>
      </c>
      <c r="C677" s="28" t="s">
        <v>89</v>
      </c>
      <c r="D677" s="28">
        <v>69.61</v>
      </c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</row>
    <row r="678" spans="1:24" ht="15.75" customHeight="1" x14ac:dyDescent="0.25">
      <c r="A678" s="28" t="s">
        <v>9646</v>
      </c>
      <c r="B678" s="28" t="s">
        <v>9647</v>
      </c>
      <c r="C678" s="28" t="s">
        <v>90</v>
      </c>
      <c r="D678" s="28">
        <v>61.82</v>
      </c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</row>
    <row r="679" spans="1:24" ht="15.75" customHeight="1" x14ac:dyDescent="0.25">
      <c r="A679" s="28" t="s">
        <v>9648</v>
      </c>
      <c r="B679" s="28" t="s">
        <v>9649</v>
      </c>
      <c r="C679" s="28" t="s">
        <v>90</v>
      </c>
      <c r="D679" s="28">
        <v>61.56</v>
      </c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</row>
    <row r="680" spans="1:24" ht="15.75" customHeight="1" x14ac:dyDescent="0.25">
      <c r="A680" s="28" t="s">
        <v>9650</v>
      </c>
      <c r="B680" s="28" t="s">
        <v>9651</v>
      </c>
      <c r="C680" s="28" t="s">
        <v>89</v>
      </c>
      <c r="D680" s="28">
        <v>94.42</v>
      </c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</row>
    <row r="681" spans="1:24" ht="15.75" customHeight="1" x14ac:dyDescent="0.25">
      <c r="A681" s="28" t="s">
        <v>9652</v>
      </c>
      <c r="B681" s="28" t="s">
        <v>9653</v>
      </c>
      <c r="C681" s="28" t="s">
        <v>89</v>
      </c>
      <c r="D681" s="28">
        <v>116.22</v>
      </c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</row>
    <row r="682" spans="1:24" ht="15.75" customHeight="1" x14ac:dyDescent="0.25">
      <c r="A682" s="28" t="s">
        <v>9654</v>
      </c>
      <c r="B682" s="28" t="s">
        <v>9655</v>
      </c>
      <c r="C682" s="28" t="s">
        <v>89</v>
      </c>
      <c r="D682" s="28">
        <v>130.37</v>
      </c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</row>
    <row r="683" spans="1:24" ht="15.75" customHeight="1" x14ac:dyDescent="0.25">
      <c r="A683" s="28" t="s">
        <v>9656</v>
      </c>
      <c r="B683" s="28" t="s">
        <v>9657</v>
      </c>
      <c r="C683" s="28" t="s">
        <v>89</v>
      </c>
      <c r="D683" s="28">
        <v>70.12</v>
      </c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</row>
    <row r="684" spans="1:24" ht="15.75" customHeight="1" x14ac:dyDescent="0.25">
      <c r="A684" s="28" t="s">
        <v>9658</v>
      </c>
      <c r="B684" s="28" t="s">
        <v>9659</v>
      </c>
      <c r="C684" s="28" t="s">
        <v>89</v>
      </c>
      <c r="D684" s="28">
        <v>138.4</v>
      </c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</row>
    <row r="685" spans="1:24" ht="15.75" customHeight="1" x14ac:dyDescent="0.25">
      <c r="A685" s="28" t="s">
        <v>9660</v>
      </c>
      <c r="B685" s="28" t="s">
        <v>9661</v>
      </c>
      <c r="C685" s="28" t="s">
        <v>90</v>
      </c>
      <c r="D685" s="28">
        <v>33.130000000000003</v>
      </c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</row>
    <row r="686" spans="1:24" ht="15.75" customHeight="1" x14ac:dyDescent="0.25">
      <c r="A686" s="28" t="s">
        <v>9662</v>
      </c>
      <c r="B686" s="28" t="s">
        <v>9663</v>
      </c>
      <c r="C686" s="28" t="s">
        <v>90</v>
      </c>
      <c r="D686" s="28">
        <v>48.97</v>
      </c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</row>
    <row r="687" spans="1:24" ht="15.75" customHeight="1" x14ac:dyDescent="0.25">
      <c r="A687" s="28" t="s">
        <v>9664</v>
      </c>
      <c r="B687" s="28" t="s">
        <v>9665</v>
      </c>
      <c r="C687" s="28" t="s">
        <v>90</v>
      </c>
      <c r="D687" s="28">
        <v>45.38</v>
      </c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</row>
    <row r="688" spans="1:24" ht="15.75" customHeight="1" x14ac:dyDescent="0.25">
      <c r="A688" s="28" t="s">
        <v>9666</v>
      </c>
      <c r="B688" s="28" t="s">
        <v>9667</v>
      </c>
      <c r="C688" s="28" t="s">
        <v>90</v>
      </c>
      <c r="D688" s="28">
        <v>68.63</v>
      </c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</row>
    <row r="689" spans="1:24" ht="15.75" customHeight="1" x14ac:dyDescent="0.25">
      <c r="A689" s="28" t="s">
        <v>9668</v>
      </c>
      <c r="B689" s="28" t="s">
        <v>9669</v>
      </c>
      <c r="C689" s="28" t="s">
        <v>90</v>
      </c>
      <c r="D689" s="28">
        <v>126.62</v>
      </c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</row>
    <row r="690" spans="1:24" ht="15.75" customHeight="1" x14ac:dyDescent="0.25">
      <c r="A690" s="28" t="s">
        <v>9670</v>
      </c>
      <c r="B690" s="28" t="s">
        <v>9671</v>
      </c>
      <c r="C690" s="28" t="s">
        <v>89</v>
      </c>
      <c r="D690" s="28">
        <v>158.54</v>
      </c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</row>
    <row r="691" spans="1:24" ht="15.75" customHeight="1" x14ac:dyDescent="0.25">
      <c r="A691" s="28" t="s">
        <v>9672</v>
      </c>
      <c r="B691" s="28" t="s">
        <v>9673</v>
      </c>
      <c r="C691" s="28" t="s">
        <v>89</v>
      </c>
      <c r="D691" s="28">
        <v>170.48</v>
      </c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</row>
    <row r="692" spans="1:24" ht="15.75" customHeight="1" x14ac:dyDescent="0.25">
      <c r="A692" s="28" t="s">
        <v>9674</v>
      </c>
      <c r="B692" s="28" t="s">
        <v>9675</v>
      </c>
      <c r="C692" s="28" t="s">
        <v>61</v>
      </c>
      <c r="D692" s="28">
        <v>5.0599999999999996</v>
      </c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</row>
    <row r="693" spans="1:24" ht="15.75" customHeight="1" x14ac:dyDescent="0.25">
      <c r="A693" s="28" t="s">
        <v>9676</v>
      </c>
      <c r="B693" s="28" t="s">
        <v>9677</v>
      </c>
      <c r="C693" s="28" t="s">
        <v>61</v>
      </c>
      <c r="D693" s="28">
        <v>1.57</v>
      </c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</row>
    <row r="694" spans="1:24" ht="15.75" customHeight="1" x14ac:dyDescent="0.25">
      <c r="A694" s="28" t="s">
        <v>9678</v>
      </c>
      <c r="B694" s="28" t="s">
        <v>9679</v>
      </c>
      <c r="C694" s="28" t="s">
        <v>61</v>
      </c>
      <c r="D694" s="28">
        <v>0.69</v>
      </c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</row>
    <row r="695" spans="1:24" ht="15.75" customHeight="1" x14ac:dyDescent="0.25">
      <c r="A695" s="28" t="s">
        <v>9680</v>
      </c>
      <c r="B695" s="28" t="s">
        <v>9681</v>
      </c>
      <c r="C695" s="28" t="s">
        <v>61</v>
      </c>
      <c r="D695" s="28">
        <v>1.31</v>
      </c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</row>
    <row r="696" spans="1:24" ht="15.75" customHeight="1" x14ac:dyDescent="0.25">
      <c r="A696" s="28" t="s">
        <v>9682</v>
      </c>
      <c r="B696" s="28" t="s">
        <v>9683</v>
      </c>
      <c r="C696" s="28" t="s">
        <v>61</v>
      </c>
      <c r="D696" s="28">
        <v>3.95</v>
      </c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</row>
    <row r="697" spans="1:24" ht="15.75" customHeight="1" x14ac:dyDescent="0.25">
      <c r="A697" s="28" t="s">
        <v>9684</v>
      </c>
      <c r="B697" s="28" t="s">
        <v>9685</v>
      </c>
      <c r="C697" s="28" t="s">
        <v>61</v>
      </c>
      <c r="D697" s="28">
        <v>2.86</v>
      </c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</row>
    <row r="698" spans="1:24" ht="15.75" customHeight="1" x14ac:dyDescent="0.25">
      <c r="A698" s="28" t="s">
        <v>9686</v>
      </c>
      <c r="B698" s="28" t="s">
        <v>9687</v>
      </c>
      <c r="C698" s="28" t="s">
        <v>61</v>
      </c>
      <c r="D698" s="28">
        <v>3.27</v>
      </c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</row>
    <row r="699" spans="1:24" ht="15.75" customHeight="1" x14ac:dyDescent="0.25">
      <c r="A699" s="28" t="s">
        <v>9688</v>
      </c>
      <c r="B699" s="28" t="s">
        <v>9689</v>
      </c>
      <c r="C699" s="28" t="s">
        <v>61</v>
      </c>
      <c r="D699" s="28">
        <v>4</v>
      </c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</row>
    <row r="700" spans="1:24" ht="15.75" customHeight="1" x14ac:dyDescent="0.25">
      <c r="A700" s="28" t="s">
        <v>9690</v>
      </c>
      <c r="B700" s="28" t="s">
        <v>9691</v>
      </c>
      <c r="C700" s="28" t="s">
        <v>61</v>
      </c>
      <c r="D700" s="28">
        <v>3.22</v>
      </c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</row>
    <row r="701" spans="1:24" ht="15.75" customHeight="1" x14ac:dyDescent="0.25">
      <c r="A701" s="28" t="s">
        <v>9692</v>
      </c>
      <c r="B701" s="28" t="s">
        <v>9693</v>
      </c>
      <c r="C701" s="28" t="s">
        <v>61</v>
      </c>
      <c r="D701" s="28">
        <v>4.2699999999999996</v>
      </c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</row>
    <row r="702" spans="1:24" ht="15.75" customHeight="1" x14ac:dyDescent="0.25">
      <c r="A702" s="28" t="s">
        <v>9694</v>
      </c>
      <c r="B702" s="28" t="s">
        <v>3129</v>
      </c>
      <c r="C702" s="28" t="s">
        <v>61</v>
      </c>
      <c r="D702" s="28">
        <v>3.92</v>
      </c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</row>
    <row r="703" spans="1:24" ht="15.75" customHeight="1" x14ac:dyDescent="0.25">
      <c r="A703" s="28" t="s">
        <v>9695</v>
      </c>
      <c r="B703" s="28" t="s">
        <v>3135</v>
      </c>
      <c r="C703" s="28" t="s">
        <v>61</v>
      </c>
      <c r="D703" s="28">
        <v>3.89</v>
      </c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</row>
    <row r="704" spans="1:24" ht="15.75" customHeight="1" x14ac:dyDescent="0.25">
      <c r="A704" s="28" t="s">
        <v>9696</v>
      </c>
      <c r="B704" s="28" t="s">
        <v>3127</v>
      </c>
      <c r="C704" s="28" t="s">
        <v>61</v>
      </c>
      <c r="D704" s="28">
        <v>2.9</v>
      </c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</row>
    <row r="705" spans="1:24" ht="15.75" customHeight="1" x14ac:dyDescent="0.25">
      <c r="A705" s="28" t="s">
        <v>9697</v>
      </c>
      <c r="B705" s="28" t="s">
        <v>3131</v>
      </c>
      <c r="C705" s="28" t="s">
        <v>61</v>
      </c>
      <c r="D705" s="28">
        <v>2.21</v>
      </c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</row>
    <row r="706" spans="1:24" ht="15.75" customHeight="1" x14ac:dyDescent="0.25">
      <c r="A706" s="28" t="s">
        <v>9698</v>
      </c>
      <c r="B706" s="28" t="s">
        <v>9699</v>
      </c>
      <c r="C706" s="28" t="s">
        <v>61</v>
      </c>
      <c r="D706" s="28">
        <v>3.75</v>
      </c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</row>
    <row r="707" spans="1:24" ht="15.75" customHeight="1" x14ac:dyDescent="0.25">
      <c r="A707" s="28" t="s">
        <v>9700</v>
      </c>
      <c r="B707" s="28" t="s">
        <v>9701</v>
      </c>
      <c r="C707" s="28" t="s">
        <v>61</v>
      </c>
      <c r="D707" s="28">
        <v>41.79</v>
      </c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</row>
    <row r="708" spans="1:24" ht="15.75" customHeight="1" x14ac:dyDescent="0.25">
      <c r="A708" s="28" t="s">
        <v>9702</v>
      </c>
      <c r="B708" s="28" t="s">
        <v>9703</v>
      </c>
      <c r="C708" s="28" t="s">
        <v>61</v>
      </c>
      <c r="D708" s="28">
        <v>3.27</v>
      </c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</row>
    <row r="709" spans="1:24" ht="15.75" customHeight="1" x14ac:dyDescent="0.25">
      <c r="A709" s="28" t="s">
        <v>9704</v>
      </c>
      <c r="B709" s="28" t="s">
        <v>9705</v>
      </c>
      <c r="C709" s="28" t="s">
        <v>89</v>
      </c>
      <c r="D709" s="28">
        <v>240.67</v>
      </c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</row>
    <row r="710" spans="1:24" ht="15.75" customHeight="1" x14ac:dyDescent="0.25">
      <c r="A710" s="28" t="s">
        <v>9706</v>
      </c>
      <c r="B710" s="28" t="s">
        <v>9707</v>
      </c>
      <c r="C710" s="28" t="s">
        <v>89</v>
      </c>
      <c r="D710" s="28">
        <v>113.81</v>
      </c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</row>
    <row r="711" spans="1:24" ht="15.75" customHeight="1" x14ac:dyDescent="0.25">
      <c r="A711" s="28" t="s">
        <v>9708</v>
      </c>
      <c r="B711" s="28" t="s">
        <v>9709</v>
      </c>
      <c r="C711" s="28" t="s">
        <v>89</v>
      </c>
      <c r="D711" s="28">
        <v>94.42</v>
      </c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</row>
    <row r="712" spans="1:24" ht="15.75" customHeight="1" x14ac:dyDescent="0.25">
      <c r="A712" s="28" t="s">
        <v>9710</v>
      </c>
      <c r="B712" s="28" t="s">
        <v>9711</v>
      </c>
      <c r="C712" s="28" t="s">
        <v>89</v>
      </c>
      <c r="D712" s="28">
        <v>80.12</v>
      </c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</row>
    <row r="713" spans="1:24" ht="15.75" customHeight="1" x14ac:dyDescent="0.25">
      <c r="A713" s="28" t="s">
        <v>9712</v>
      </c>
      <c r="B713" s="28" t="s">
        <v>9713</v>
      </c>
      <c r="C713" s="28" t="s">
        <v>89</v>
      </c>
      <c r="D713" s="28">
        <v>124.64</v>
      </c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</row>
    <row r="714" spans="1:24" ht="15.75" customHeight="1" x14ac:dyDescent="0.25">
      <c r="A714" s="28" t="s">
        <v>9714</v>
      </c>
      <c r="B714" s="28" t="s">
        <v>9715</v>
      </c>
      <c r="C714" s="28" t="s">
        <v>89</v>
      </c>
      <c r="D714" s="28">
        <v>115.68</v>
      </c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</row>
    <row r="715" spans="1:24" ht="15.75" customHeight="1" x14ac:dyDescent="0.25">
      <c r="A715" s="28" t="s">
        <v>9716</v>
      </c>
      <c r="B715" s="28" t="s">
        <v>9717</v>
      </c>
      <c r="C715" s="28" t="s">
        <v>89</v>
      </c>
      <c r="D715" s="28">
        <v>95.97</v>
      </c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</row>
    <row r="716" spans="1:24" ht="15.75" customHeight="1" x14ac:dyDescent="0.25">
      <c r="A716" s="28" t="s">
        <v>9718</v>
      </c>
      <c r="B716" s="28" t="s">
        <v>9719</v>
      </c>
      <c r="C716" s="28" t="s">
        <v>89</v>
      </c>
      <c r="D716" s="28">
        <v>73.069999999999993</v>
      </c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</row>
    <row r="717" spans="1:24" ht="15.75" customHeight="1" x14ac:dyDescent="0.25">
      <c r="A717" s="28" t="s">
        <v>9720</v>
      </c>
      <c r="B717" s="28" t="s">
        <v>9721</v>
      </c>
      <c r="C717" s="28" t="s">
        <v>89</v>
      </c>
      <c r="D717" s="28">
        <v>61.89</v>
      </c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</row>
    <row r="718" spans="1:24" ht="15.75" customHeight="1" x14ac:dyDescent="0.25">
      <c r="A718" s="28" t="s">
        <v>9722</v>
      </c>
      <c r="B718" s="28" t="s">
        <v>9723</v>
      </c>
      <c r="C718" s="28" t="s">
        <v>89</v>
      </c>
      <c r="D718" s="28">
        <v>74.97</v>
      </c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</row>
    <row r="719" spans="1:24" ht="15.75" customHeight="1" x14ac:dyDescent="0.25">
      <c r="A719" s="28" t="s">
        <v>9724</v>
      </c>
      <c r="B719" s="28" t="s">
        <v>9725</v>
      </c>
      <c r="C719" s="28" t="s">
        <v>89</v>
      </c>
      <c r="D719" s="28">
        <v>124.48</v>
      </c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</row>
    <row r="720" spans="1:24" ht="15.75" customHeight="1" x14ac:dyDescent="0.25">
      <c r="A720" s="28" t="s">
        <v>9726</v>
      </c>
      <c r="B720" s="28" t="s">
        <v>9727</v>
      </c>
      <c r="C720" s="28" t="s">
        <v>90</v>
      </c>
      <c r="D720" s="28">
        <v>39.24</v>
      </c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</row>
    <row r="721" spans="1:24" ht="15.75" customHeight="1" x14ac:dyDescent="0.25">
      <c r="A721" s="28" t="s">
        <v>9728</v>
      </c>
      <c r="B721" s="28" t="s">
        <v>9729</v>
      </c>
      <c r="C721" s="28" t="s">
        <v>89</v>
      </c>
      <c r="D721" s="28">
        <v>127.28</v>
      </c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</row>
    <row r="722" spans="1:24" ht="15.75" customHeight="1" x14ac:dyDescent="0.25">
      <c r="A722" s="28" t="s">
        <v>9730</v>
      </c>
      <c r="B722" s="28" t="s">
        <v>9731</v>
      </c>
      <c r="C722" s="28" t="s">
        <v>89</v>
      </c>
      <c r="D722" s="28">
        <v>86.87</v>
      </c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</row>
    <row r="723" spans="1:24" ht="15.75" customHeight="1" x14ac:dyDescent="0.25">
      <c r="A723" s="28" t="s">
        <v>9732</v>
      </c>
      <c r="B723" s="28" t="s">
        <v>9733</v>
      </c>
      <c r="C723" s="28" t="s">
        <v>89</v>
      </c>
      <c r="D723" s="28">
        <v>167.94</v>
      </c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</row>
    <row r="724" spans="1:24" ht="15.75" customHeight="1" x14ac:dyDescent="0.25">
      <c r="A724" s="28" t="s">
        <v>9734</v>
      </c>
      <c r="B724" s="28" t="s">
        <v>9735</v>
      </c>
      <c r="C724" s="28" t="s">
        <v>89</v>
      </c>
      <c r="D724" s="28">
        <v>98.52</v>
      </c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</row>
    <row r="725" spans="1:24" ht="15.75" customHeight="1" x14ac:dyDescent="0.25">
      <c r="A725" s="28" t="s">
        <v>9736</v>
      </c>
      <c r="B725" s="28" t="s">
        <v>9737</v>
      </c>
      <c r="C725" s="28" t="s">
        <v>89</v>
      </c>
      <c r="D725" s="28">
        <v>27.49</v>
      </c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</row>
    <row r="726" spans="1:24" ht="15.75" customHeight="1" x14ac:dyDescent="0.25">
      <c r="A726" s="28" t="s">
        <v>9738</v>
      </c>
      <c r="B726" s="28" t="s">
        <v>9739</v>
      </c>
      <c r="C726" s="28" t="s">
        <v>89</v>
      </c>
      <c r="D726" s="28">
        <v>25.16</v>
      </c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</row>
    <row r="727" spans="1:24" ht="15.75" customHeight="1" x14ac:dyDescent="0.25">
      <c r="A727" s="28" t="s">
        <v>9740</v>
      </c>
      <c r="B727" s="28" t="s">
        <v>9741</v>
      </c>
      <c r="C727" s="28" t="s">
        <v>89</v>
      </c>
      <c r="D727" s="28">
        <v>144.80000000000001</v>
      </c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</row>
    <row r="728" spans="1:24" ht="15.75" customHeight="1" x14ac:dyDescent="0.25">
      <c r="A728" s="28" t="s">
        <v>9742</v>
      </c>
      <c r="B728" s="28" t="s">
        <v>9743</v>
      </c>
      <c r="C728" s="28" t="s">
        <v>89</v>
      </c>
      <c r="D728" s="28">
        <v>145.91999999999999</v>
      </c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</row>
    <row r="729" spans="1:24" ht="15.75" customHeight="1" x14ac:dyDescent="0.25">
      <c r="A729" s="28" t="s">
        <v>9744</v>
      </c>
      <c r="B729" s="28" t="s">
        <v>9745</v>
      </c>
      <c r="C729" s="28" t="s">
        <v>89</v>
      </c>
      <c r="D729" s="28">
        <v>107.1</v>
      </c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</row>
    <row r="730" spans="1:24" ht="15.75" customHeight="1" x14ac:dyDescent="0.25">
      <c r="A730" s="28" t="s">
        <v>9746</v>
      </c>
      <c r="B730" s="28" t="s">
        <v>9747</v>
      </c>
      <c r="C730" s="28" t="s">
        <v>89</v>
      </c>
      <c r="D730" s="28">
        <v>124.48</v>
      </c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</row>
    <row r="731" spans="1:24" ht="15.75" customHeight="1" x14ac:dyDescent="0.25">
      <c r="A731" s="28" t="s">
        <v>9748</v>
      </c>
      <c r="B731" s="28" t="s">
        <v>9749</v>
      </c>
      <c r="C731" s="28" t="s">
        <v>90</v>
      </c>
      <c r="D731" s="28">
        <v>38.22</v>
      </c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</row>
    <row r="732" spans="1:24" ht="15.75" customHeight="1" x14ac:dyDescent="0.25">
      <c r="A732" s="28" t="s">
        <v>9750</v>
      </c>
      <c r="B732" s="28" t="s">
        <v>9751</v>
      </c>
      <c r="C732" s="28" t="s">
        <v>89</v>
      </c>
      <c r="D732" s="28">
        <v>29.71</v>
      </c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</row>
    <row r="733" spans="1:24" ht="15.75" customHeight="1" x14ac:dyDescent="0.25">
      <c r="A733" s="28" t="s">
        <v>9752</v>
      </c>
      <c r="B733" s="28" t="s">
        <v>9753</v>
      </c>
      <c r="C733" s="28" t="s">
        <v>89</v>
      </c>
      <c r="D733" s="28">
        <v>120.49</v>
      </c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</row>
    <row r="734" spans="1:24" ht="15.75" customHeight="1" x14ac:dyDescent="0.25">
      <c r="A734" s="28" t="s">
        <v>9754</v>
      </c>
      <c r="B734" s="28" t="s">
        <v>9755</v>
      </c>
      <c r="C734" s="28" t="s">
        <v>89</v>
      </c>
      <c r="D734" s="28">
        <v>86.39</v>
      </c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</row>
    <row r="735" spans="1:24" ht="15.75" customHeight="1" x14ac:dyDescent="0.25">
      <c r="A735" s="28" t="s">
        <v>9756</v>
      </c>
      <c r="B735" s="28" t="s">
        <v>9757</v>
      </c>
      <c r="C735" s="28" t="s">
        <v>89</v>
      </c>
      <c r="D735" s="28">
        <v>121.16</v>
      </c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</row>
    <row r="736" spans="1:24" ht="15.75" customHeight="1" x14ac:dyDescent="0.25">
      <c r="A736" s="28" t="s">
        <v>9758</v>
      </c>
      <c r="B736" s="28" t="s">
        <v>9759</v>
      </c>
      <c r="C736" s="28" t="s">
        <v>89</v>
      </c>
      <c r="D736" s="28">
        <v>167.77</v>
      </c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</row>
    <row r="737" spans="1:24" ht="15.75" customHeight="1" x14ac:dyDescent="0.25">
      <c r="A737" s="28" t="s">
        <v>9760</v>
      </c>
      <c r="B737" s="28" t="s">
        <v>4198</v>
      </c>
      <c r="C737" s="28" t="s">
        <v>995</v>
      </c>
      <c r="D737" s="28">
        <v>1233.4100000000001</v>
      </c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</row>
    <row r="738" spans="1:24" ht="15.75" customHeight="1" x14ac:dyDescent="0.25">
      <c r="A738" s="28" t="s">
        <v>9761</v>
      </c>
      <c r="B738" s="28" t="s">
        <v>4200</v>
      </c>
      <c r="C738" s="28" t="s">
        <v>995</v>
      </c>
      <c r="D738" s="28">
        <v>1323.94</v>
      </c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</row>
    <row r="739" spans="1:24" ht="15.75" customHeight="1" x14ac:dyDescent="0.25">
      <c r="A739" s="28" t="s">
        <v>9762</v>
      </c>
      <c r="B739" s="28" t="s">
        <v>9763</v>
      </c>
      <c r="C739" s="28" t="s">
        <v>61</v>
      </c>
      <c r="D739" s="28">
        <v>2455.98</v>
      </c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</row>
    <row r="740" spans="1:24" ht="15.75" customHeight="1" x14ac:dyDescent="0.25">
      <c r="A740" s="28" t="s">
        <v>9764</v>
      </c>
      <c r="B740" s="28" t="s">
        <v>9765</v>
      </c>
      <c r="C740" s="28" t="s">
        <v>89</v>
      </c>
      <c r="D740" s="28">
        <v>1141.54</v>
      </c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</row>
    <row r="741" spans="1:24" ht="15.75" customHeight="1" x14ac:dyDescent="0.25">
      <c r="A741" s="28" t="s">
        <v>9766</v>
      </c>
      <c r="B741" s="28" t="s">
        <v>9767</v>
      </c>
      <c r="C741" s="28" t="s">
        <v>61</v>
      </c>
      <c r="D741" s="28">
        <v>2450.11</v>
      </c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</row>
    <row r="742" spans="1:24" ht="15.75" customHeight="1" x14ac:dyDescent="0.25">
      <c r="A742" s="28" t="s">
        <v>9768</v>
      </c>
      <c r="B742" s="28" t="s">
        <v>9769</v>
      </c>
      <c r="C742" s="28" t="s">
        <v>61</v>
      </c>
      <c r="D742" s="28">
        <v>1400.49</v>
      </c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</row>
    <row r="743" spans="1:24" ht="15.75" customHeight="1" x14ac:dyDescent="0.25">
      <c r="A743" s="28" t="s">
        <v>9770</v>
      </c>
      <c r="B743" s="28" t="s">
        <v>9771</v>
      </c>
      <c r="C743" s="28" t="s">
        <v>61</v>
      </c>
      <c r="D743" s="28">
        <v>1509.17</v>
      </c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</row>
    <row r="744" spans="1:24" ht="15.75" customHeight="1" x14ac:dyDescent="0.25">
      <c r="A744" s="28" t="s">
        <v>9772</v>
      </c>
      <c r="B744" s="28" t="s">
        <v>9773</v>
      </c>
      <c r="C744" s="28" t="s">
        <v>995</v>
      </c>
      <c r="D744" s="28">
        <v>472.59</v>
      </c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</row>
    <row r="745" spans="1:24" ht="15.75" customHeight="1" x14ac:dyDescent="0.25">
      <c r="A745" s="28" t="s">
        <v>9774</v>
      </c>
      <c r="B745" s="28" t="s">
        <v>9775</v>
      </c>
      <c r="C745" s="28" t="s">
        <v>995</v>
      </c>
      <c r="D745" s="28">
        <v>1196.93</v>
      </c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</row>
    <row r="746" spans="1:24" ht="15.75" customHeight="1" x14ac:dyDescent="0.25">
      <c r="A746" s="28" t="s">
        <v>9776</v>
      </c>
      <c r="B746" s="28" t="s">
        <v>9777</v>
      </c>
      <c r="C746" s="28" t="s">
        <v>89</v>
      </c>
      <c r="D746" s="28">
        <v>1201.98</v>
      </c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</row>
    <row r="747" spans="1:24" ht="15.75" customHeight="1" x14ac:dyDescent="0.25">
      <c r="A747" s="28" t="s">
        <v>9778</v>
      </c>
      <c r="B747" s="28" t="s">
        <v>9779</v>
      </c>
      <c r="C747" s="28" t="s">
        <v>89</v>
      </c>
      <c r="D747" s="28">
        <v>2179.79</v>
      </c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</row>
    <row r="748" spans="1:24" ht="15.75" customHeight="1" x14ac:dyDescent="0.25">
      <c r="A748" s="28" t="s">
        <v>9780</v>
      </c>
      <c r="B748" s="28" t="s">
        <v>9781</v>
      </c>
      <c r="C748" s="28" t="s">
        <v>89</v>
      </c>
      <c r="D748" s="28">
        <v>2031.33</v>
      </c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</row>
    <row r="749" spans="1:24" ht="15.75" customHeight="1" x14ac:dyDescent="0.25">
      <c r="A749" s="28" t="s">
        <v>9782</v>
      </c>
      <c r="B749" s="28" t="s">
        <v>9783</v>
      </c>
      <c r="C749" s="28" t="s">
        <v>89</v>
      </c>
      <c r="D749" s="28">
        <v>482.05</v>
      </c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</row>
    <row r="750" spans="1:24" ht="15.75" customHeight="1" x14ac:dyDescent="0.25">
      <c r="A750" s="28" t="s">
        <v>9784</v>
      </c>
      <c r="B750" s="28" t="s">
        <v>9785</v>
      </c>
      <c r="C750" s="28" t="s">
        <v>89</v>
      </c>
      <c r="D750" s="28">
        <v>1008.9</v>
      </c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</row>
    <row r="751" spans="1:24" ht="15.75" customHeight="1" x14ac:dyDescent="0.25">
      <c r="A751" s="28" t="s">
        <v>9786</v>
      </c>
      <c r="B751" s="28" t="s">
        <v>9787</v>
      </c>
      <c r="C751" s="28" t="s">
        <v>61</v>
      </c>
      <c r="D751" s="28">
        <v>325.32</v>
      </c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</row>
    <row r="752" spans="1:24" ht="15.75" customHeight="1" x14ac:dyDescent="0.25">
      <c r="A752" s="28" t="s">
        <v>9788</v>
      </c>
      <c r="B752" s="28" t="s">
        <v>9789</v>
      </c>
      <c r="C752" s="28" t="s">
        <v>89</v>
      </c>
      <c r="D752" s="28">
        <v>649.53</v>
      </c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</row>
    <row r="753" spans="1:24" ht="15.75" customHeight="1" x14ac:dyDescent="0.25">
      <c r="A753" s="28" t="s">
        <v>9790</v>
      </c>
      <c r="B753" s="28" t="s">
        <v>9791</v>
      </c>
      <c r="C753" s="28" t="s">
        <v>89</v>
      </c>
      <c r="D753" s="28">
        <v>2302.7399999999998</v>
      </c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</row>
    <row r="754" spans="1:24" ht="15.75" customHeight="1" x14ac:dyDescent="0.25">
      <c r="A754" s="28" t="s">
        <v>9792</v>
      </c>
      <c r="B754" s="28" t="s">
        <v>9793</v>
      </c>
      <c r="C754" s="28" t="s">
        <v>90</v>
      </c>
      <c r="D754" s="28">
        <v>539.39</v>
      </c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</row>
    <row r="755" spans="1:24" ht="15.75" customHeight="1" x14ac:dyDescent="0.25">
      <c r="A755" s="28" t="s">
        <v>9794</v>
      </c>
      <c r="B755" s="28" t="s">
        <v>9795</v>
      </c>
      <c r="C755" s="28" t="s">
        <v>89</v>
      </c>
      <c r="D755" s="28">
        <v>2708.47</v>
      </c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</row>
    <row r="756" spans="1:24" ht="15.75" customHeight="1" x14ac:dyDescent="0.25">
      <c r="A756" s="28" t="s">
        <v>9796</v>
      </c>
      <c r="B756" s="28" t="s">
        <v>9797</v>
      </c>
      <c r="C756" s="28" t="s">
        <v>89</v>
      </c>
      <c r="D756" s="28">
        <v>750.11</v>
      </c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</row>
    <row r="757" spans="1:24" ht="15.75" customHeight="1" x14ac:dyDescent="0.25">
      <c r="A757" s="28" t="s">
        <v>9798</v>
      </c>
      <c r="B757" s="28" t="s">
        <v>9799</v>
      </c>
      <c r="C757" s="28" t="s">
        <v>89</v>
      </c>
      <c r="D757" s="28">
        <v>1049.69</v>
      </c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</row>
    <row r="758" spans="1:24" ht="15.75" customHeight="1" x14ac:dyDescent="0.25">
      <c r="A758" s="28" t="s">
        <v>9800</v>
      </c>
      <c r="B758" s="28" t="s">
        <v>9801</v>
      </c>
      <c r="C758" s="28" t="s">
        <v>89</v>
      </c>
      <c r="D758" s="28">
        <v>6753.73</v>
      </c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</row>
    <row r="759" spans="1:24" ht="15.75" customHeight="1" x14ac:dyDescent="0.25">
      <c r="A759" s="28" t="s">
        <v>9802</v>
      </c>
      <c r="B759" s="28" t="s">
        <v>9803</v>
      </c>
      <c r="C759" s="28" t="s">
        <v>89</v>
      </c>
      <c r="D759" s="28">
        <v>1550.99</v>
      </c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</row>
    <row r="760" spans="1:24" ht="15.75" customHeight="1" x14ac:dyDescent="0.25">
      <c r="A760" s="28" t="s">
        <v>9804</v>
      </c>
      <c r="B760" s="28" t="s">
        <v>9805</v>
      </c>
      <c r="C760" s="28" t="s">
        <v>89</v>
      </c>
      <c r="D760" s="28">
        <v>964.71</v>
      </c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</row>
    <row r="761" spans="1:24" ht="15.75" customHeight="1" x14ac:dyDescent="0.25">
      <c r="A761" s="28" t="s">
        <v>9806</v>
      </c>
      <c r="B761" s="28" t="s">
        <v>9807</v>
      </c>
      <c r="C761" s="28" t="s">
        <v>89</v>
      </c>
      <c r="D761" s="28">
        <v>1081.74</v>
      </c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</row>
    <row r="762" spans="1:24" ht="15.75" customHeight="1" x14ac:dyDescent="0.25">
      <c r="A762" s="28" t="s">
        <v>9808</v>
      </c>
      <c r="B762" s="28" t="s">
        <v>9809</v>
      </c>
      <c r="C762" s="28" t="s">
        <v>89</v>
      </c>
      <c r="D762" s="28">
        <v>376.54</v>
      </c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</row>
    <row r="763" spans="1:24" ht="15.75" customHeight="1" x14ac:dyDescent="0.25">
      <c r="A763" s="28" t="s">
        <v>9810</v>
      </c>
      <c r="B763" s="28" t="s">
        <v>9811</v>
      </c>
      <c r="C763" s="28" t="s">
        <v>89</v>
      </c>
      <c r="D763" s="28">
        <v>311.35000000000002</v>
      </c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</row>
    <row r="764" spans="1:24" ht="15.75" customHeight="1" x14ac:dyDescent="0.25">
      <c r="A764" s="28" t="s">
        <v>9812</v>
      </c>
      <c r="B764" s="28" t="s">
        <v>9813</v>
      </c>
      <c r="C764" s="28" t="s">
        <v>89</v>
      </c>
      <c r="D764" s="28">
        <v>940.21</v>
      </c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</row>
    <row r="765" spans="1:24" ht="15.75" customHeight="1" x14ac:dyDescent="0.25">
      <c r="A765" s="28" t="s">
        <v>9814</v>
      </c>
      <c r="B765" s="28" t="s">
        <v>9815</v>
      </c>
      <c r="C765" s="28" t="s">
        <v>89</v>
      </c>
      <c r="D765" s="28">
        <v>1263.72</v>
      </c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</row>
    <row r="766" spans="1:24" ht="15.75" customHeight="1" x14ac:dyDescent="0.25">
      <c r="A766" s="28" t="s">
        <v>9816</v>
      </c>
      <c r="B766" s="28" t="s">
        <v>9817</v>
      </c>
      <c r="C766" s="28" t="s">
        <v>89</v>
      </c>
      <c r="D766" s="28">
        <v>905.74</v>
      </c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</row>
    <row r="767" spans="1:24" ht="15.75" customHeight="1" x14ac:dyDescent="0.25">
      <c r="A767" s="28" t="s">
        <v>9818</v>
      </c>
      <c r="B767" s="28" t="s">
        <v>9819</v>
      </c>
      <c r="C767" s="28" t="s">
        <v>89</v>
      </c>
      <c r="D767" s="28">
        <v>1495.01</v>
      </c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</row>
    <row r="768" spans="1:24" ht="15.75" customHeight="1" x14ac:dyDescent="0.25">
      <c r="A768" s="28" t="s">
        <v>9820</v>
      </c>
      <c r="B768" s="28" t="s">
        <v>9821</v>
      </c>
      <c r="C768" s="28" t="s">
        <v>89</v>
      </c>
      <c r="D768" s="28">
        <v>536.62</v>
      </c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</row>
    <row r="769" spans="1:24" ht="15.75" customHeight="1" x14ac:dyDescent="0.25">
      <c r="A769" s="28" t="s">
        <v>9822</v>
      </c>
      <c r="B769" s="28" t="s">
        <v>9823</v>
      </c>
      <c r="C769" s="28" t="s">
        <v>89</v>
      </c>
      <c r="D769" s="28">
        <v>816.78</v>
      </c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</row>
    <row r="770" spans="1:24" ht="15.75" customHeight="1" x14ac:dyDescent="0.25">
      <c r="A770" s="28" t="s">
        <v>9824</v>
      </c>
      <c r="B770" s="28" t="s">
        <v>3826</v>
      </c>
      <c r="C770" s="28" t="s">
        <v>89</v>
      </c>
      <c r="D770" s="28">
        <v>1466.99</v>
      </c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</row>
    <row r="771" spans="1:24" ht="15.75" customHeight="1" x14ac:dyDescent="0.25">
      <c r="A771" s="28" t="s">
        <v>9825</v>
      </c>
      <c r="B771" s="28" t="s">
        <v>9826</v>
      </c>
      <c r="C771" s="28" t="s">
        <v>89</v>
      </c>
      <c r="D771" s="28">
        <v>777.99</v>
      </c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</row>
    <row r="772" spans="1:24" ht="15.75" customHeight="1" x14ac:dyDescent="0.25">
      <c r="A772" s="28" t="s">
        <v>9827</v>
      </c>
      <c r="B772" s="28" t="s">
        <v>9828</v>
      </c>
      <c r="C772" s="28" t="s">
        <v>89</v>
      </c>
      <c r="D772" s="28">
        <v>1705.02</v>
      </c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</row>
    <row r="773" spans="1:24" ht="15.75" customHeight="1" x14ac:dyDescent="0.25">
      <c r="A773" s="28" t="s">
        <v>9829</v>
      </c>
      <c r="B773" s="28" t="s">
        <v>9830</v>
      </c>
      <c r="C773" s="28" t="s">
        <v>89</v>
      </c>
      <c r="D773" s="28">
        <v>1949.92</v>
      </c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</row>
    <row r="774" spans="1:24" ht="15.75" customHeight="1" x14ac:dyDescent="0.25">
      <c r="A774" s="28" t="s">
        <v>9831</v>
      </c>
      <c r="B774" s="28" t="s">
        <v>9832</v>
      </c>
      <c r="C774" s="28" t="s">
        <v>89</v>
      </c>
      <c r="D774" s="28">
        <v>1382.26</v>
      </c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</row>
    <row r="775" spans="1:24" ht="15.75" customHeight="1" x14ac:dyDescent="0.25">
      <c r="A775" s="28" t="s">
        <v>9833</v>
      </c>
      <c r="B775" s="28" t="s">
        <v>9834</v>
      </c>
      <c r="C775" s="28" t="s">
        <v>89</v>
      </c>
      <c r="D775" s="28">
        <v>3472.47</v>
      </c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</row>
    <row r="776" spans="1:24" ht="15.75" customHeight="1" x14ac:dyDescent="0.25">
      <c r="A776" s="28" t="s">
        <v>9835</v>
      </c>
      <c r="B776" s="28" t="s">
        <v>9836</v>
      </c>
      <c r="C776" s="28" t="s">
        <v>89</v>
      </c>
      <c r="D776" s="28">
        <v>858.82</v>
      </c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</row>
    <row r="777" spans="1:24" ht="15.75" customHeight="1" x14ac:dyDescent="0.25">
      <c r="A777" s="28" t="s">
        <v>9837</v>
      </c>
      <c r="B777" s="28" t="s">
        <v>9838</v>
      </c>
      <c r="C777" s="28" t="s">
        <v>89</v>
      </c>
      <c r="D777" s="28">
        <v>1716.03</v>
      </c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</row>
    <row r="778" spans="1:24" ht="15.75" customHeight="1" x14ac:dyDescent="0.25">
      <c r="A778" s="28" t="s">
        <v>9839</v>
      </c>
      <c r="B778" s="28" t="s">
        <v>9840</v>
      </c>
      <c r="C778" s="28" t="s">
        <v>89</v>
      </c>
      <c r="D778" s="28">
        <v>1525.79</v>
      </c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</row>
    <row r="779" spans="1:24" ht="15.75" customHeight="1" x14ac:dyDescent="0.25">
      <c r="A779" s="28" t="s">
        <v>9841</v>
      </c>
      <c r="B779" s="28" t="s">
        <v>9842</v>
      </c>
      <c r="C779" s="28" t="s">
        <v>89</v>
      </c>
      <c r="D779" s="28">
        <v>987.57</v>
      </c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</row>
    <row r="780" spans="1:24" ht="15.75" customHeight="1" x14ac:dyDescent="0.25">
      <c r="A780" s="28" t="s">
        <v>9843</v>
      </c>
      <c r="B780" s="28" t="s">
        <v>9844</v>
      </c>
      <c r="C780" s="28" t="s">
        <v>89</v>
      </c>
      <c r="D780" s="28">
        <v>603.54999999999995</v>
      </c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</row>
    <row r="781" spans="1:24" ht="15.75" customHeight="1" x14ac:dyDescent="0.25">
      <c r="A781" s="28" t="s">
        <v>9845</v>
      </c>
      <c r="B781" s="28" t="s">
        <v>9846</v>
      </c>
      <c r="C781" s="28" t="s">
        <v>89</v>
      </c>
      <c r="D781" s="28">
        <v>803.87</v>
      </c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</row>
    <row r="782" spans="1:24" ht="15.75" customHeight="1" x14ac:dyDescent="0.25">
      <c r="A782" s="28" t="s">
        <v>9847</v>
      </c>
      <c r="B782" s="28" t="s">
        <v>9848</v>
      </c>
      <c r="C782" s="28" t="s">
        <v>89</v>
      </c>
      <c r="D782" s="28">
        <v>92.06</v>
      </c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</row>
    <row r="783" spans="1:24" ht="15.75" customHeight="1" x14ac:dyDescent="0.25">
      <c r="A783" s="28" t="s">
        <v>9849</v>
      </c>
      <c r="B783" s="28" t="s">
        <v>9850</v>
      </c>
      <c r="C783" s="28" t="s">
        <v>89</v>
      </c>
      <c r="D783" s="28">
        <v>1406.04</v>
      </c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</row>
    <row r="784" spans="1:24" ht="15.75" customHeight="1" x14ac:dyDescent="0.25">
      <c r="A784" s="28" t="s">
        <v>9851</v>
      </c>
      <c r="B784" s="28" t="s">
        <v>9852</v>
      </c>
      <c r="C784" s="28" t="s">
        <v>89</v>
      </c>
      <c r="D784" s="28">
        <v>674.55</v>
      </c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</row>
    <row r="785" spans="1:24" ht="15.75" customHeight="1" x14ac:dyDescent="0.25">
      <c r="A785" s="28" t="s">
        <v>9853</v>
      </c>
      <c r="B785" s="28" t="s">
        <v>9854</v>
      </c>
      <c r="C785" s="28" t="s">
        <v>90</v>
      </c>
      <c r="D785" s="28">
        <v>631.71</v>
      </c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</row>
    <row r="786" spans="1:24" ht="15.75" customHeight="1" x14ac:dyDescent="0.25">
      <c r="A786" s="28" t="s">
        <v>9855</v>
      </c>
      <c r="B786" s="28" t="s">
        <v>9856</v>
      </c>
      <c r="C786" s="28" t="s">
        <v>89</v>
      </c>
      <c r="D786" s="28">
        <v>1341.78</v>
      </c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</row>
    <row r="787" spans="1:24" ht="15.75" customHeight="1" x14ac:dyDescent="0.25">
      <c r="A787" s="28" t="s">
        <v>9857</v>
      </c>
      <c r="B787" s="28" t="s">
        <v>9858</v>
      </c>
      <c r="C787" s="28" t="s">
        <v>89</v>
      </c>
      <c r="D787" s="28">
        <v>238.03</v>
      </c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</row>
    <row r="788" spans="1:24" ht="15.75" customHeight="1" x14ac:dyDescent="0.25">
      <c r="A788" s="28" t="s">
        <v>9859</v>
      </c>
      <c r="B788" s="28" t="s">
        <v>9860</v>
      </c>
      <c r="C788" s="28" t="s">
        <v>89</v>
      </c>
      <c r="D788" s="28">
        <v>220.89</v>
      </c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</row>
    <row r="789" spans="1:24" ht="15.75" customHeight="1" x14ac:dyDescent="0.25">
      <c r="A789" s="28" t="s">
        <v>9861</v>
      </c>
      <c r="B789" s="28" t="s">
        <v>9862</v>
      </c>
      <c r="C789" s="28" t="s">
        <v>89</v>
      </c>
      <c r="D789" s="28">
        <v>1093.77</v>
      </c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</row>
    <row r="790" spans="1:24" ht="15.75" customHeight="1" x14ac:dyDescent="0.25">
      <c r="A790" s="28" t="s">
        <v>9863</v>
      </c>
      <c r="B790" s="28" t="s">
        <v>9864</v>
      </c>
      <c r="C790" s="28" t="s">
        <v>89</v>
      </c>
      <c r="D790" s="28">
        <v>330.25</v>
      </c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</row>
    <row r="791" spans="1:24" ht="15.75" customHeight="1" x14ac:dyDescent="0.25">
      <c r="A791" s="28" t="s">
        <v>9865</v>
      </c>
      <c r="B791" s="28" t="s">
        <v>9866</v>
      </c>
      <c r="C791" s="28" t="s">
        <v>90</v>
      </c>
      <c r="D791" s="28">
        <v>215.84</v>
      </c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</row>
    <row r="792" spans="1:24" ht="15.75" customHeight="1" x14ac:dyDescent="0.25">
      <c r="A792" s="28" t="s">
        <v>9867</v>
      </c>
      <c r="B792" s="28" t="s">
        <v>9868</v>
      </c>
      <c r="C792" s="28" t="s">
        <v>90</v>
      </c>
      <c r="D792" s="28">
        <v>256.11</v>
      </c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</row>
    <row r="793" spans="1:24" ht="15.75" customHeight="1" x14ac:dyDescent="0.25">
      <c r="A793" s="28" t="s">
        <v>9869</v>
      </c>
      <c r="B793" s="28" t="s">
        <v>9870</v>
      </c>
      <c r="C793" s="28" t="s">
        <v>89</v>
      </c>
      <c r="D793" s="28">
        <v>288.86</v>
      </c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</row>
    <row r="794" spans="1:24" ht="15.75" customHeight="1" x14ac:dyDescent="0.25">
      <c r="A794" s="28" t="s">
        <v>9871</v>
      </c>
      <c r="B794" s="28" t="s">
        <v>9872</v>
      </c>
      <c r="C794" s="28" t="s">
        <v>89</v>
      </c>
      <c r="D794" s="28">
        <v>45.53</v>
      </c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</row>
    <row r="795" spans="1:24" ht="15.75" customHeight="1" x14ac:dyDescent="0.25">
      <c r="A795" s="28" t="s">
        <v>9873</v>
      </c>
      <c r="B795" s="28" t="s">
        <v>9874</v>
      </c>
      <c r="C795" s="28" t="s">
        <v>61</v>
      </c>
      <c r="D795" s="28">
        <v>548.74</v>
      </c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</row>
    <row r="796" spans="1:24" ht="15.75" customHeight="1" x14ac:dyDescent="0.25">
      <c r="A796" s="28" t="s">
        <v>9875</v>
      </c>
      <c r="B796" s="28" t="s">
        <v>9876</v>
      </c>
      <c r="C796" s="28" t="s">
        <v>89</v>
      </c>
      <c r="D796" s="28">
        <v>696.91</v>
      </c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</row>
    <row r="797" spans="1:24" ht="15.75" customHeight="1" x14ac:dyDescent="0.25">
      <c r="A797" s="28" t="s">
        <v>9877</v>
      </c>
      <c r="B797" s="28" t="s">
        <v>9878</v>
      </c>
      <c r="C797" s="28" t="s">
        <v>89</v>
      </c>
      <c r="D797" s="28">
        <v>1373.78</v>
      </c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</row>
    <row r="798" spans="1:24" ht="15.75" customHeight="1" x14ac:dyDescent="0.25">
      <c r="A798" s="28" t="s">
        <v>9879</v>
      </c>
      <c r="B798" s="28" t="s">
        <v>9880</v>
      </c>
      <c r="C798" s="28" t="s">
        <v>89</v>
      </c>
      <c r="D798" s="28">
        <v>646.41</v>
      </c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</row>
    <row r="799" spans="1:24" ht="15.75" customHeight="1" x14ac:dyDescent="0.25">
      <c r="A799" s="28" t="s">
        <v>9881</v>
      </c>
      <c r="B799" s="28" t="s">
        <v>9882</v>
      </c>
      <c r="C799" s="28" t="s">
        <v>89</v>
      </c>
      <c r="D799" s="28">
        <v>871.72</v>
      </c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</row>
    <row r="800" spans="1:24" ht="15.75" customHeight="1" x14ac:dyDescent="0.25">
      <c r="A800" s="28" t="s">
        <v>9883</v>
      </c>
      <c r="B800" s="28" t="s">
        <v>9884</v>
      </c>
      <c r="C800" s="28" t="s">
        <v>89</v>
      </c>
      <c r="D800" s="28">
        <v>1254.8</v>
      </c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</row>
    <row r="801" spans="1:24" ht="15.75" customHeight="1" x14ac:dyDescent="0.25">
      <c r="A801" s="28" t="s">
        <v>9885</v>
      </c>
      <c r="B801" s="28" t="s">
        <v>9886</v>
      </c>
      <c r="C801" s="28" t="s">
        <v>89</v>
      </c>
      <c r="D801" s="28">
        <v>2132.5300000000002</v>
      </c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</row>
    <row r="802" spans="1:24" ht="15.75" customHeight="1" x14ac:dyDescent="0.25">
      <c r="A802" s="28" t="s">
        <v>9887</v>
      </c>
      <c r="B802" s="28" t="s">
        <v>9888</v>
      </c>
      <c r="C802" s="28" t="s">
        <v>90</v>
      </c>
      <c r="D802" s="28">
        <v>226.69</v>
      </c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</row>
    <row r="803" spans="1:24" ht="15.75" customHeight="1" x14ac:dyDescent="0.25">
      <c r="A803" s="28" t="s">
        <v>9889</v>
      </c>
      <c r="B803" s="28" t="s">
        <v>9890</v>
      </c>
      <c r="C803" s="28" t="s">
        <v>90</v>
      </c>
      <c r="D803" s="28">
        <v>801.66</v>
      </c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</row>
    <row r="804" spans="1:24" ht="15.75" customHeight="1" x14ac:dyDescent="0.25">
      <c r="A804" s="28" t="s">
        <v>9891</v>
      </c>
      <c r="B804" s="28" t="s">
        <v>9892</v>
      </c>
      <c r="C804" s="28" t="s">
        <v>90</v>
      </c>
      <c r="D804" s="28">
        <v>1348.99</v>
      </c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</row>
    <row r="805" spans="1:24" ht="15.75" customHeight="1" x14ac:dyDescent="0.25">
      <c r="A805" s="28" t="s">
        <v>9893</v>
      </c>
      <c r="B805" s="28" t="s">
        <v>9894</v>
      </c>
      <c r="C805" s="28" t="s">
        <v>90</v>
      </c>
      <c r="D805" s="28">
        <v>830.25</v>
      </c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</row>
    <row r="806" spans="1:24" ht="15.75" customHeight="1" x14ac:dyDescent="0.25">
      <c r="A806" s="28" t="s">
        <v>9895</v>
      </c>
      <c r="B806" s="28" t="s">
        <v>9896</v>
      </c>
      <c r="C806" s="28" t="s">
        <v>61</v>
      </c>
      <c r="D806" s="28">
        <v>844.62</v>
      </c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</row>
    <row r="807" spans="1:24" ht="15.75" customHeight="1" x14ac:dyDescent="0.25">
      <c r="A807" s="28" t="s">
        <v>9897</v>
      </c>
      <c r="B807" s="28" t="s">
        <v>9898</v>
      </c>
      <c r="C807" s="28" t="s">
        <v>89</v>
      </c>
      <c r="D807" s="28">
        <v>821.52</v>
      </c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</row>
    <row r="808" spans="1:24" ht="15.75" customHeight="1" x14ac:dyDescent="0.25">
      <c r="A808" s="28" t="s">
        <v>9899</v>
      </c>
      <c r="B808" s="28" t="s">
        <v>9900</v>
      </c>
      <c r="C808" s="28" t="s">
        <v>61</v>
      </c>
      <c r="D808" s="28">
        <v>2497.19</v>
      </c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</row>
    <row r="809" spans="1:24" ht="15.75" customHeight="1" x14ac:dyDescent="0.25">
      <c r="A809" s="28" t="s">
        <v>9901</v>
      </c>
      <c r="B809" s="28" t="s">
        <v>9902</v>
      </c>
      <c r="C809" s="28" t="s">
        <v>61</v>
      </c>
      <c r="D809" s="28">
        <v>6154.69</v>
      </c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</row>
    <row r="810" spans="1:24" ht="15.75" customHeight="1" x14ac:dyDescent="0.25">
      <c r="A810" s="28" t="s">
        <v>9903</v>
      </c>
      <c r="B810" s="28" t="s">
        <v>9904</v>
      </c>
      <c r="C810" s="28" t="s">
        <v>61</v>
      </c>
      <c r="D810" s="28">
        <v>640.62</v>
      </c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</row>
    <row r="811" spans="1:24" ht="15.75" customHeight="1" x14ac:dyDescent="0.25">
      <c r="A811" s="28" t="s">
        <v>9905</v>
      </c>
      <c r="B811" s="28" t="s">
        <v>9906</v>
      </c>
      <c r="C811" s="28" t="s">
        <v>61</v>
      </c>
      <c r="D811" s="28">
        <v>281.13</v>
      </c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</row>
    <row r="812" spans="1:24" ht="15.75" customHeight="1" x14ac:dyDescent="0.25">
      <c r="A812" s="28" t="s">
        <v>9907</v>
      </c>
      <c r="B812" s="28" t="s">
        <v>9908</v>
      </c>
      <c r="C812" s="28" t="s">
        <v>61</v>
      </c>
      <c r="D812" s="28">
        <v>3427.78</v>
      </c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</row>
    <row r="813" spans="1:24" ht="15.75" customHeight="1" x14ac:dyDescent="0.25">
      <c r="A813" s="28" t="s">
        <v>9909</v>
      </c>
      <c r="B813" s="28" t="s">
        <v>9910</v>
      </c>
      <c r="C813" s="28" t="s">
        <v>89</v>
      </c>
      <c r="D813" s="28">
        <v>682.96</v>
      </c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</row>
    <row r="814" spans="1:24" ht="15.75" customHeight="1" x14ac:dyDescent="0.25">
      <c r="A814" s="28" t="s">
        <v>9911</v>
      </c>
      <c r="B814" s="28" t="s">
        <v>9912</v>
      </c>
      <c r="C814" s="28" t="s">
        <v>89</v>
      </c>
      <c r="D814" s="28">
        <v>978.18</v>
      </c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</row>
    <row r="815" spans="1:24" ht="15.75" customHeight="1" x14ac:dyDescent="0.25">
      <c r="A815" s="28" t="s">
        <v>9913</v>
      </c>
      <c r="B815" s="28" t="s">
        <v>9914</v>
      </c>
      <c r="C815" s="28" t="s">
        <v>89</v>
      </c>
      <c r="D815" s="28">
        <v>238.41</v>
      </c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</row>
    <row r="816" spans="1:24" ht="15.75" customHeight="1" x14ac:dyDescent="0.25">
      <c r="A816" s="28" t="s">
        <v>9915</v>
      </c>
      <c r="B816" s="28" t="s">
        <v>9916</v>
      </c>
      <c r="C816" s="28" t="s">
        <v>89</v>
      </c>
      <c r="D816" s="28">
        <v>780.67</v>
      </c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</row>
    <row r="817" spans="1:24" ht="15.75" customHeight="1" x14ac:dyDescent="0.25">
      <c r="A817" s="28" t="s">
        <v>9917</v>
      </c>
      <c r="B817" s="28" t="s">
        <v>9918</v>
      </c>
      <c r="C817" s="28" t="s">
        <v>89</v>
      </c>
      <c r="D817" s="28">
        <v>248.96</v>
      </c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</row>
    <row r="818" spans="1:24" ht="15.75" customHeight="1" x14ac:dyDescent="0.25">
      <c r="A818" s="28" t="s">
        <v>9919</v>
      </c>
      <c r="B818" s="28" t="s">
        <v>9920</v>
      </c>
      <c r="C818" s="28" t="s">
        <v>89</v>
      </c>
      <c r="D818" s="28">
        <v>680.47</v>
      </c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</row>
    <row r="819" spans="1:24" ht="15.75" customHeight="1" x14ac:dyDescent="0.25">
      <c r="A819" s="28" t="s">
        <v>9921</v>
      </c>
      <c r="B819" s="28" t="s">
        <v>9922</v>
      </c>
      <c r="C819" s="28" t="s">
        <v>89</v>
      </c>
      <c r="D819" s="28">
        <v>826.7</v>
      </c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</row>
    <row r="820" spans="1:24" ht="15.75" customHeight="1" x14ac:dyDescent="0.25">
      <c r="A820" s="28" t="s">
        <v>9923</v>
      </c>
      <c r="B820" s="28" t="s">
        <v>9924</v>
      </c>
      <c r="C820" s="28" t="s">
        <v>89</v>
      </c>
      <c r="D820" s="28">
        <v>929.42</v>
      </c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</row>
    <row r="821" spans="1:24" ht="15.75" customHeight="1" x14ac:dyDescent="0.25">
      <c r="A821" s="28" t="s">
        <v>9925</v>
      </c>
      <c r="B821" s="28" t="s">
        <v>9926</v>
      </c>
      <c r="C821" s="28" t="s">
        <v>89</v>
      </c>
      <c r="D821" s="28">
        <v>986.06</v>
      </c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</row>
    <row r="822" spans="1:24" ht="15.75" customHeight="1" x14ac:dyDescent="0.25">
      <c r="A822" s="28" t="s">
        <v>9927</v>
      </c>
      <c r="B822" s="28" t="s">
        <v>9928</v>
      </c>
      <c r="C822" s="28" t="s">
        <v>89</v>
      </c>
      <c r="D822" s="28">
        <v>1374.81</v>
      </c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</row>
    <row r="823" spans="1:24" ht="15.75" customHeight="1" x14ac:dyDescent="0.25">
      <c r="A823" s="28" t="s">
        <v>9929</v>
      </c>
      <c r="B823" s="28" t="s">
        <v>9930</v>
      </c>
      <c r="C823" s="28" t="s">
        <v>89</v>
      </c>
      <c r="D823" s="28">
        <v>1010.71</v>
      </c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</row>
    <row r="824" spans="1:24" ht="15.75" customHeight="1" x14ac:dyDescent="0.25">
      <c r="A824" s="28" t="s">
        <v>9931</v>
      </c>
      <c r="B824" s="28" t="s">
        <v>9932</v>
      </c>
      <c r="C824" s="28" t="s">
        <v>89</v>
      </c>
      <c r="D824" s="28">
        <v>1135.7</v>
      </c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</row>
    <row r="825" spans="1:24" ht="15.75" customHeight="1" x14ac:dyDescent="0.25">
      <c r="A825" s="28" t="s">
        <v>9933</v>
      </c>
      <c r="B825" s="28" t="s">
        <v>9934</v>
      </c>
      <c r="C825" s="28" t="s">
        <v>89</v>
      </c>
      <c r="D825" s="28">
        <v>1206.6600000000001</v>
      </c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</row>
    <row r="826" spans="1:24" ht="15.75" customHeight="1" x14ac:dyDescent="0.25">
      <c r="A826" s="28" t="s">
        <v>9935</v>
      </c>
      <c r="B826" s="28" t="s">
        <v>9936</v>
      </c>
      <c r="C826" s="28" t="s">
        <v>89</v>
      </c>
      <c r="D826" s="28">
        <v>1149.0899999999999</v>
      </c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</row>
    <row r="827" spans="1:24" ht="15.75" customHeight="1" x14ac:dyDescent="0.25">
      <c r="A827" s="28" t="s">
        <v>9937</v>
      </c>
      <c r="B827" s="28" t="s">
        <v>9938</v>
      </c>
      <c r="C827" s="28" t="s">
        <v>89</v>
      </c>
      <c r="D827" s="28">
        <v>1004.29</v>
      </c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</row>
    <row r="828" spans="1:24" ht="15.75" customHeight="1" x14ac:dyDescent="0.25">
      <c r="A828" s="28" t="s">
        <v>9939</v>
      </c>
      <c r="B828" s="28" t="s">
        <v>9940</v>
      </c>
      <c r="C828" s="28" t="s">
        <v>89</v>
      </c>
      <c r="D828" s="28">
        <v>947.18</v>
      </c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</row>
    <row r="829" spans="1:24" ht="15.75" customHeight="1" x14ac:dyDescent="0.25">
      <c r="A829" s="28" t="s">
        <v>9941</v>
      </c>
      <c r="B829" s="28" t="s">
        <v>9942</v>
      </c>
      <c r="C829" s="28" t="s">
        <v>89</v>
      </c>
      <c r="D829" s="28">
        <v>919.52</v>
      </c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</row>
    <row r="830" spans="1:24" ht="15.75" customHeight="1" x14ac:dyDescent="0.25">
      <c r="A830" s="28" t="s">
        <v>9943</v>
      </c>
      <c r="B830" s="28" t="s">
        <v>9944</v>
      </c>
      <c r="C830" s="28" t="s">
        <v>89</v>
      </c>
      <c r="D830" s="28">
        <v>1327.95</v>
      </c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</row>
    <row r="831" spans="1:24" ht="15.75" customHeight="1" x14ac:dyDescent="0.25">
      <c r="A831" s="28" t="s">
        <v>9945</v>
      </c>
      <c r="B831" s="28" t="s">
        <v>9946</v>
      </c>
      <c r="C831" s="28" t="s">
        <v>89</v>
      </c>
      <c r="D831" s="28">
        <v>1407.93</v>
      </c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</row>
    <row r="832" spans="1:24" ht="15.75" customHeight="1" x14ac:dyDescent="0.25">
      <c r="A832" s="28" t="s">
        <v>9947</v>
      </c>
      <c r="B832" s="28" t="s">
        <v>9948</v>
      </c>
      <c r="C832" s="28" t="s">
        <v>89</v>
      </c>
      <c r="D832" s="28">
        <v>1340.98</v>
      </c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</row>
    <row r="833" spans="1:24" ht="15.75" customHeight="1" x14ac:dyDescent="0.25">
      <c r="A833" s="28" t="s">
        <v>9949</v>
      </c>
      <c r="B833" s="28" t="s">
        <v>9950</v>
      </c>
      <c r="C833" s="28" t="s">
        <v>89</v>
      </c>
      <c r="D833" s="28">
        <v>976.45</v>
      </c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</row>
    <row r="834" spans="1:24" ht="15.75" customHeight="1" x14ac:dyDescent="0.25">
      <c r="A834" s="28" t="s">
        <v>9951</v>
      </c>
      <c r="B834" s="28" t="s">
        <v>9952</v>
      </c>
      <c r="C834" s="28" t="s">
        <v>89</v>
      </c>
      <c r="D834" s="28">
        <v>865.15</v>
      </c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</row>
    <row r="835" spans="1:24" ht="15.75" customHeight="1" x14ac:dyDescent="0.25">
      <c r="A835" s="28" t="s">
        <v>9953</v>
      </c>
      <c r="B835" s="28" t="s">
        <v>9954</v>
      </c>
      <c r="C835" s="28" t="s">
        <v>89</v>
      </c>
      <c r="D835" s="28">
        <v>1442.27</v>
      </c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</row>
    <row r="836" spans="1:24" ht="15.75" customHeight="1" x14ac:dyDescent="0.25">
      <c r="A836" s="28" t="s">
        <v>9955</v>
      </c>
      <c r="B836" s="28" t="s">
        <v>9956</v>
      </c>
      <c r="C836" s="28" t="s">
        <v>89</v>
      </c>
      <c r="D836" s="28">
        <v>808.92</v>
      </c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</row>
    <row r="837" spans="1:24" ht="15.75" customHeight="1" x14ac:dyDescent="0.25">
      <c r="A837" s="28" t="s">
        <v>9957</v>
      </c>
      <c r="B837" s="28" t="s">
        <v>9958</v>
      </c>
      <c r="C837" s="28" t="s">
        <v>61</v>
      </c>
      <c r="D837" s="28">
        <v>243.69</v>
      </c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</row>
    <row r="838" spans="1:24" ht="15.75" customHeight="1" x14ac:dyDescent="0.25">
      <c r="A838" s="28" t="s">
        <v>9959</v>
      </c>
      <c r="B838" s="28" t="s">
        <v>9960</v>
      </c>
      <c r="C838" s="28" t="s">
        <v>89</v>
      </c>
      <c r="D838" s="28">
        <v>364.63</v>
      </c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</row>
    <row r="839" spans="1:24" ht="15.75" customHeight="1" x14ac:dyDescent="0.25">
      <c r="A839" s="28" t="s">
        <v>9961</v>
      </c>
      <c r="B839" s="28" t="s">
        <v>9962</v>
      </c>
      <c r="C839" s="28" t="s">
        <v>89</v>
      </c>
      <c r="D839" s="28">
        <v>438.22</v>
      </c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</row>
    <row r="840" spans="1:24" ht="15.75" customHeight="1" x14ac:dyDescent="0.25">
      <c r="A840" s="28" t="s">
        <v>9963</v>
      </c>
      <c r="B840" s="28" t="s">
        <v>9964</v>
      </c>
      <c r="C840" s="28" t="s">
        <v>89</v>
      </c>
      <c r="D840" s="28">
        <v>253.36</v>
      </c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</row>
    <row r="841" spans="1:24" ht="15.75" customHeight="1" x14ac:dyDescent="0.25">
      <c r="A841" s="28" t="s">
        <v>9965</v>
      </c>
      <c r="B841" s="28" t="s">
        <v>3963</v>
      </c>
      <c r="C841" s="28" t="s">
        <v>89</v>
      </c>
      <c r="D841" s="28">
        <v>365.18</v>
      </c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</row>
    <row r="842" spans="1:24" ht="15.75" customHeight="1" x14ac:dyDescent="0.25">
      <c r="A842" s="28" t="s">
        <v>9966</v>
      </c>
      <c r="B842" s="28" t="s">
        <v>9967</v>
      </c>
      <c r="C842" s="28" t="s">
        <v>89</v>
      </c>
      <c r="D842" s="28">
        <v>408.2</v>
      </c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</row>
    <row r="843" spans="1:24" ht="15.75" customHeight="1" x14ac:dyDescent="0.25">
      <c r="A843" s="28" t="s">
        <v>9968</v>
      </c>
      <c r="B843" s="28" t="s">
        <v>9969</v>
      </c>
      <c r="C843" s="28" t="s">
        <v>89</v>
      </c>
      <c r="D843" s="28">
        <v>380.3</v>
      </c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</row>
    <row r="844" spans="1:24" ht="15.75" customHeight="1" x14ac:dyDescent="0.25">
      <c r="A844" s="28" t="s">
        <v>9970</v>
      </c>
      <c r="B844" s="28" t="s">
        <v>9971</v>
      </c>
      <c r="C844" s="28" t="s">
        <v>89</v>
      </c>
      <c r="D844" s="28">
        <v>529.63</v>
      </c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</row>
    <row r="845" spans="1:24" ht="15.75" customHeight="1" x14ac:dyDescent="0.25">
      <c r="A845" s="28" t="s">
        <v>9972</v>
      </c>
      <c r="B845" s="28" t="s">
        <v>9973</v>
      </c>
      <c r="C845" s="28" t="s">
        <v>89</v>
      </c>
      <c r="D845" s="28">
        <v>456.89</v>
      </c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</row>
    <row r="846" spans="1:24" ht="15.75" customHeight="1" x14ac:dyDescent="0.25">
      <c r="A846" s="28" t="s">
        <v>9974</v>
      </c>
      <c r="B846" s="28" t="s">
        <v>9975</v>
      </c>
      <c r="C846" s="28" t="s">
        <v>89</v>
      </c>
      <c r="D846" s="28">
        <v>1068.27</v>
      </c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</row>
    <row r="847" spans="1:24" ht="15.75" customHeight="1" x14ac:dyDescent="0.25">
      <c r="A847" s="28" t="s">
        <v>9976</v>
      </c>
      <c r="B847" s="28" t="s">
        <v>9977</v>
      </c>
      <c r="C847" s="28" t="s">
        <v>89</v>
      </c>
      <c r="D847" s="28">
        <v>1032.74</v>
      </c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</row>
    <row r="848" spans="1:24" ht="15.75" customHeight="1" x14ac:dyDescent="0.25">
      <c r="A848" s="28" t="s">
        <v>9978</v>
      </c>
      <c r="B848" s="28" t="s">
        <v>9979</v>
      </c>
      <c r="C848" s="28" t="s">
        <v>89</v>
      </c>
      <c r="D848" s="28">
        <v>932.77</v>
      </c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</row>
    <row r="849" spans="1:24" ht="15.75" customHeight="1" x14ac:dyDescent="0.25">
      <c r="A849" s="28" t="s">
        <v>9980</v>
      </c>
      <c r="B849" s="28" t="s">
        <v>9981</v>
      </c>
      <c r="C849" s="28" t="s">
        <v>89</v>
      </c>
      <c r="D849" s="28">
        <v>1228.0899999999999</v>
      </c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</row>
    <row r="850" spans="1:24" ht="15.75" customHeight="1" x14ac:dyDescent="0.25">
      <c r="A850" s="28" t="s">
        <v>9982</v>
      </c>
      <c r="B850" s="28" t="s">
        <v>9983</v>
      </c>
      <c r="C850" s="28" t="s">
        <v>89</v>
      </c>
      <c r="D850" s="28">
        <v>1199.6500000000001</v>
      </c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</row>
    <row r="851" spans="1:24" ht="15.75" customHeight="1" x14ac:dyDescent="0.25">
      <c r="A851" s="28" t="s">
        <v>9984</v>
      </c>
      <c r="B851" s="28" t="s">
        <v>9985</v>
      </c>
      <c r="C851" s="28" t="s">
        <v>89</v>
      </c>
      <c r="D851" s="28">
        <v>863.25</v>
      </c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</row>
    <row r="852" spans="1:24" ht="15.75" customHeight="1" x14ac:dyDescent="0.25">
      <c r="A852" s="28" t="s">
        <v>9986</v>
      </c>
      <c r="B852" s="28" t="s">
        <v>9987</v>
      </c>
      <c r="C852" s="28" t="s">
        <v>89</v>
      </c>
      <c r="D852" s="28">
        <v>941.85</v>
      </c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</row>
    <row r="853" spans="1:24" ht="15.75" customHeight="1" x14ac:dyDescent="0.25">
      <c r="A853" s="28" t="s">
        <v>9988</v>
      </c>
      <c r="B853" s="28" t="s">
        <v>9989</v>
      </c>
      <c r="C853" s="28" t="s">
        <v>89</v>
      </c>
      <c r="D853" s="28">
        <v>707.96</v>
      </c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</row>
    <row r="854" spans="1:24" ht="15.75" customHeight="1" x14ac:dyDescent="0.25">
      <c r="A854" s="28" t="s">
        <v>9990</v>
      </c>
      <c r="B854" s="28" t="s">
        <v>9991</v>
      </c>
      <c r="C854" s="28" t="s">
        <v>89</v>
      </c>
      <c r="D854" s="28">
        <v>557.04</v>
      </c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</row>
    <row r="855" spans="1:24" ht="15.75" customHeight="1" x14ac:dyDescent="0.25">
      <c r="A855" s="28" t="s">
        <v>9992</v>
      </c>
      <c r="B855" s="28" t="s">
        <v>9993</v>
      </c>
      <c r="C855" s="28" t="s">
        <v>89</v>
      </c>
      <c r="D855" s="28">
        <v>1357.22</v>
      </c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</row>
    <row r="856" spans="1:24" ht="15.75" customHeight="1" x14ac:dyDescent="0.25">
      <c r="A856" s="28" t="s">
        <v>9994</v>
      </c>
      <c r="B856" s="28" t="s">
        <v>9995</v>
      </c>
      <c r="C856" s="28" t="s">
        <v>89</v>
      </c>
      <c r="D856" s="28">
        <v>1018.25</v>
      </c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</row>
    <row r="857" spans="1:24" ht="15.75" customHeight="1" x14ac:dyDescent="0.25">
      <c r="A857" s="28" t="s">
        <v>9996</v>
      </c>
      <c r="B857" s="28" t="s">
        <v>9997</v>
      </c>
      <c r="C857" s="28" t="s">
        <v>89</v>
      </c>
      <c r="D857" s="28">
        <v>680.56</v>
      </c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</row>
    <row r="858" spans="1:24" ht="15.75" customHeight="1" x14ac:dyDescent="0.25">
      <c r="A858" s="28" t="s">
        <v>9998</v>
      </c>
      <c r="B858" s="28" t="s">
        <v>9999</v>
      </c>
      <c r="C858" s="28" t="s">
        <v>89</v>
      </c>
      <c r="D858" s="28">
        <v>933.95</v>
      </c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</row>
    <row r="859" spans="1:24" ht="15.75" customHeight="1" x14ac:dyDescent="0.25">
      <c r="A859" s="28" t="s">
        <v>10000</v>
      </c>
      <c r="B859" s="28" t="s">
        <v>10001</v>
      </c>
      <c r="C859" s="28" t="s">
        <v>89</v>
      </c>
      <c r="D859" s="28">
        <v>923.67</v>
      </c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</row>
    <row r="860" spans="1:24" ht="15.75" customHeight="1" x14ac:dyDescent="0.25">
      <c r="A860" s="28" t="s">
        <v>10002</v>
      </c>
      <c r="B860" s="28" t="s">
        <v>10003</v>
      </c>
      <c r="C860" s="28" t="s">
        <v>89</v>
      </c>
      <c r="D860" s="28">
        <v>1374.96</v>
      </c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</row>
    <row r="861" spans="1:24" ht="15.75" customHeight="1" x14ac:dyDescent="0.25">
      <c r="A861" s="28" t="s">
        <v>10004</v>
      </c>
      <c r="B861" s="28" t="s">
        <v>10005</v>
      </c>
      <c r="C861" s="28" t="s">
        <v>90</v>
      </c>
      <c r="D861" s="28">
        <v>330.16</v>
      </c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</row>
    <row r="862" spans="1:24" ht="15.75" customHeight="1" x14ac:dyDescent="0.25">
      <c r="A862" s="28" t="s">
        <v>10006</v>
      </c>
      <c r="B862" s="28" t="s">
        <v>10007</v>
      </c>
      <c r="C862" s="28" t="s">
        <v>90</v>
      </c>
      <c r="D862" s="28">
        <v>214.06</v>
      </c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</row>
    <row r="863" spans="1:24" ht="15.75" customHeight="1" x14ac:dyDescent="0.25">
      <c r="A863" s="28" t="s">
        <v>10008</v>
      </c>
      <c r="B863" s="28" t="s">
        <v>10009</v>
      </c>
      <c r="C863" s="28" t="s">
        <v>90</v>
      </c>
      <c r="D863" s="28">
        <v>320.47000000000003</v>
      </c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</row>
    <row r="864" spans="1:24" ht="15.75" customHeight="1" x14ac:dyDescent="0.25">
      <c r="A864" s="28" t="s">
        <v>10010</v>
      </c>
      <c r="B864" s="28" t="s">
        <v>10011</v>
      </c>
      <c r="C864" s="28" t="s">
        <v>89</v>
      </c>
      <c r="D864" s="28">
        <v>1302.47</v>
      </c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</row>
    <row r="865" spans="1:24" ht="15.75" customHeight="1" x14ac:dyDescent="0.25">
      <c r="A865" s="28" t="s">
        <v>10012</v>
      </c>
      <c r="B865" s="28" t="s">
        <v>10013</v>
      </c>
      <c r="C865" s="28" t="s">
        <v>89</v>
      </c>
      <c r="D865" s="28">
        <v>740.12</v>
      </c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</row>
    <row r="866" spans="1:24" ht="15.75" customHeight="1" x14ac:dyDescent="0.25">
      <c r="A866" s="28" t="s">
        <v>10014</v>
      </c>
      <c r="B866" s="28" t="s">
        <v>10015</v>
      </c>
      <c r="C866" s="28" t="s">
        <v>61</v>
      </c>
      <c r="D866" s="28">
        <v>145.46</v>
      </c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</row>
    <row r="867" spans="1:24" ht="15.75" customHeight="1" x14ac:dyDescent="0.25">
      <c r="A867" s="28" t="s">
        <v>10016</v>
      </c>
      <c r="B867" s="28" t="s">
        <v>10017</v>
      </c>
      <c r="C867" s="28" t="s">
        <v>61</v>
      </c>
      <c r="D867" s="28">
        <v>323</v>
      </c>
      <c r="E867" s="28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</row>
    <row r="868" spans="1:24" ht="15.75" customHeight="1" x14ac:dyDescent="0.25">
      <c r="A868" s="28" t="s">
        <v>10018</v>
      </c>
      <c r="B868" s="28" t="s">
        <v>10019</v>
      </c>
      <c r="C868" s="28" t="s">
        <v>89</v>
      </c>
      <c r="D868" s="28">
        <v>246.39</v>
      </c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</row>
    <row r="869" spans="1:24" ht="15.75" customHeight="1" x14ac:dyDescent="0.25">
      <c r="A869" s="28" t="s">
        <v>10020</v>
      </c>
      <c r="B869" s="28" t="s">
        <v>10021</v>
      </c>
      <c r="C869" s="28" t="s">
        <v>89</v>
      </c>
      <c r="D869" s="28">
        <v>2511.81</v>
      </c>
      <c r="E869" s="28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</row>
    <row r="870" spans="1:24" ht="15.75" customHeight="1" x14ac:dyDescent="0.25">
      <c r="A870" s="28" t="s">
        <v>10022</v>
      </c>
      <c r="B870" s="28" t="s">
        <v>10023</v>
      </c>
      <c r="C870" s="28" t="s">
        <v>89</v>
      </c>
      <c r="D870" s="28">
        <v>100.44</v>
      </c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</row>
    <row r="871" spans="1:24" ht="15.75" customHeight="1" x14ac:dyDescent="0.25">
      <c r="A871" s="28" t="s">
        <v>10024</v>
      </c>
      <c r="B871" s="28" t="s">
        <v>10025</v>
      </c>
      <c r="C871" s="28" t="s">
        <v>89</v>
      </c>
      <c r="D871" s="28">
        <v>440.56</v>
      </c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</row>
    <row r="872" spans="1:24" ht="15.75" customHeight="1" x14ac:dyDescent="0.25">
      <c r="A872" s="28" t="s">
        <v>10026</v>
      </c>
      <c r="B872" s="28" t="s">
        <v>10027</v>
      </c>
      <c r="C872" s="28" t="s">
        <v>89</v>
      </c>
      <c r="D872" s="28">
        <v>346.57</v>
      </c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</row>
    <row r="873" spans="1:24" ht="15.75" customHeight="1" x14ac:dyDescent="0.25">
      <c r="A873" s="28" t="s">
        <v>10028</v>
      </c>
      <c r="B873" s="28" t="s">
        <v>10029</v>
      </c>
      <c r="C873" s="28" t="s">
        <v>89</v>
      </c>
      <c r="D873" s="28">
        <v>943.67</v>
      </c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</row>
    <row r="874" spans="1:24" ht="15.75" customHeight="1" x14ac:dyDescent="0.25">
      <c r="A874" s="28" t="s">
        <v>10030</v>
      </c>
      <c r="B874" s="28" t="s">
        <v>10031</v>
      </c>
      <c r="C874" s="28" t="s">
        <v>89</v>
      </c>
      <c r="D874" s="28">
        <v>503.85</v>
      </c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</row>
    <row r="875" spans="1:24" ht="15.75" customHeight="1" x14ac:dyDescent="0.25">
      <c r="A875" s="28" t="s">
        <v>10032</v>
      </c>
      <c r="B875" s="28" t="s">
        <v>10033</v>
      </c>
      <c r="C875" s="28" t="s">
        <v>89</v>
      </c>
      <c r="D875" s="28">
        <v>531.64</v>
      </c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</row>
    <row r="876" spans="1:24" ht="15.75" customHeight="1" x14ac:dyDescent="0.25">
      <c r="A876" s="28" t="s">
        <v>10034</v>
      </c>
      <c r="B876" s="28" t="s">
        <v>10035</v>
      </c>
      <c r="C876" s="28" t="s">
        <v>89</v>
      </c>
      <c r="D876" s="28">
        <v>421.97</v>
      </c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</row>
    <row r="877" spans="1:24" ht="15.75" customHeight="1" x14ac:dyDescent="0.25">
      <c r="A877" s="28" t="s">
        <v>10036</v>
      </c>
      <c r="B877" s="28" t="s">
        <v>10037</v>
      </c>
      <c r="C877" s="28" t="s">
        <v>89</v>
      </c>
      <c r="D877" s="28">
        <v>6059.76</v>
      </c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</row>
    <row r="878" spans="1:24" ht="15.75" customHeight="1" x14ac:dyDescent="0.25">
      <c r="A878" s="28" t="s">
        <v>10038</v>
      </c>
      <c r="B878" s="28" t="s">
        <v>10039</v>
      </c>
      <c r="C878" s="28" t="s">
        <v>89</v>
      </c>
      <c r="D878" s="28">
        <v>212.34</v>
      </c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</row>
    <row r="879" spans="1:24" ht="15.75" customHeight="1" x14ac:dyDescent="0.25">
      <c r="A879" s="28" t="s">
        <v>10040</v>
      </c>
      <c r="B879" s="28" t="s">
        <v>10041</v>
      </c>
      <c r="C879" s="28" t="s">
        <v>89</v>
      </c>
      <c r="D879" s="28">
        <v>189</v>
      </c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</row>
    <row r="880" spans="1:24" ht="15.75" customHeight="1" x14ac:dyDescent="0.25">
      <c r="A880" s="28" t="s">
        <v>10042</v>
      </c>
      <c r="B880" s="28" t="s">
        <v>10043</v>
      </c>
      <c r="C880" s="28" t="s">
        <v>89</v>
      </c>
      <c r="D880" s="28">
        <v>968.39</v>
      </c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</row>
    <row r="881" spans="1:24" ht="15.75" customHeight="1" x14ac:dyDescent="0.25">
      <c r="A881" s="28" t="s">
        <v>10044</v>
      </c>
      <c r="B881" s="28" t="s">
        <v>10045</v>
      </c>
      <c r="C881" s="28" t="s">
        <v>89</v>
      </c>
      <c r="D881" s="28">
        <v>555.72</v>
      </c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</row>
    <row r="882" spans="1:24" ht="15.75" customHeight="1" x14ac:dyDescent="0.25">
      <c r="A882" s="28" t="s">
        <v>10046</v>
      </c>
      <c r="B882" s="28" t="s">
        <v>10047</v>
      </c>
      <c r="C882" s="28" t="s">
        <v>89</v>
      </c>
      <c r="D882" s="28">
        <v>176.75</v>
      </c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</row>
    <row r="883" spans="1:24" ht="15.75" customHeight="1" x14ac:dyDescent="0.25">
      <c r="A883" s="28" t="s">
        <v>10048</v>
      </c>
      <c r="B883" s="28" t="s">
        <v>10049</v>
      </c>
      <c r="C883" s="28" t="s">
        <v>89</v>
      </c>
      <c r="D883" s="28">
        <v>171.03</v>
      </c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</row>
    <row r="884" spans="1:24" ht="15.75" customHeight="1" x14ac:dyDescent="0.25">
      <c r="A884" s="28" t="s">
        <v>10050</v>
      </c>
      <c r="B884" s="28" t="s">
        <v>10051</v>
      </c>
      <c r="C884" s="28" t="s">
        <v>89</v>
      </c>
      <c r="D884" s="28">
        <v>372.05</v>
      </c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</row>
    <row r="885" spans="1:24" ht="15.75" customHeight="1" x14ac:dyDescent="0.25">
      <c r="A885" s="28" t="s">
        <v>10052</v>
      </c>
      <c r="B885" s="28" t="s">
        <v>10053</v>
      </c>
      <c r="C885" s="28" t="s">
        <v>89</v>
      </c>
      <c r="D885" s="28">
        <v>405.85</v>
      </c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</row>
    <row r="886" spans="1:24" ht="15.75" customHeight="1" x14ac:dyDescent="0.25">
      <c r="A886" s="28" t="s">
        <v>10054</v>
      </c>
      <c r="B886" s="28" t="s">
        <v>10055</v>
      </c>
      <c r="C886" s="28" t="s">
        <v>89</v>
      </c>
      <c r="D886" s="28">
        <v>74.790000000000006</v>
      </c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</row>
    <row r="887" spans="1:24" ht="15.75" customHeight="1" x14ac:dyDescent="0.25">
      <c r="A887" s="28" t="s">
        <v>10056</v>
      </c>
      <c r="B887" s="28" t="s">
        <v>10057</v>
      </c>
      <c r="C887" s="28" t="s">
        <v>89</v>
      </c>
      <c r="D887" s="28">
        <v>98.29</v>
      </c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</row>
    <row r="888" spans="1:24" ht="15.75" customHeight="1" x14ac:dyDescent="0.25">
      <c r="A888" s="28" t="s">
        <v>10058</v>
      </c>
      <c r="B888" s="28" t="s">
        <v>10059</v>
      </c>
      <c r="C888" s="28" t="s">
        <v>89</v>
      </c>
      <c r="D888" s="28">
        <v>123.23</v>
      </c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</row>
    <row r="889" spans="1:24" ht="15.75" customHeight="1" x14ac:dyDescent="0.25">
      <c r="A889" s="28" t="s">
        <v>10060</v>
      </c>
      <c r="B889" s="28" t="s">
        <v>10061</v>
      </c>
      <c r="C889" s="28" t="s">
        <v>89</v>
      </c>
      <c r="D889" s="28">
        <v>132.41</v>
      </c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</row>
    <row r="890" spans="1:24" ht="15.75" customHeight="1" x14ac:dyDescent="0.25">
      <c r="A890" s="28" t="s">
        <v>10062</v>
      </c>
      <c r="B890" s="28" t="s">
        <v>10063</v>
      </c>
      <c r="C890" s="28" t="s">
        <v>89</v>
      </c>
      <c r="D890" s="28">
        <v>223.91</v>
      </c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</row>
    <row r="891" spans="1:24" ht="15.75" customHeight="1" x14ac:dyDescent="0.25">
      <c r="A891" s="28" t="s">
        <v>10064</v>
      </c>
      <c r="B891" s="28" t="s">
        <v>10065</v>
      </c>
      <c r="C891" s="28" t="s">
        <v>89</v>
      </c>
      <c r="D891" s="28">
        <v>312.76</v>
      </c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</row>
    <row r="892" spans="1:24" ht="15.75" customHeight="1" x14ac:dyDescent="0.25">
      <c r="A892" s="28" t="s">
        <v>10066</v>
      </c>
      <c r="B892" s="28" t="s">
        <v>10067</v>
      </c>
      <c r="C892" s="28" t="s">
        <v>89</v>
      </c>
      <c r="D892" s="28">
        <v>216.52</v>
      </c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</row>
    <row r="893" spans="1:24" ht="15.75" customHeight="1" x14ac:dyDescent="0.25">
      <c r="A893" s="28" t="s">
        <v>10068</v>
      </c>
      <c r="B893" s="28" t="s">
        <v>10069</v>
      </c>
      <c r="C893" s="28" t="s">
        <v>89</v>
      </c>
      <c r="D893" s="28">
        <v>168.51</v>
      </c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</row>
    <row r="894" spans="1:24" ht="15.75" customHeight="1" x14ac:dyDescent="0.25">
      <c r="A894" s="28" t="s">
        <v>10070</v>
      </c>
      <c r="B894" s="28" t="s">
        <v>10071</v>
      </c>
      <c r="C894" s="28" t="s">
        <v>89</v>
      </c>
      <c r="D894" s="28">
        <v>193.36</v>
      </c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</row>
    <row r="895" spans="1:24" ht="15.75" customHeight="1" x14ac:dyDescent="0.25">
      <c r="A895" s="28" t="s">
        <v>10072</v>
      </c>
      <c r="B895" s="28" t="s">
        <v>10073</v>
      </c>
      <c r="C895" s="28" t="s">
        <v>89</v>
      </c>
      <c r="D895" s="28">
        <v>458.27</v>
      </c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</row>
    <row r="896" spans="1:24" ht="15.75" customHeight="1" x14ac:dyDescent="0.25">
      <c r="A896" s="28" t="s">
        <v>10074</v>
      </c>
      <c r="B896" s="28" t="s">
        <v>10075</v>
      </c>
      <c r="C896" s="28" t="s">
        <v>89</v>
      </c>
      <c r="D896" s="28">
        <v>305.60000000000002</v>
      </c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</row>
    <row r="897" spans="1:24" ht="15.75" customHeight="1" x14ac:dyDescent="0.25">
      <c r="A897" s="28" t="s">
        <v>10076</v>
      </c>
      <c r="B897" s="28" t="s">
        <v>10077</v>
      </c>
      <c r="C897" s="28" t="s">
        <v>89</v>
      </c>
      <c r="D897" s="28">
        <v>4221.6499999999996</v>
      </c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</row>
    <row r="898" spans="1:24" ht="15.75" customHeight="1" x14ac:dyDescent="0.25">
      <c r="A898" s="28" t="s">
        <v>10078</v>
      </c>
      <c r="B898" s="28" t="s">
        <v>10079</v>
      </c>
      <c r="C898" s="28" t="s">
        <v>90</v>
      </c>
      <c r="D898" s="28">
        <v>33.5</v>
      </c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</row>
    <row r="899" spans="1:24" ht="15.75" customHeight="1" x14ac:dyDescent="0.25">
      <c r="A899" s="28" t="s">
        <v>10080</v>
      </c>
      <c r="B899" s="28" t="s">
        <v>10081</v>
      </c>
      <c r="C899" s="28" t="s">
        <v>61</v>
      </c>
      <c r="D899" s="28">
        <v>483.19</v>
      </c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</row>
    <row r="900" spans="1:24" ht="15.75" customHeight="1" x14ac:dyDescent="0.25">
      <c r="A900" s="28" t="s">
        <v>10082</v>
      </c>
      <c r="B900" s="28" t="s">
        <v>10083</v>
      </c>
      <c r="C900" s="28" t="s">
        <v>61</v>
      </c>
      <c r="D900" s="28">
        <v>1106.1099999999999</v>
      </c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</row>
    <row r="901" spans="1:24" ht="15.75" customHeight="1" x14ac:dyDescent="0.25">
      <c r="A901" s="28" t="s">
        <v>10084</v>
      </c>
      <c r="B901" s="28" t="s">
        <v>10085</v>
      </c>
      <c r="C901" s="28" t="s">
        <v>995</v>
      </c>
      <c r="D901" s="28">
        <v>896.85</v>
      </c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</row>
    <row r="902" spans="1:24" ht="15.75" customHeight="1" x14ac:dyDescent="0.25">
      <c r="A902" s="28" t="s">
        <v>10086</v>
      </c>
      <c r="B902" s="28" t="s">
        <v>10087</v>
      </c>
      <c r="C902" s="28" t="s">
        <v>995</v>
      </c>
      <c r="D902" s="28">
        <v>9.1</v>
      </c>
      <c r="E902" s="28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</row>
    <row r="903" spans="1:24" ht="15.75" customHeight="1" x14ac:dyDescent="0.25">
      <c r="A903" s="28" t="s">
        <v>10088</v>
      </c>
      <c r="B903" s="28" t="s">
        <v>10089</v>
      </c>
      <c r="C903" s="28" t="s">
        <v>61</v>
      </c>
      <c r="D903" s="28">
        <v>205.53</v>
      </c>
      <c r="E903" s="28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</row>
    <row r="904" spans="1:24" ht="15.75" customHeight="1" x14ac:dyDescent="0.25">
      <c r="A904" s="28" t="s">
        <v>10090</v>
      </c>
      <c r="B904" s="28" t="s">
        <v>10091</v>
      </c>
      <c r="C904" s="28" t="s">
        <v>61</v>
      </c>
      <c r="D904" s="28">
        <v>72.69</v>
      </c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</row>
    <row r="905" spans="1:24" ht="15.75" customHeight="1" x14ac:dyDescent="0.25">
      <c r="A905" s="28" t="s">
        <v>10092</v>
      </c>
      <c r="B905" s="28" t="s">
        <v>10093</v>
      </c>
      <c r="C905" s="28" t="s">
        <v>61</v>
      </c>
      <c r="D905" s="28">
        <v>89.42</v>
      </c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</row>
    <row r="906" spans="1:24" ht="15.75" customHeight="1" x14ac:dyDescent="0.25">
      <c r="A906" s="28" t="s">
        <v>10094</v>
      </c>
      <c r="B906" s="28" t="s">
        <v>10095</v>
      </c>
      <c r="C906" s="28" t="s">
        <v>995</v>
      </c>
      <c r="D906" s="28">
        <v>228.1</v>
      </c>
      <c r="E906" s="28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</row>
    <row r="907" spans="1:24" ht="15.75" customHeight="1" x14ac:dyDescent="0.25">
      <c r="A907" s="28" t="s">
        <v>10096</v>
      </c>
      <c r="B907" s="28" t="s">
        <v>10097</v>
      </c>
      <c r="C907" s="28" t="s">
        <v>61</v>
      </c>
      <c r="D907" s="28">
        <v>78.92</v>
      </c>
      <c r="E907" s="28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</row>
    <row r="908" spans="1:24" ht="15.75" customHeight="1" x14ac:dyDescent="0.25">
      <c r="A908" s="28" t="s">
        <v>10098</v>
      </c>
      <c r="B908" s="28" t="s">
        <v>10099</v>
      </c>
      <c r="C908" s="28" t="s">
        <v>61</v>
      </c>
      <c r="D908" s="28">
        <v>105.08</v>
      </c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</row>
    <row r="909" spans="1:24" ht="15.75" customHeight="1" x14ac:dyDescent="0.25">
      <c r="A909" s="28" t="s">
        <v>10100</v>
      </c>
      <c r="B909" s="28" t="s">
        <v>10101</v>
      </c>
      <c r="C909" s="28" t="s">
        <v>61</v>
      </c>
      <c r="D909" s="28">
        <v>71.55</v>
      </c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</row>
    <row r="910" spans="1:24" ht="15.75" customHeight="1" x14ac:dyDescent="0.25">
      <c r="A910" s="28" t="s">
        <v>10102</v>
      </c>
      <c r="B910" s="28" t="s">
        <v>10103</v>
      </c>
      <c r="C910" s="28" t="s">
        <v>61</v>
      </c>
      <c r="D910" s="28">
        <v>217.04</v>
      </c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</row>
    <row r="911" spans="1:24" ht="15.75" customHeight="1" x14ac:dyDescent="0.25">
      <c r="A911" s="28" t="s">
        <v>10104</v>
      </c>
      <c r="B911" s="28" t="s">
        <v>10105</v>
      </c>
      <c r="C911" s="28" t="s">
        <v>61</v>
      </c>
      <c r="D911" s="28">
        <v>174.52</v>
      </c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</row>
    <row r="912" spans="1:24" ht="15.75" customHeight="1" x14ac:dyDescent="0.25">
      <c r="A912" s="28" t="s">
        <v>10106</v>
      </c>
      <c r="B912" s="28" t="s">
        <v>10107</v>
      </c>
      <c r="C912" s="28" t="s">
        <v>61</v>
      </c>
      <c r="D912" s="28">
        <v>190.87</v>
      </c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</row>
    <row r="913" spans="1:24" ht="15.75" customHeight="1" x14ac:dyDescent="0.25">
      <c r="A913" s="28" t="s">
        <v>10108</v>
      </c>
      <c r="B913" s="28" t="s">
        <v>10109</v>
      </c>
      <c r="C913" s="28" t="s">
        <v>61</v>
      </c>
      <c r="D913" s="28">
        <v>507.65</v>
      </c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</row>
    <row r="914" spans="1:24" ht="15.75" customHeight="1" x14ac:dyDescent="0.25">
      <c r="A914" s="28" t="s">
        <v>10110</v>
      </c>
      <c r="B914" s="28" t="s">
        <v>10111</v>
      </c>
      <c r="C914" s="28" t="s">
        <v>61</v>
      </c>
      <c r="D914" s="28">
        <v>48.9</v>
      </c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</row>
    <row r="915" spans="1:24" ht="15.75" customHeight="1" x14ac:dyDescent="0.25">
      <c r="A915" s="28" t="s">
        <v>10112</v>
      </c>
      <c r="B915" s="28" t="s">
        <v>10113</v>
      </c>
      <c r="C915" s="28" t="s">
        <v>61</v>
      </c>
      <c r="D915" s="28">
        <v>48.77</v>
      </c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</row>
    <row r="916" spans="1:24" ht="15.75" customHeight="1" x14ac:dyDescent="0.25">
      <c r="A916" s="28" t="s">
        <v>10114</v>
      </c>
      <c r="B916" s="28" t="s">
        <v>10115</v>
      </c>
      <c r="C916" s="28" t="s">
        <v>61</v>
      </c>
      <c r="D916" s="28">
        <v>50.98</v>
      </c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</row>
    <row r="917" spans="1:24" ht="15.75" customHeight="1" x14ac:dyDescent="0.25">
      <c r="A917" s="28" t="s">
        <v>10116</v>
      </c>
      <c r="B917" s="28" t="s">
        <v>10117</v>
      </c>
      <c r="C917" s="28" t="s">
        <v>61</v>
      </c>
      <c r="D917" s="28">
        <v>52.46</v>
      </c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</row>
    <row r="918" spans="1:24" ht="15.75" customHeight="1" x14ac:dyDescent="0.25">
      <c r="A918" s="28" t="s">
        <v>10118</v>
      </c>
      <c r="B918" s="28" t="s">
        <v>10119</v>
      </c>
      <c r="C918" s="28" t="s">
        <v>61</v>
      </c>
      <c r="D918" s="28">
        <v>29.96</v>
      </c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</row>
    <row r="919" spans="1:24" ht="15.75" customHeight="1" x14ac:dyDescent="0.25">
      <c r="A919" s="28" t="s">
        <v>10120</v>
      </c>
      <c r="B919" s="28" t="s">
        <v>10121</v>
      </c>
      <c r="C919" s="28" t="s">
        <v>61</v>
      </c>
      <c r="D919" s="28">
        <v>320.19</v>
      </c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</row>
    <row r="920" spans="1:24" ht="15.75" customHeight="1" x14ac:dyDescent="0.25">
      <c r="A920" s="28" t="s">
        <v>10122</v>
      </c>
      <c r="B920" s="28" t="s">
        <v>10123</v>
      </c>
      <c r="C920" s="28" t="s">
        <v>61</v>
      </c>
      <c r="D920" s="28">
        <v>418.75</v>
      </c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</row>
    <row r="921" spans="1:24" ht="15.75" customHeight="1" x14ac:dyDescent="0.25">
      <c r="A921" s="28" t="s">
        <v>10124</v>
      </c>
      <c r="B921" s="28" t="s">
        <v>10125</v>
      </c>
      <c r="C921" s="28" t="s">
        <v>995</v>
      </c>
      <c r="D921" s="28">
        <v>28.22</v>
      </c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</row>
    <row r="922" spans="1:24" ht="15.75" customHeight="1" x14ac:dyDescent="0.25">
      <c r="A922" s="28" t="s">
        <v>10126</v>
      </c>
      <c r="B922" s="28" t="s">
        <v>10127</v>
      </c>
      <c r="C922" s="28" t="s">
        <v>61</v>
      </c>
      <c r="D922" s="28">
        <v>166.31</v>
      </c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</row>
    <row r="923" spans="1:24" ht="15.75" customHeight="1" x14ac:dyDescent="0.25">
      <c r="A923" s="28" t="s">
        <v>10128</v>
      </c>
      <c r="B923" s="28" t="s">
        <v>10129</v>
      </c>
      <c r="C923" s="28" t="s">
        <v>61</v>
      </c>
      <c r="D923" s="28">
        <v>166.78</v>
      </c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</row>
    <row r="924" spans="1:24" ht="15.75" customHeight="1" x14ac:dyDescent="0.25">
      <c r="A924" s="28" t="s">
        <v>10130</v>
      </c>
      <c r="B924" s="28" t="s">
        <v>10131</v>
      </c>
      <c r="C924" s="28" t="s">
        <v>61</v>
      </c>
      <c r="D924" s="28">
        <v>198.68</v>
      </c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</row>
    <row r="925" spans="1:24" ht="15.75" customHeight="1" x14ac:dyDescent="0.25">
      <c r="A925" s="28" t="s">
        <v>10132</v>
      </c>
      <c r="B925" s="28" t="s">
        <v>10133</v>
      </c>
      <c r="C925" s="28" t="s">
        <v>61</v>
      </c>
      <c r="D925" s="28">
        <v>32.090000000000003</v>
      </c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</row>
    <row r="926" spans="1:24" ht="15.75" customHeight="1" x14ac:dyDescent="0.25">
      <c r="A926" s="28" t="s">
        <v>10134</v>
      </c>
      <c r="B926" s="28" t="s">
        <v>10135</v>
      </c>
      <c r="C926" s="28" t="s">
        <v>61</v>
      </c>
      <c r="D926" s="28">
        <v>73.900000000000006</v>
      </c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</row>
    <row r="927" spans="1:24" ht="15.75" customHeight="1" x14ac:dyDescent="0.25">
      <c r="A927" s="28" t="s">
        <v>10136</v>
      </c>
      <c r="B927" s="28" t="s">
        <v>10137</v>
      </c>
      <c r="C927" s="28" t="s">
        <v>61</v>
      </c>
      <c r="D927" s="28">
        <v>19.48</v>
      </c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</row>
    <row r="928" spans="1:24" ht="15.75" customHeight="1" x14ac:dyDescent="0.25">
      <c r="A928" s="28" t="s">
        <v>10138</v>
      </c>
      <c r="B928" s="28" t="s">
        <v>10139</v>
      </c>
      <c r="C928" s="28" t="s">
        <v>61</v>
      </c>
      <c r="D928" s="28">
        <v>1021.82</v>
      </c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</row>
    <row r="929" spans="1:24" ht="15.75" customHeight="1" x14ac:dyDescent="0.25">
      <c r="A929" s="28" t="s">
        <v>10140</v>
      </c>
      <c r="B929" s="28" t="s">
        <v>10141</v>
      </c>
      <c r="C929" s="28" t="s">
        <v>61</v>
      </c>
      <c r="D929" s="28">
        <v>48.79</v>
      </c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</row>
    <row r="930" spans="1:24" ht="15.75" customHeight="1" x14ac:dyDescent="0.25">
      <c r="A930" s="28" t="s">
        <v>10142</v>
      </c>
      <c r="B930" s="28" t="s">
        <v>10143</v>
      </c>
      <c r="C930" s="28" t="s">
        <v>61</v>
      </c>
      <c r="D930" s="28">
        <v>98.06</v>
      </c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</row>
    <row r="931" spans="1:24" ht="15.75" customHeight="1" x14ac:dyDescent="0.25">
      <c r="A931" s="28" t="s">
        <v>10144</v>
      </c>
      <c r="B931" s="28" t="s">
        <v>10145</v>
      </c>
      <c r="C931" s="28" t="s">
        <v>61</v>
      </c>
      <c r="D931" s="28">
        <v>42.93</v>
      </c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</row>
    <row r="932" spans="1:24" ht="15.75" customHeight="1" x14ac:dyDescent="0.25">
      <c r="A932" s="28" t="s">
        <v>10146</v>
      </c>
      <c r="B932" s="28" t="s">
        <v>10147</v>
      </c>
      <c r="C932" s="28" t="s">
        <v>61</v>
      </c>
      <c r="D932" s="28">
        <v>13714.26</v>
      </c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</row>
    <row r="933" spans="1:24" ht="15.75" customHeight="1" x14ac:dyDescent="0.25">
      <c r="A933" s="28" t="s">
        <v>10148</v>
      </c>
      <c r="B933" s="28" t="s">
        <v>10149</v>
      </c>
      <c r="C933" s="28" t="s">
        <v>61</v>
      </c>
      <c r="D933" s="28">
        <v>15819.49</v>
      </c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</row>
    <row r="934" spans="1:24" ht="15.75" customHeight="1" x14ac:dyDescent="0.25">
      <c r="A934" s="28" t="s">
        <v>10150</v>
      </c>
      <c r="B934" s="28" t="s">
        <v>10151</v>
      </c>
      <c r="C934" s="28" t="s">
        <v>995</v>
      </c>
      <c r="D934" s="28">
        <v>167.5</v>
      </c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</row>
    <row r="935" spans="1:24" ht="15.75" customHeight="1" x14ac:dyDescent="0.25">
      <c r="A935" s="28" t="s">
        <v>10152</v>
      </c>
      <c r="B935" s="28" t="s">
        <v>10153</v>
      </c>
      <c r="C935" s="28" t="s">
        <v>995</v>
      </c>
      <c r="D935" s="28">
        <v>115.36</v>
      </c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</row>
    <row r="936" spans="1:24" ht="15.75" customHeight="1" x14ac:dyDescent="0.25">
      <c r="A936" s="28" t="s">
        <v>10154</v>
      </c>
      <c r="B936" s="28" t="s">
        <v>10155</v>
      </c>
      <c r="C936" s="28" t="s">
        <v>61</v>
      </c>
      <c r="D936" s="28">
        <v>315.3</v>
      </c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</row>
    <row r="937" spans="1:24" ht="15.75" customHeight="1" x14ac:dyDescent="0.25">
      <c r="A937" s="28" t="s">
        <v>10156</v>
      </c>
      <c r="B937" s="28" t="s">
        <v>10157</v>
      </c>
      <c r="C937" s="28" t="s">
        <v>995</v>
      </c>
      <c r="D937" s="28">
        <v>484.08</v>
      </c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</row>
    <row r="938" spans="1:24" ht="15.75" customHeight="1" x14ac:dyDescent="0.25">
      <c r="A938" s="28" t="s">
        <v>10158</v>
      </c>
      <c r="B938" s="28" t="s">
        <v>10159</v>
      </c>
      <c r="C938" s="28" t="s">
        <v>61</v>
      </c>
      <c r="D938" s="28">
        <v>320.48</v>
      </c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</row>
    <row r="939" spans="1:24" ht="15.75" customHeight="1" x14ac:dyDescent="0.25">
      <c r="A939" s="28" t="s">
        <v>10160</v>
      </c>
      <c r="B939" s="28" t="s">
        <v>10161</v>
      </c>
      <c r="C939" s="28" t="s">
        <v>61</v>
      </c>
      <c r="D939" s="28">
        <v>341.19</v>
      </c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</row>
    <row r="940" spans="1:24" ht="15.75" customHeight="1" x14ac:dyDescent="0.25">
      <c r="A940" s="28" t="s">
        <v>10162</v>
      </c>
      <c r="B940" s="28" t="s">
        <v>10163</v>
      </c>
      <c r="C940" s="28" t="s">
        <v>61</v>
      </c>
      <c r="D940" s="28">
        <v>3527.53</v>
      </c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</row>
    <row r="941" spans="1:24" ht="15.75" customHeight="1" x14ac:dyDescent="0.25">
      <c r="A941" s="28" t="s">
        <v>10164</v>
      </c>
      <c r="B941" s="28" t="s">
        <v>10165</v>
      </c>
      <c r="C941" s="28" t="s">
        <v>61</v>
      </c>
      <c r="D941" s="28">
        <v>237.2</v>
      </c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</row>
    <row r="942" spans="1:24" ht="15.75" customHeight="1" x14ac:dyDescent="0.25">
      <c r="A942" s="28" t="s">
        <v>10166</v>
      </c>
      <c r="B942" s="28" t="s">
        <v>10167</v>
      </c>
      <c r="C942" s="28" t="s">
        <v>89</v>
      </c>
      <c r="D942" s="28">
        <v>3213.87</v>
      </c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</row>
    <row r="943" spans="1:24" ht="15.75" customHeight="1" x14ac:dyDescent="0.25">
      <c r="A943" s="28" t="s">
        <v>10168</v>
      </c>
      <c r="B943" s="28" t="s">
        <v>10169</v>
      </c>
      <c r="C943" s="28" t="s">
        <v>995</v>
      </c>
      <c r="D943" s="28">
        <v>3980.59</v>
      </c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</row>
    <row r="944" spans="1:24" ht="15.75" customHeight="1" x14ac:dyDescent="0.25">
      <c r="A944" s="28" t="s">
        <v>10170</v>
      </c>
      <c r="B944" s="28" t="s">
        <v>10171</v>
      </c>
      <c r="C944" s="28" t="s">
        <v>89</v>
      </c>
      <c r="D944" s="28">
        <v>2454.5700000000002</v>
      </c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</row>
    <row r="945" spans="1:24" ht="15.75" customHeight="1" x14ac:dyDescent="0.25">
      <c r="A945" s="28" t="s">
        <v>10172</v>
      </c>
      <c r="B945" s="28" t="s">
        <v>10173</v>
      </c>
      <c r="C945" s="28" t="s">
        <v>89</v>
      </c>
      <c r="D945" s="28">
        <v>2477.1799999999998</v>
      </c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</row>
    <row r="946" spans="1:24" ht="15.75" customHeight="1" x14ac:dyDescent="0.25">
      <c r="A946" s="28" t="s">
        <v>10174</v>
      </c>
      <c r="B946" s="28" t="s">
        <v>10175</v>
      </c>
      <c r="C946" s="28" t="s">
        <v>89</v>
      </c>
      <c r="D946" s="28">
        <v>3057.5</v>
      </c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</row>
    <row r="947" spans="1:24" ht="15.75" customHeight="1" x14ac:dyDescent="0.25">
      <c r="A947" s="28" t="s">
        <v>10176</v>
      </c>
      <c r="B947" s="28" t="s">
        <v>10177</v>
      </c>
      <c r="C947" s="28" t="s">
        <v>89</v>
      </c>
      <c r="D947" s="28">
        <v>4327.47</v>
      </c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</row>
    <row r="948" spans="1:24" ht="15.75" customHeight="1" x14ac:dyDescent="0.25">
      <c r="A948" s="28" t="s">
        <v>10178</v>
      </c>
      <c r="B948" s="28" t="s">
        <v>10179</v>
      </c>
      <c r="C948" s="28" t="s">
        <v>89</v>
      </c>
      <c r="D948" s="28">
        <v>3312.32</v>
      </c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</row>
    <row r="949" spans="1:24" ht="15.75" customHeight="1" x14ac:dyDescent="0.25">
      <c r="A949" s="28" t="s">
        <v>10180</v>
      </c>
      <c r="B949" s="28" t="s">
        <v>10181</v>
      </c>
      <c r="C949" s="28" t="s">
        <v>89</v>
      </c>
      <c r="D949" s="28">
        <v>4428.6899999999996</v>
      </c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</row>
    <row r="950" spans="1:24" ht="15.75" customHeight="1" x14ac:dyDescent="0.25">
      <c r="A950" s="28" t="s">
        <v>10182</v>
      </c>
      <c r="B950" s="28" t="s">
        <v>10183</v>
      </c>
      <c r="C950" s="28" t="s">
        <v>89</v>
      </c>
      <c r="D950" s="28">
        <v>3675.88</v>
      </c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</row>
    <row r="951" spans="1:24" ht="15.75" customHeight="1" x14ac:dyDescent="0.25">
      <c r="A951" s="28" t="s">
        <v>10184</v>
      </c>
      <c r="B951" s="28" t="s">
        <v>3941</v>
      </c>
      <c r="C951" s="28" t="s">
        <v>90</v>
      </c>
      <c r="D951" s="28">
        <v>324.13</v>
      </c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</row>
    <row r="952" spans="1:24" ht="15.75" customHeight="1" x14ac:dyDescent="0.25">
      <c r="A952" s="28" t="s">
        <v>10185</v>
      </c>
      <c r="B952" s="28" t="s">
        <v>10186</v>
      </c>
      <c r="C952" s="28" t="s">
        <v>61</v>
      </c>
      <c r="D952" s="28">
        <v>1056.18</v>
      </c>
      <c r="E952" s="28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</row>
    <row r="953" spans="1:24" ht="15.75" customHeight="1" x14ac:dyDescent="0.25">
      <c r="A953" s="28" t="s">
        <v>10187</v>
      </c>
      <c r="B953" s="28" t="s">
        <v>10188</v>
      </c>
      <c r="C953" s="28" t="s">
        <v>89</v>
      </c>
      <c r="D953" s="28">
        <v>1892.09</v>
      </c>
      <c r="E953" s="28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</row>
    <row r="954" spans="1:24" ht="15.75" customHeight="1" x14ac:dyDescent="0.25">
      <c r="A954" s="28" t="s">
        <v>10189</v>
      </c>
      <c r="B954" s="28" t="s">
        <v>10190</v>
      </c>
      <c r="C954" s="28" t="s">
        <v>89</v>
      </c>
      <c r="D954" s="28">
        <v>2029.4</v>
      </c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</row>
    <row r="955" spans="1:24" ht="15.75" customHeight="1" x14ac:dyDescent="0.25">
      <c r="A955" s="28" t="s">
        <v>10191</v>
      </c>
      <c r="B955" s="28" t="s">
        <v>10192</v>
      </c>
      <c r="C955" s="28" t="s">
        <v>89</v>
      </c>
      <c r="D955" s="28">
        <v>2478.12</v>
      </c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</row>
    <row r="956" spans="1:24" ht="15.75" customHeight="1" x14ac:dyDescent="0.25">
      <c r="A956" s="28" t="s">
        <v>10193</v>
      </c>
      <c r="B956" s="28" t="s">
        <v>10194</v>
      </c>
      <c r="C956" s="28" t="s">
        <v>89</v>
      </c>
      <c r="D956" s="28">
        <v>3733.78</v>
      </c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</row>
    <row r="957" spans="1:24" ht="15.75" customHeight="1" x14ac:dyDescent="0.25">
      <c r="A957" s="28" t="s">
        <v>10195</v>
      </c>
      <c r="B957" s="28" t="s">
        <v>10196</v>
      </c>
      <c r="C957" s="28" t="s">
        <v>89</v>
      </c>
      <c r="D957" s="28">
        <v>2986.35</v>
      </c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</row>
    <row r="958" spans="1:24" ht="15.75" customHeight="1" x14ac:dyDescent="0.25">
      <c r="A958" s="28" t="s">
        <v>10197</v>
      </c>
      <c r="B958" s="28" t="s">
        <v>10198</v>
      </c>
      <c r="C958" s="28" t="s">
        <v>89</v>
      </c>
      <c r="D958" s="28">
        <v>3779.68</v>
      </c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</row>
    <row r="959" spans="1:24" ht="15.75" customHeight="1" x14ac:dyDescent="0.25">
      <c r="A959" s="28" t="s">
        <v>10199</v>
      </c>
      <c r="B959" s="28" t="s">
        <v>10200</v>
      </c>
      <c r="C959" s="28" t="s">
        <v>89</v>
      </c>
      <c r="D959" s="28">
        <v>3074.11</v>
      </c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</row>
    <row r="960" spans="1:24" ht="15.75" customHeight="1" x14ac:dyDescent="0.25">
      <c r="A960" s="28" t="s">
        <v>10201</v>
      </c>
      <c r="B960" s="28" t="s">
        <v>10202</v>
      </c>
      <c r="C960" s="28" t="s">
        <v>61</v>
      </c>
      <c r="D960" s="28">
        <v>425.63</v>
      </c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</row>
    <row r="961" spans="1:24" ht="15.75" customHeight="1" x14ac:dyDescent="0.25">
      <c r="A961" s="28" t="s">
        <v>10203</v>
      </c>
      <c r="B961" s="28" t="s">
        <v>10204</v>
      </c>
      <c r="C961" s="28" t="s">
        <v>89</v>
      </c>
      <c r="D961" s="28">
        <v>1735.2</v>
      </c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</row>
    <row r="962" spans="1:24" ht="15.75" customHeight="1" x14ac:dyDescent="0.25">
      <c r="A962" s="28" t="s">
        <v>10205</v>
      </c>
      <c r="B962" s="28" t="s">
        <v>10206</v>
      </c>
      <c r="C962" s="28" t="s">
        <v>89</v>
      </c>
      <c r="D962" s="28">
        <v>2815.67</v>
      </c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</row>
    <row r="963" spans="1:24" ht="15.75" customHeight="1" x14ac:dyDescent="0.25">
      <c r="A963" s="28" t="s">
        <v>10207</v>
      </c>
      <c r="B963" s="28" t="s">
        <v>10208</v>
      </c>
      <c r="C963" s="28" t="s">
        <v>89</v>
      </c>
      <c r="D963" s="28">
        <v>2306.8000000000002</v>
      </c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</row>
    <row r="964" spans="1:24" ht="15.75" customHeight="1" x14ac:dyDescent="0.25">
      <c r="A964" s="28" t="s">
        <v>10209</v>
      </c>
      <c r="B964" s="28" t="s">
        <v>4158</v>
      </c>
      <c r="C964" s="28" t="s">
        <v>995</v>
      </c>
      <c r="D964" s="28">
        <v>4354.8</v>
      </c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</row>
    <row r="965" spans="1:24" ht="15.75" customHeight="1" x14ac:dyDescent="0.25">
      <c r="A965" s="28" t="s">
        <v>10210</v>
      </c>
      <c r="B965" s="28" t="s">
        <v>10211</v>
      </c>
      <c r="C965" s="28" t="s">
        <v>89</v>
      </c>
      <c r="D965" s="28">
        <v>2691.27</v>
      </c>
      <c r="E965" s="28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</row>
    <row r="966" spans="1:24" ht="15.75" customHeight="1" x14ac:dyDescent="0.25">
      <c r="A966" s="28" t="s">
        <v>10212</v>
      </c>
      <c r="B966" s="28" t="s">
        <v>10213</v>
      </c>
      <c r="C966" s="28" t="s">
        <v>89</v>
      </c>
      <c r="D966" s="28">
        <v>4564.43</v>
      </c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</row>
    <row r="967" spans="1:24" ht="15.75" customHeight="1" x14ac:dyDescent="0.25">
      <c r="A967" s="28" t="s">
        <v>10214</v>
      </c>
      <c r="B967" s="28" t="s">
        <v>10215</v>
      </c>
      <c r="C967" s="28" t="s">
        <v>89</v>
      </c>
      <c r="D967" s="28">
        <v>3537.32</v>
      </c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</row>
    <row r="968" spans="1:24" ht="15.75" customHeight="1" x14ac:dyDescent="0.25">
      <c r="A968" s="28" t="s">
        <v>10216</v>
      </c>
      <c r="B968" s="28" t="s">
        <v>10217</v>
      </c>
      <c r="C968" s="28" t="s">
        <v>89</v>
      </c>
      <c r="D968" s="28">
        <v>4250.1499999999996</v>
      </c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</row>
    <row r="969" spans="1:24" ht="15.75" customHeight="1" x14ac:dyDescent="0.25">
      <c r="A969" s="28" t="s">
        <v>10218</v>
      </c>
      <c r="B969" s="28" t="s">
        <v>10219</v>
      </c>
      <c r="C969" s="28" t="s">
        <v>61</v>
      </c>
      <c r="D969" s="28">
        <v>168.12</v>
      </c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</row>
    <row r="970" spans="1:24" ht="15.75" customHeight="1" x14ac:dyDescent="0.25">
      <c r="A970" s="28" t="s">
        <v>10220</v>
      </c>
      <c r="B970" s="28" t="s">
        <v>10221</v>
      </c>
      <c r="C970" s="28" t="s">
        <v>658</v>
      </c>
      <c r="D970" s="28">
        <v>229.75</v>
      </c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</row>
    <row r="971" spans="1:24" ht="15.75" customHeight="1" x14ac:dyDescent="0.25">
      <c r="A971" s="28" t="s">
        <v>10222</v>
      </c>
      <c r="B971" s="28" t="s">
        <v>10223</v>
      </c>
      <c r="C971" s="28" t="s">
        <v>658</v>
      </c>
      <c r="D971" s="28">
        <v>74.489999999999995</v>
      </c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</row>
    <row r="972" spans="1:24" ht="15.75" customHeight="1" x14ac:dyDescent="0.25">
      <c r="A972" s="28" t="s">
        <v>10224</v>
      </c>
      <c r="B972" s="28" t="s">
        <v>10225</v>
      </c>
      <c r="C972" s="28" t="s">
        <v>658</v>
      </c>
      <c r="D972" s="28">
        <v>53.43</v>
      </c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</row>
    <row r="973" spans="1:24" ht="15.75" customHeight="1" x14ac:dyDescent="0.25">
      <c r="A973" s="28" t="s">
        <v>10226</v>
      </c>
      <c r="B973" s="28" t="s">
        <v>10227</v>
      </c>
      <c r="C973" s="28" t="s">
        <v>89</v>
      </c>
      <c r="D973" s="28">
        <v>157.15</v>
      </c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</row>
    <row r="974" spans="1:24" ht="15.75" customHeight="1" x14ac:dyDescent="0.25">
      <c r="A974" s="28" t="s">
        <v>10228</v>
      </c>
      <c r="B974" s="28" t="s">
        <v>10229</v>
      </c>
      <c r="C974" s="28" t="s">
        <v>61</v>
      </c>
      <c r="D974" s="28">
        <v>1296.6099999999999</v>
      </c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</row>
    <row r="975" spans="1:24" ht="15.75" customHeight="1" x14ac:dyDescent="0.25">
      <c r="A975" s="28" t="s">
        <v>10230</v>
      </c>
      <c r="B975" s="28" t="s">
        <v>10231</v>
      </c>
      <c r="C975" s="28" t="s">
        <v>89</v>
      </c>
      <c r="D975" s="28">
        <v>65.209999999999994</v>
      </c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</row>
    <row r="976" spans="1:24" ht="15.75" customHeight="1" x14ac:dyDescent="0.25">
      <c r="A976" s="28" t="s">
        <v>10232</v>
      </c>
      <c r="B976" s="28" t="s">
        <v>10233</v>
      </c>
      <c r="C976" s="28" t="s">
        <v>61</v>
      </c>
      <c r="D976" s="28">
        <v>80.94</v>
      </c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</row>
    <row r="977" spans="1:24" ht="15.75" customHeight="1" x14ac:dyDescent="0.25">
      <c r="A977" s="28" t="s">
        <v>10234</v>
      </c>
      <c r="B977" s="28" t="s">
        <v>10235</v>
      </c>
      <c r="C977" s="28" t="s">
        <v>61</v>
      </c>
      <c r="D977" s="28">
        <v>42.13</v>
      </c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</row>
    <row r="978" spans="1:24" ht="15.75" customHeight="1" x14ac:dyDescent="0.25">
      <c r="A978" s="28" t="s">
        <v>10236</v>
      </c>
      <c r="B978" s="28" t="s">
        <v>10237</v>
      </c>
      <c r="C978" s="28" t="s">
        <v>61</v>
      </c>
      <c r="D978" s="28">
        <v>39.369999999999997</v>
      </c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</row>
    <row r="979" spans="1:24" ht="15.75" customHeight="1" x14ac:dyDescent="0.25">
      <c r="A979" s="28" t="s">
        <v>10238</v>
      </c>
      <c r="B979" s="28" t="s">
        <v>10239</v>
      </c>
      <c r="C979" s="28" t="s">
        <v>61</v>
      </c>
      <c r="D979" s="28">
        <v>70.77</v>
      </c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</row>
    <row r="980" spans="1:24" ht="15.75" customHeight="1" x14ac:dyDescent="0.25">
      <c r="A980" s="28" t="s">
        <v>10240</v>
      </c>
      <c r="B980" s="28" t="s">
        <v>10241</v>
      </c>
      <c r="C980" s="28" t="s">
        <v>61</v>
      </c>
      <c r="D980" s="28">
        <v>70.77</v>
      </c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</row>
    <row r="981" spans="1:24" ht="15.75" customHeight="1" x14ac:dyDescent="0.25">
      <c r="A981" s="28" t="s">
        <v>10242</v>
      </c>
      <c r="B981" s="28" t="s">
        <v>10243</v>
      </c>
      <c r="C981" s="28" t="s">
        <v>61</v>
      </c>
      <c r="D981" s="28">
        <v>3.34</v>
      </c>
      <c r="E981" s="28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8"/>
    </row>
    <row r="982" spans="1:24" ht="15.75" customHeight="1" x14ac:dyDescent="0.25">
      <c r="A982" s="28" t="s">
        <v>10244</v>
      </c>
      <c r="B982" s="28" t="s">
        <v>10245</v>
      </c>
      <c r="C982" s="28" t="s">
        <v>61</v>
      </c>
      <c r="D982" s="28">
        <v>2.17</v>
      </c>
      <c r="E982" s="28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28"/>
      <c r="U982" s="28"/>
      <c r="V982" s="28"/>
      <c r="W982" s="28"/>
      <c r="X982" s="28"/>
    </row>
    <row r="983" spans="1:24" ht="15.75" customHeight="1" x14ac:dyDescent="0.25">
      <c r="A983" s="28" t="s">
        <v>10246</v>
      </c>
      <c r="B983" s="28" t="s">
        <v>10247</v>
      </c>
      <c r="C983" s="28" t="s">
        <v>1766</v>
      </c>
      <c r="D983" s="28">
        <v>156.34</v>
      </c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</row>
    <row r="984" spans="1:24" ht="15.75" customHeight="1" x14ac:dyDescent="0.25">
      <c r="A984" s="28" t="s">
        <v>10248</v>
      </c>
      <c r="B984" s="28" t="s">
        <v>10249</v>
      </c>
      <c r="C984" s="28" t="s">
        <v>1766</v>
      </c>
      <c r="D984" s="28">
        <v>65.02</v>
      </c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</row>
    <row r="985" spans="1:24" ht="15.75" customHeight="1" x14ac:dyDescent="0.25">
      <c r="A985" s="28" t="s">
        <v>10250</v>
      </c>
      <c r="B985" s="28" t="s">
        <v>10251</v>
      </c>
      <c r="C985" s="28" t="s">
        <v>1766</v>
      </c>
      <c r="D985" s="28">
        <v>26.69</v>
      </c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</row>
    <row r="986" spans="1:24" ht="15.75" customHeight="1" x14ac:dyDescent="0.25">
      <c r="A986" s="28" t="s">
        <v>10252</v>
      </c>
      <c r="B986" s="28" t="s">
        <v>10253</v>
      </c>
      <c r="C986" s="28" t="s">
        <v>1766</v>
      </c>
      <c r="D986" s="28">
        <v>36.31</v>
      </c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</row>
    <row r="987" spans="1:24" ht="15.75" customHeight="1" x14ac:dyDescent="0.25">
      <c r="A987" s="28" t="s">
        <v>10254</v>
      </c>
      <c r="B987" s="28" t="s">
        <v>10255</v>
      </c>
      <c r="C987" s="28" t="s">
        <v>1766</v>
      </c>
      <c r="D987" s="28">
        <v>78.62</v>
      </c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</row>
    <row r="988" spans="1:24" ht="15.75" customHeight="1" x14ac:dyDescent="0.25">
      <c r="A988" s="28" t="s">
        <v>10256</v>
      </c>
      <c r="B988" s="28" t="s">
        <v>10257</v>
      </c>
      <c r="C988" s="28" t="s">
        <v>1766</v>
      </c>
      <c r="D988" s="28">
        <v>38.58</v>
      </c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</row>
    <row r="989" spans="1:24" ht="15.75" customHeight="1" x14ac:dyDescent="0.25">
      <c r="A989" s="28" t="s">
        <v>10258</v>
      </c>
      <c r="B989" s="28" t="s">
        <v>10259</v>
      </c>
      <c r="C989" s="28" t="s">
        <v>1766</v>
      </c>
      <c r="D989" s="28">
        <v>87.25</v>
      </c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</row>
    <row r="990" spans="1:24" ht="15.75" customHeight="1" x14ac:dyDescent="0.25">
      <c r="A990" s="28" t="s">
        <v>10260</v>
      </c>
      <c r="B990" s="28" t="s">
        <v>10261</v>
      </c>
      <c r="C990" s="28" t="s">
        <v>1766</v>
      </c>
      <c r="D990" s="28">
        <v>104.79</v>
      </c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</row>
    <row r="991" spans="1:24" ht="15.75" customHeight="1" x14ac:dyDescent="0.25">
      <c r="A991" s="28" t="s">
        <v>10262</v>
      </c>
      <c r="B991" s="28" t="s">
        <v>10263</v>
      </c>
      <c r="C991" s="28" t="s">
        <v>1766</v>
      </c>
      <c r="D991" s="28">
        <v>39.44</v>
      </c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</row>
    <row r="992" spans="1:24" ht="15.75" customHeight="1" x14ac:dyDescent="0.25">
      <c r="A992" s="28" t="s">
        <v>10264</v>
      </c>
      <c r="B992" s="28" t="s">
        <v>10265</v>
      </c>
      <c r="C992" s="28" t="s">
        <v>1766</v>
      </c>
      <c r="D992" s="28">
        <v>105.66</v>
      </c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</row>
    <row r="993" spans="1:24" ht="15.75" customHeight="1" x14ac:dyDescent="0.25">
      <c r="A993" s="28" t="s">
        <v>10266</v>
      </c>
      <c r="B993" s="28" t="s">
        <v>10267</v>
      </c>
      <c r="C993" s="28" t="s">
        <v>658</v>
      </c>
      <c r="D993" s="28">
        <v>9.16</v>
      </c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</row>
    <row r="994" spans="1:24" ht="15.75" customHeight="1" x14ac:dyDescent="0.25">
      <c r="A994" s="28" t="s">
        <v>10268</v>
      </c>
      <c r="B994" s="28" t="s">
        <v>10269</v>
      </c>
      <c r="C994" s="28" t="s">
        <v>658</v>
      </c>
      <c r="D994" s="28">
        <v>8.52</v>
      </c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</row>
    <row r="995" spans="1:24" ht="15.75" customHeight="1" x14ac:dyDescent="0.25">
      <c r="A995" s="28" t="s">
        <v>10270</v>
      </c>
      <c r="B995" s="28" t="s">
        <v>10271</v>
      </c>
      <c r="C995" s="28" t="s">
        <v>1766</v>
      </c>
      <c r="D995" s="28">
        <v>63.96</v>
      </c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</row>
    <row r="996" spans="1:24" ht="15.75" customHeight="1" x14ac:dyDescent="0.25">
      <c r="A996" s="28" t="s">
        <v>10272</v>
      </c>
      <c r="B996" s="28" t="s">
        <v>10273</v>
      </c>
      <c r="C996" s="28" t="s">
        <v>658</v>
      </c>
      <c r="D996" s="28">
        <v>58.87</v>
      </c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</row>
    <row r="997" spans="1:24" ht="15.75" customHeight="1" x14ac:dyDescent="0.25">
      <c r="A997" s="28" t="s">
        <v>10274</v>
      </c>
      <c r="B997" s="28" t="s">
        <v>10275</v>
      </c>
      <c r="C997" s="28" t="s">
        <v>1766</v>
      </c>
      <c r="D997" s="28">
        <v>12.1</v>
      </c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</row>
    <row r="998" spans="1:24" ht="15.75" customHeight="1" x14ac:dyDescent="0.25">
      <c r="A998" s="28" t="s">
        <v>10276</v>
      </c>
      <c r="B998" s="28" t="s">
        <v>10277</v>
      </c>
      <c r="C998" s="28" t="s">
        <v>1766</v>
      </c>
      <c r="D998" s="28">
        <v>17.32</v>
      </c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</row>
    <row r="999" spans="1:24" ht="15.75" customHeight="1" x14ac:dyDescent="0.25">
      <c r="A999" s="28" t="s">
        <v>10278</v>
      </c>
      <c r="B999" s="28" t="s">
        <v>10279</v>
      </c>
      <c r="C999" s="28" t="s">
        <v>1766</v>
      </c>
      <c r="D999" s="28">
        <v>17.53</v>
      </c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</row>
    <row r="1000" spans="1:24" ht="15.75" customHeight="1" x14ac:dyDescent="0.25">
      <c r="A1000" s="28" t="s">
        <v>10280</v>
      </c>
      <c r="B1000" s="28" t="s">
        <v>10281</v>
      </c>
      <c r="C1000" s="28" t="s">
        <v>1766</v>
      </c>
      <c r="D1000" s="28">
        <v>14.15</v>
      </c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</row>
    <row r="1001" spans="1:24" ht="15.75" customHeight="1" x14ac:dyDescent="0.25">
      <c r="A1001" s="28" t="s">
        <v>10282</v>
      </c>
      <c r="B1001" s="28" t="s">
        <v>10283</v>
      </c>
      <c r="C1001" s="28" t="s">
        <v>1766</v>
      </c>
      <c r="D1001" s="28">
        <v>29.68</v>
      </c>
      <c r="E1001" s="28"/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  <c r="R1001" s="28"/>
      <c r="S1001" s="28"/>
      <c r="T1001" s="28"/>
      <c r="U1001" s="28"/>
      <c r="V1001" s="28"/>
      <c r="W1001" s="28"/>
      <c r="X1001" s="28"/>
    </row>
    <row r="1002" spans="1:24" ht="15.75" customHeight="1" x14ac:dyDescent="0.25">
      <c r="A1002" s="28" t="s">
        <v>10284</v>
      </c>
      <c r="B1002" s="28" t="s">
        <v>10285</v>
      </c>
      <c r="C1002" s="28" t="s">
        <v>1766</v>
      </c>
      <c r="D1002" s="28">
        <v>54.38</v>
      </c>
      <c r="E1002" s="28"/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  <c r="R1002" s="28"/>
      <c r="S1002" s="28"/>
      <c r="T1002" s="28"/>
      <c r="U1002" s="28"/>
      <c r="V1002" s="28"/>
      <c r="W1002" s="28"/>
      <c r="X1002" s="28"/>
    </row>
    <row r="1003" spans="1:24" ht="15.75" customHeight="1" x14ac:dyDescent="0.25">
      <c r="A1003" s="28" t="s">
        <v>10286</v>
      </c>
      <c r="B1003" s="28" t="s">
        <v>10287</v>
      </c>
      <c r="C1003" s="28" t="s">
        <v>1766</v>
      </c>
      <c r="D1003" s="28">
        <v>33.35</v>
      </c>
      <c r="E1003" s="28"/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  <c r="R1003" s="28"/>
      <c r="S1003" s="28"/>
      <c r="T1003" s="28"/>
      <c r="U1003" s="28"/>
      <c r="V1003" s="28"/>
      <c r="W1003" s="28"/>
      <c r="X1003" s="28"/>
    </row>
    <row r="1004" spans="1:24" ht="15.75" customHeight="1" x14ac:dyDescent="0.25">
      <c r="A1004" s="28" t="s">
        <v>10288</v>
      </c>
      <c r="B1004" s="28" t="s">
        <v>10289</v>
      </c>
      <c r="C1004" s="28" t="s">
        <v>1766</v>
      </c>
      <c r="D1004" s="28">
        <v>137.99</v>
      </c>
      <c r="E1004" s="28"/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  <c r="R1004" s="28"/>
      <c r="S1004" s="28"/>
      <c r="T1004" s="28"/>
      <c r="U1004" s="28"/>
      <c r="V1004" s="28"/>
      <c r="W1004" s="28"/>
      <c r="X1004" s="28"/>
    </row>
    <row r="1005" spans="1:24" ht="15.75" customHeight="1" x14ac:dyDescent="0.25">
      <c r="A1005" s="28" t="s">
        <v>10290</v>
      </c>
      <c r="B1005" s="28" t="s">
        <v>10291</v>
      </c>
      <c r="C1005" s="28" t="s">
        <v>1766</v>
      </c>
      <c r="D1005" s="28">
        <v>116.54</v>
      </c>
      <c r="E1005" s="28"/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  <c r="R1005" s="28"/>
      <c r="S1005" s="28"/>
      <c r="T1005" s="28"/>
      <c r="U1005" s="28"/>
      <c r="V1005" s="28"/>
      <c r="W1005" s="28"/>
      <c r="X1005" s="28"/>
    </row>
    <row r="1006" spans="1:24" ht="15.75" customHeight="1" x14ac:dyDescent="0.25">
      <c r="A1006" s="28" t="s">
        <v>10292</v>
      </c>
      <c r="B1006" s="28" t="s">
        <v>10293</v>
      </c>
      <c r="C1006" s="28" t="s">
        <v>658</v>
      </c>
      <c r="D1006" s="28">
        <v>11.69</v>
      </c>
      <c r="E1006" s="28"/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  <c r="R1006" s="28"/>
      <c r="S1006" s="28"/>
      <c r="T1006" s="28"/>
      <c r="U1006" s="28"/>
      <c r="V1006" s="28"/>
      <c r="W1006" s="28"/>
      <c r="X1006" s="28"/>
    </row>
    <row r="1007" spans="1:24" ht="15.75" customHeight="1" x14ac:dyDescent="0.25">
      <c r="A1007" s="28" t="s">
        <v>10294</v>
      </c>
      <c r="B1007" s="28" t="s">
        <v>10295</v>
      </c>
      <c r="C1007" s="28" t="s">
        <v>89</v>
      </c>
      <c r="D1007" s="28">
        <v>258.02999999999997</v>
      </c>
      <c r="E1007" s="28"/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  <c r="R1007" s="28"/>
      <c r="S1007" s="28"/>
      <c r="T1007" s="28"/>
      <c r="U1007" s="28"/>
      <c r="V1007" s="28"/>
      <c r="W1007" s="28"/>
      <c r="X1007" s="28"/>
    </row>
    <row r="1008" spans="1:24" ht="15.75" customHeight="1" x14ac:dyDescent="0.25">
      <c r="A1008" s="28" t="s">
        <v>10296</v>
      </c>
      <c r="B1008" s="28" t="s">
        <v>10297</v>
      </c>
      <c r="C1008" s="28" t="s">
        <v>89</v>
      </c>
      <c r="D1008" s="28">
        <v>511.6</v>
      </c>
      <c r="E1008" s="28"/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  <c r="R1008" s="28"/>
      <c r="S1008" s="28"/>
      <c r="T1008" s="28"/>
      <c r="U1008" s="28"/>
      <c r="V1008" s="28"/>
      <c r="W1008" s="28"/>
      <c r="X1008" s="28"/>
    </row>
    <row r="1009" spans="1:24" ht="15.75" customHeight="1" x14ac:dyDescent="0.25">
      <c r="A1009" s="28" t="s">
        <v>10298</v>
      </c>
      <c r="B1009" s="28" t="s">
        <v>10299</v>
      </c>
      <c r="C1009" s="28" t="s">
        <v>1766</v>
      </c>
      <c r="D1009" s="28">
        <v>132.21</v>
      </c>
      <c r="E1009" s="28"/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  <c r="R1009" s="28"/>
      <c r="S1009" s="28"/>
      <c r="T1009" s="28"/>
      <c r="U1009" s="28"/>
      <c r="V1009" s="28"/>
      <c r="W1009" s="28"/>
      <c r="X1009" s="28"/>
    </row>
    <row r="1010" spans="1:24" ht="15.75" customHeight="1" x14ac:dyDescent="0.25">
      <c r="A1010" s="28" t="s">
        <v>10300</v>
      </c>
      <c r="B1010" s="28" t="s">
        <v>10301</v>
      </c>
      <c r="C1010" s="28" t="s">
        <v>1766</v>
      </c>
      <c r="D1010" s="28">
        <v>41.61</v>
      </c>
      <c r="E1010" s="28"/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  <c r="R1010" s="28"/>
      <c r="S1010" s="28"/>
      <c r="T1010" s="28"/>
      <c r="U1010" s="28"/>
      <c r="V1010" s="28"/>
      <c r="W1010" s="28"/>
      <c r="X1010" s="28"/>
    </row>
    <row r="1011" spans="1:24" ht="15.75" customHeight="1" x14ac:dyDescent="0.25">
      <c r="A1011" s="28" t="s">
        <v>10302</v>
      </c>
      <c r="B1011" s="28" t="s">
        <v>10303</v>
      </c>
      <c r="C1011" s="28" t="s">
        <v>1766</v>
      </c>
      <c r="D1011" s="28">
        <v>20.71</v>
      </c>
      <c r="E1011" s="28"/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  <c r="R1011" s="28"/>
      <c r="S1011" s="28"/>
      <c r="T1011" s="28"/>
      <c r="U1011" s="28"/>
      <c r="V1011" s="28"/>
      <c r="W1011" s="28"/>
      <c r="X1011" s="28"/>
    </row>
    <row r="1012" spans="1:24" ht="15.75" customHeight="1" x14ac:dyDescent="0.25">
      <c r="A1012" s="28" t="s">
        <v>10304</v>
      </c>
      <c r="B1012" s="28" t="s">
        <v>10305</v>
      </c>
      <c r="C1012" s="28" t="s">
        <v>1766</v>
      </c>
      <c r="D1012" s="28">
        <v>49.71</v>
      </c>
      <c r="E1012" s="28"/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  <c r="R1012" s="28"/>
      <c r="S1012" s="28"/>
      <c r="T1012" s="28"/>
      <c r="U1012" s="28"/>
      <c r="V1012" s="28"/>
      <c r="W1012" s="28"/>
      <c r="X1012" s="28"/>
    </row>
    <row r="1013" spans="1:24" ht="15.75" customHeight="1" x14ac:dyDescent="0.25">
      <c r="A1013" s="28" t="s">
        <v>10306</v>
      </c>
      <c r="B1013" s="28" t="s">
        <v>10307</v>
      </c>
      <c r="C1013" s="28" t="s">
        <v>1766</v>
      </c>
      <c r="D1013" s="28">
        <v>49.61</v>
      </c>
      <c r="E1013" s="28"/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  <c r="R1013" s="28"/>
      <c r="S1013" s="28"/>
      <c r="T1013" s="28"/>
      <c r="U1013" s="28"/>
      <c r="V1013" s="28"/>
      <c r="W1013" s="28"/>
      <c r="X1013" s="28"/>
    </row>
    <row r="1014" spans="1:24" ht="15.75" customHeight="1" x14ac:dyDescent="0.25">
      <c r="A1014" s="28" t="s">
        <v>10308</v>
      </c>
      <c r="B1014" s="28" t="s">
        <v>10309</v>
      </c>
      <c r="C1014" s="28" t="s">
        <v>1766</v>
      </c>
      <c r="D1014" s="28">
        <v>6.25</v>
      </c>
      <c r="E1014" s="28"/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  <c r="R1014" s="28"/>
      <c r="S1014" s="28"/>
      <c r="T1014" s="28"/>
      <c r="U1014" s="28"/>
      <c r="V1014" s="28"/>
      <c r="W1014" s="28"/>
      <c r="X1014" s="28"/>
    </row>
    <row r="1015" spans="1:24" ht="15.75" customHeight="1" x14ac:dyDescent="0.25">
      <c r="A1015" s="28" t="s">
        <v>10310</v>
      </c>
      <c r="B1015" s="28" t="s">
        <v>10311</v>
      </c>
      <c r="C1015" s="28" t="s">
        <v>1766</v>
      </c>
      <c r="D1015" s="28">
        <v>43.86</v>
      </c>
      <c r="E1015" s="28"/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  <c r="R1015" s="28"/>
      <c r="S1015" s="28"/>
      <c r="T1015" s="28"/>
      <c r="U1015" s="28"/>
      <c r="V1015" s="28"/>
      <c r="W1015" s="28"/>
      <c r="X1015" s="28"/>
    </row>
    <row r="1016" spans="1:24" ht="15.75" customHeight="1" x14ac:dyDescent="0.25">
      <c r="A1016" s="28" t="s">
        <v>10312</v>
      </c>
      <c r="B1016" s="28" t="s">
        <v>10313</v>
      </c>
      <c r="C1016" s="28" t="s">
        <v>1766</v>
      </c>
      <c r="D1016" s="28">
        <v>47.33</v>
      </c>
      <c r="E1016" s="28"/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  <c r="R1016" s="28"/>
      <c r="S1016" s="28"/>
      <c r="T1016" s="28"/>
      <c r="U1016" s="28"/>
      <c r="V1016" s="28"/>
      <c r="W1016" s="28"/>
      <c r="X1016" s="28"/>
    </row>
    <row r="1017" spans="1:24" ht="15.75" customHeight="1" x14ac:dyDescent="0.25">
      <c r="A1017" s="28" t="s">
        <v>10314</v>
      </c>
      <c r="B1017" s="28" t="s">
        <v>10315</v>
      </c>
      <c r="C1017" s="28" t="s">
        <v>658</v>
      </c>
      <c r="D1017" s="28">
        <v>51.17</v>
      </c>
      <c r="E1017" s="28"/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  <c r="R1017" s="28"/>
      <c r="S1017" s="28"/>
      <c r="T1017" s="28"/>
      <c r="U1017" s="28"/>
      <c r="V1017" s="28"/>
      <c r="W1017" s="28"/>
      <c r="X1017" s="28"/>
    </row>
    <row r="1018" spans="1:24" ht="15.75" customHeight="1" x14ac:dyDescent="0.25">
      <c r="A1018" s="28" t="s">
        <v>10316</v>
      </c>
      <c r="B1018" s="28" t="s">
        <v>10317</v>
      </c>
      <c r="C1018" s="28" t="s">
        <v>1766</v>
      </c>
      <c r="D1018" s="28">
        <v>35.65</v>
      </c>
      <c r="E1018" s="28"/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  <c r="R1018" s="28"/>
      <c r="S1018" s="28"/>
      <c r="T1018" s="28"/>
      <c r="U1018" s="28"/>
      <c r="V1018" s="28"/>
      <c r="W1018" s="28"/>
      <c r="X1018" s="28"/>
    </row>
    <row r="1019" spans="1:24" ht="15.75" customHeight="1" x14ac:dyDescent="0.25">
      <c r="A1019" s="28" t="s">
        <v>10318</v>
      </c>
      <c r="B1019" s="28" t="s">
        <v>10319</v>
      </c>
      <c r="C1019" s="28" t="s">
        <v>1766</v>
      </c>
      <c r="D1019" s="28">
        <v>25.89</v>
      </c>
      <c r="E1019" s="28"/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  <c r="R1019" s="28"/>
      <c r="S1019" s="28"/>
      <c r="T1019" s="28"/>
      <c r="U1019" s="28"/>
      <c r="V1019" s="28"/>
      <c r="W1019" s="28"/>
      <c r="X1019" s="28"/>
    </row>
    <row r="1020" spans="1:24" ht="15.75" customHeight="1" x14ac:dyDescent="0.25">
      <c r="A1020" s="28" t="s">
        <v>10320</v>
      </c>
      <c r="B1020" s="28" t="s">
        <v>10321</v>
      </c>
      <c r="C1020" s="28" t="s">
        <v>1766</v>
      </c>
      <c r="D1020" s="28">
        <v>58.73</v>
      </c>
      <c r="E1020" s="28"/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  <c r="R1020" s="28"/>
      <c r="S1020" s="28"/>
      <c r="T1020" s="28"/>
      <c r="U1020" s="28"/>
      <c r="V1020" s="28"/>
      <c r="W1020" s="28"/>
      <c r="X1020" s="28"/>
    </row>
    <row r="1021" spans="1:24" ht="15.75" customHeight="1" x14ac:dyDescent="0.25">
      <c r="A1021" s="28" t="s">
        <v>10322</v>
      </c>
      <c r="B1021" s="28" t="s">
        <v>10323</v>
      </c>
      <c r="C1021" s="28" t="s">
        <v>1766</v>
      </c>
      <c r="D1021" s="28">
        <v>20.45</v>
      </c>
      <c r="E1021" s="28"/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  <c r="R1021" s="28"/>
      <c r="S1021" s="28"/>
      <c r="T1021" s="28"/>
      <c r="U1021" s="28"/>
      <c r="V1021" s="28"/>
      <c r="W1021" s="28"/>
      <c r="X1021" s="28"/>
    </row>
    <row r="1022" spans="1:24" ht="15.75" customHeight="1" x14ac:dyDescent="0.25">
      <c r="A1022" s="28" t="s">
        <v>10324</v>
      </c>
      <c r="B1022" s="28" t="s">
        <v>10325</v>
      </c>
      <c r="C1022" s="28" t="s">
        <v>1766</v>
      </c>
      <c r="D1022" s="28">
        <v>23.44</v>
      </c>
      <c r="E1022" s="28"/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  <c r="R1022" s="28"/>
      <c r="S1022" s="28"/>
      <c r="T1022" s="28"/>
      <c r="U1022" s="28"/>
      <c r="V1022" s="28"/>
      <c r="W1022" s="28"/>
      <c r="X1022" s="28"/>
    </row>
    <row r="1023" spans="1:24" ht="15.75" customHeight="1" x14ac:dyDescent="0.25">
      <c r="A1023" s="28" t="s">
        <v>10326</v>
      </c>
      <c r="B1023" s="28" t="s">
        <v>10327</v>
      </c>
      <c r="C1023" s="28" t="s">
        <v>1766</v>
      </c>
      <c r="D1023" s="28">
        <v>28.32</v>
      </c>
      <c r="E1023" s="28"/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  <c r="R1023" s="28"/>
      <c r="S1023" s="28"/>
      <c r="T1023" s="28"/>
      <c r="U1023" s="28"/>
      <c r="V1023" s="28"/>
      <c r="W1023" s="28"/>
      <c r="X1023" s="28"/>
    </row>
    <row r="1024" spans="1:24" ht="15.75" customHeight="1" x14ac:dyDescent="0.25">
      <c r="A1024" s="28" t="s">
        <v>10328</v>
      </c>
      <c r="B1024" s="28" t="s">
        <v>10329</v>
      </c>
      <c r="C1024" s="28" t="s">
        <v>1766</v>
      </c>
      <c r="D1024" s="28">
        <v>45.85</v>
      </c>
      <c r="E1024" s="28"/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  <c r="R1024" s="28"/>
      <c r="S1024" s="28"/>
      <c r="T1024" s="28"/>
      <c r="U1024" s="28"/>
      <c r="V1024" s="28"/>
      <c r="W1024" s="28"/>
      <c r="X1024" s="28"/>
    </row>
    <row r="1025" spans="1:24" ht="15.75" customHeight="1" x14ac:dyDescent="0.25">
      <c r="A1025" s="28" t="s">
        <v>10330</v>
      </c>
      <c r="B1025" s="28" t="s">
        <v>10331</v>
      </c>
      <c r="C1025" s="28" t="s">
        <v>89</v>
      </c>
      <c r="D1025" s="28">
        <v>295.79000000000002</v>
      </c>
      <c r="E1025" s="28"/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  <c r="R1025" s="28"/>
      <c r="S1025" s="28"/>
      <c r="T1025" s="28"/>
      <c r="U1025" s="28"/>
      <c r="V1025" s="28"/>
      <c r="W1025" s="28"/>
      <c r="X1025" s="28"/>
    </row>
    <row r="1026" spans="1:24" ht="15.75" customHeight="1" x14ac:dyDescent="0.25">
      <c r="A1026" s="28" t="s">
        <v>10332</v>
      </c>
      <c r="B1026" s="28" t="s">
        <v>10333</v>
      </c>
      <c r="C1026" s="28" t="s">
        <v>89</v>
      </c>
      <c r="D1026" s="28">
        <v>272.45</v>
      </c>
      <c r="E1026" s="28"/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  <c r="R1026" s="28"/>
      <c r="S1026" s="28"/>
      <c r="T1026" s="28"/>
      <c r="U1026" s="28"/>
      <c r="V1026" s="28"/>
      <c r="W1026" s="28"/>
      <c r="X1026" s="28"/>
    </row>
    <row r="1027" spans="1:24" ht="15.75" customHeight="1" x14ac:dyDescent="0.25">
      <c r="A1027" s="28" t="s">
        <v>10334</v>
      </c>
      <c r="B1027" s="28" t="s">
        <v>10335</v>
      </c>
      <c r="C1027" s="28" t="s">
        <v>89</v>
      </c>
      <c r="D1027" s="28">
        <v>56.13</v>
      </c>
      <c r="E1027" s="28"/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  <c r="R1027" s="28"/>
      <c r="S1027" s="28"/>
      <c r="T1027" s="28"/>
      <c r="U1027" s="28"/>
      <c r="V1027" s="28"/>
      <c r="W1027" s="28"/>
      <c r="X1027" s="28"/>
    </row>
    <row r="1028" spans="1:24" ht="15.75" customHeight="1" x14ac:dyDescent="0.25">
      <c r="A1028" s="28" t="s">
        <v>10336</v>
      </c>
      <c r="B1028" s="28" t="s">
        <v>10337</v>
      </c>
      <c r="C1028" s="28" t="s">
        <v>90</v>
      </c>
      <c r="D1028" s="28">
        <v>57.86</v>
      </c>
      <c r="E1028" s="28"/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  <c r="R1028" s="28"/>
      <c r="S1028" s="28"/>
      <c r="T1028" s="28"/>
      <c r="U1028" s="28"/>
      <c r="V1028" s="28"/>
      <c r="W1028" s="28"/>
      <c r="X1028" s="28"/>
    </row>
    <row r="1029" spans="1:24" ht="15.75" customHeight="1" x14ac:dyDescent="0.25">
      <c r="A1029" s="28" t="s">
        <v>10338</v>
      </c>
      <c r="B1029" s="28" t="s">
        <v>10339</v>
      </c>
      <c r="C1029" s="28" t="s">
        <v>90</v>
      </c>
      <c r="D1029" s="28">
        <v>57.82</v>
      </c>
      <c r="E1029" s="28"/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  <c r="R1029" s="28"/>
      <c r="S1029" s="28"/>
      <c r="T1029" s="28"/>
      <c r="U1029" s="28"/>
      <c r="V1029" s="28"/>
      <c r="W1029" s="28"/>
      <c r="X1029" s="28"/>
    </row>
    <row r="1030" spans="1:24" ht="15.75" customHeight="1" x14ac:dyDescent="0.25">
      <c r="A1030" s="28" t="s">
        <v>10340</v>
      </c>
      <c r="B1030" s="28" t="s">
        <v>10341</v>
      </c>
      <c r="C1030" s="28" t="s">
        <v>90</v>
      </c>
      <c r="D1030" s="28">
        <v>57.05</v>
      </c>
      <c r="E1030" s="28"/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  <c r="R1030" s="28"/>
      <c r="S1030" s="28"/>
      <c r="T1030" s="28"/>
      <c r="U1030" s="28"/>
      <c r="V1030" s="28"/>
      <c r="W1030" s="28"/>
      <c r="X1030" s="28"/>
    </row>
    <row r="1031" spans="1:24" ht="15.75" customHeight="1" x14ac:dyDescent="0.25">
      <c r="A1031" s="28" t="s">
        <v>10342</v>
      </c>
      <c r="B1031" s="28" t="s">
        <v>10343</v>
      </c>
      <c r="C1031" s="28" t="s">
        <v>89</v>
      </c>
      <c r="D1031" s="28">
        <v>93.1</v>
      </c>
      <c r="E1031" s="28"/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  <c r="R1031" s="28"/>
      <c r="S1031" s="28"/>
      <c r="T1031" s="28"/>
      <c r="U1031" s="28"/>
      <c r="V1031" s="28"/>
      <c r="W1031" s="28"/>
      <c r="X1031" s="28"/>
    </row>
    <row r="1032" spans="1:24" ht="15.75" customHeight="1" x14ac:dyDescent="0.25">
      <c r="A1032" s="28" t="s">
        <v>10344</v>
      </c>
      <c r="B1032" s="28" t="s">
        <v>10345</v>
      </c>
      <c r="C1032" s="28" t="s">
        <v>90</v>
      </c>
      <c r="D1032" s="28">
        <v>43.97</v>
      </c>
      <c r="E1032" s="28"/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  <c r="R1032" s="28"/>
      <c r="S1032" s="28"/>
      <c r="T1032" s="28"/>
      <c r="U1032" s="28"/>
      <c r="V1032" s="28"/>
      <c r="W1032" s="28"/>
      <c r="X1032" s="28"/>
    </row>
    <row r="1033" spans="1:24" ht="15.75" customHeight="1" x14ac:dyDescent="0.25">
      <c r="A1033" s="28" t="s">
        <v>10346</v>
      </c>
      <c r="B1033" s="28" t="s">
        <v>10347</v>
      </c>
      <c r="C1033" s="28" t="s">
        <v>90</v>
      </c>
      <c r="D1033" s="28">
        <v>95.25</v>
      </c>
      <c r="E1033" s="28"/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  <c r="R1033" s="28"/>
      <c r="S1033" s="28"/>
      <c r="T1033" s="28"/>
      <c r="U1033" s="28"/>
      <c r="V1033" s="28"/>
      <c r="W1033" s="28"/>
      <c r="X1033" s="28"/>
    </row>
    <row r="1034" spans="1:24" ht="15.75" customHeight="1" x14ac:dyDescent="0.25">
      <c r="A1034" s="28" t="s">
        <v>10348</v>
      </c>
      <c r="B1034" s="28" t="s">
        <v>10349</v>
      </c>
      <c r="C1034" s="28" t="s">
        <v>89</v>
      </c>
      <c r="D1034" s="28">
        <v>278.32</v>
      </c>
      <c r="E1034" s="28"/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  <c r="R1034" s="28"/>
      <c r="S1034" s="28"/>
      <c r="T1034" s="28"/>
      <c r="U1034" s="28"/>
      <c r="V1034" s="28"/>
      <c r="W1034" s="28"/>
      <c r="X1034" s="28"/>
    </row>
    <row r="1035" spans="1:24" ht="15.75" customHeight="1" x14ac:dyDescent="0.25">
      <c r="A1035" s="28" t="s">
        <v>10350</v>
      </c>
      <c r="B1035" s="28" t="s">
        <v>10351</v>
      </c>
      <c r="C1035" s="28" t="s">
        <v>89</v>
      </c>
      <c r="D1035" s="28">
        <v>89.4</v>
      </c>
      <c r="E1035" s="28"/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  <c r="R1035" s="28"/>
      <c r="S1035" s="28"/>
      <c r="T1035" s="28"/>
      <c r="U1035" s="28"/>
      <c r="V1035" s="28"/>
      <c r="W1035" s="28"/>
      <c r="X1035" s="28"/>
    </row>
    <row r="1036" spans="1:24" ht="15.75" customHeight="1" x14ac:dyDescent="0.25">
      <c r="A1036" s="28" t="s">
        <v>10352</v>
      </c>
      <c r="B1036" s="28" t="s">
        <v>10353</v>
      </c>
      <c r="C1036" s="28" t="s">
        <v>90</v>
      </c>
      <c r="D1036" s="28">
        <v>102.84</v>
      </c>
      <c r="E1036" s="28"/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  <c r="R1036" s="28"/>
      <c r="S1036" s="28"/>
      <c r="T1036" s="28"/>
      <c r="U1036" s="28"/>
      <c r="V1036" s="28"/>
      <c r="W1036" s="28"/>
      <c r="X1036" s="28"/>
    </row>
    <row r="1037" spans="1:24" ht="15.75" customHeight="1" x14ac:dyDescent="0.25">
      <c r="A1037" s="28" t="s">
        <v>10354</v>
      </c>
      <c r="B1037" s="28" t="s">
        <v>10355</v>
      </c>
      <c r="C1037" s="28" t="s">
        <v>90</v>
      </c>
      <c r="D1037" s="28">
        <v>94.49</v>
      </c>
      <c r="E1037" s="28"/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  <c r="R1037" s="28"/>
      <c r="S1037" s="28"/>
      <c r="T1037" s="28"/>
      <c r="U1037" s="28"/>
      <c r="V1037" s="28"/>
      <c r="W1037" s="28"/>
      <c r="X1037" s="28"/>
    </row>
    <row r="1038" spans="1:24" ht="15.75" customHeight="1" x14ac:dyDescent="0.25">
      <c r="A1038" s="28" t="s">
        <v>10356</v>
      </c>
      <c r="B1038" s="28" t="s">
        <v>10357</v>
      </c>
      <c r="C1038" s="28" t="s">
        <v>90</v>
      </c>
      <c r="D1038" s="28">
        <v>53.71</v>
      </c>
      <c r="E1038" s="28"/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  <c r="R1038" s="28"/>
      <c r="S1038" s="28"/>
      <c r="T1038" s="28"/>
      <c r="U1038" s="28"/>
      <c r="V1038" s="28"/>
      <c r="W1038" s="28"/>
      <c r="X1038" s="28"/>
    </row>
    <row r="1039" spans="1:24" ht="15.75" customHeight="1" x14ac:dyDescent="0.25">
      <c r="A1039" s="28" t="s">
        <v>10358</v>
      </c>
      <c r="B1039" s="28" t="s">
        <v>10359</v>
      </c>
      <c r="C1039" s="28" t="s">
        <v>90</v>
      </c>
      <c r="D1039" s="28">
        <v>45.82</v>
      </c>
      <c r="E1039" s="28"/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  <c r="R1039" s="28"/>
      <c r="S1039" s="28"/>
      <c r="T1039" s="28"/>
      <c r="U1039" s="28"/>
      <c r="V1039" s="28"/>
      <c r="W1039" s="28"/>
      <c r="X1039" s="28"/>
    </row>
    <row r="1040" spans="1:24" ht="15.75" customHeight="1" x14ac:dyDescent="0.25">
      <c r="A1040" s="28" t="s">
        <v>10360</v>
      </c>
      <c r="B1040" s="28" t="s">
        <v>10361</v>
      </c>
      <c r="C1040" s="28" t="s">
        <v>89</v>
      </c>
      <c r="D1040" s="28">
        <v>49.47</v>
      </c>
      <c r="E1040" s="28"/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  <c r="R1040" s="28"/>
      <c r="S1040" s="28"/>
      <c r="T1040" s="28"/>
      <c r="U1040" s="28"/>
      <c r="V1040" s="28"/>
      <c r="W1040" s="28"/>
      <c r="X1040" s="28"/>
    </row>
    <row r="1041" spans="1:24" ht="15.75" customHeight="1" x14ac:dyDescent="0.25">
      <c r="A1041" s="28" t="s">
        <v>10362</v>
      </c>
      <c r="B1041" s="28" t="s">
        <v>10363</v>
      </c>
      <c r="C1041" s="28" t="s">
        <v>89</v>
      </c>
      <c r="D1041" s="28">
        <v>1195.93</v>
      </c>
      <c r="E1041" s="28"/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  <c r="R1041" s="28"/>
      <c r="S1041" s="28"/>
      <c r="T1041" s="28"/>
      <c r="U1041" s="28"/>
      <c r="V1041" s="28"/>
      <c r="W1041" s="28"/>
      <c r="X1041" s="28"/>
    </row>
    <row r="1042" spans="1:24" ht="15.75" customHeight="1" x14ac:dyDescent="0.25">
      <c r="A1042" s="28" t="s">
        <v>10364</v>
      </c>
      <c r="B1042" s="28" t="s">
        <v>10365</v>
      </c>
      <c r="C1042" s="28" t="s">
        <v>89</v>
      </c>
      <c r="D1042" s="28">
        <v>1148.6600000000001</v>
      </c>
      <c r="E1042" s="28"/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  <c r="R1042" s="28"/>
      <c r="S1042" s="28"/>
      <c r="T1042" s="28"/>
      <c r="U1042" s="28"/>
      <c r="V1042" s="28"/>
      <c r="W1042" s="28"/>
      <c r="X1042" s="28"/>
    </row>
    <row r="1043" spans="1:24" ht="15.75" customHeight="1" x14ac:dyDescent="0.25">
      <c r="A1043" s="28" t="s">
        <v>10366</v>
      </c>
      <c r="B1043" s="28" t="s">
        <v>10367</v>
      </c>
      <c r="C1043" s="28" t="s">
        <v>89</v>
      </c>
      <c r="D1043" s="28">
        <v>918.4</v>
      </c>
      <c r="E1043" s="28"/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  <c r="R1043" s="28"/>
      <c r="S1043" s="28"/>
      <c r="T1043" s="28"/>
      <c r="U1043" s="28"/>
      <c r="V1043" s="28"/>
      <c r="W1043" s="28"/>
      <c r="X1043" s="28"/>
    </row>
    <row r="1044" spans="1:24" ht="15.75" customHeight="1" x14ac:dyDescent="0.25">
      <c r="A1044" s="28" t="s">
        <v>10368</v>
      </c>
      <c r="B1044" s="28" t="s">
        <v>10369</v>
      </c>
      <c r="C1044" s="28" t="s">
        <v>89</v>
      </c>
      <c r="D1044" s="28">
        <v>417.73</v>
      </c>
      <c r="E1044" s="28"/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  <c r="R1044" s="28"/>
      <c r="S1044" s="28"/>
      <c r="T1044" s="28"/>
      <c r="U1044" s="28"/>
      <c r="V1044" s="28"/>
      <c r="W1044" s="28"/>
      <c r="X1044" s="28"/>
    </row>
    <row r="1045" spans="1:24" ht="15.75" customHeight="1" x14ac:dyDescent="0.25">
      <c r="A1045" s="28" t="s">
        <v>10370</v>
      </c>
      <c r="B1045" s="28" t="s">
        <v>10371</v>
      </c>
      <c r="C1045" s="28" t="s">
        <v>90</v>
      </c>
      <c r="D1045" s="28">
        <v>366.43</v>
      </c>
      <c r="E1045" s="28"/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  <c r="R1045" s="28"/>
      <c r="S1045" s="28"/>
      <c r="T1045" s="28"/>
      <c r="U1045" s="28"/>
      <c r="V1045" s="28"/>
      <c r="W1045" s="28"/>
      <c r="X1045" s="28"/>
    </row>
    <row r="1046" spans="1:24" ht="15.75" customHeight="1" x14ac:dyDescent="0.25">
      <c r="A1046" s="28" t="s">
        <v>10372</v>
      </c>
      <c r="B1046" s="28" t="s">
        <v>10373</v>
      </c>
      <c r="C1046" s="28" t="s">
        <v>90</v>
      </c>
      <c r="D1046" s="28">
        <v>151.86000000000001</v>
      </c>
      <c r="E1046" s="28"/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  <c r="R1046" s="28"/>
      <c r="S1046" s="28"/>
      <c r="T1046" s="28"/>
      <c r="U1046" s="28"/>
      <c r="V1046" s="28"/>
      <c r="W1046" s="28"/>
      <c r="X1046" s="28"/>
    </row>
    <row r="1047" spans="1:24" ht="15.75" customHeight="1" x14ac:dyDescent="0.25">
      <c r="A1047" s="28" t="s">
        <v>10374</v>
      </c>
      <c r="B1047" s="28" t="s">
        <v>10375</v>
      </c>
      <c r="C1047" s="28" t="s">
        <v>90</v>
      </c>
      <c r="D1047" s="28">
        <v>177.09</v>
      </c>
      <c r="E1047" s="28"/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  <c r="R1047" s="28"/>
      <c r="S1047" s="28"/>
      <c r="T1047" s="28"/>
      <c r="U1047" s="28"/>
      <c r="V1047" s="28"/>
      <c r="W1047" s="28"/>
      <c r="X1047" s="28"/>
    </row>
    <row r="1048" spans="1:24" ht="15.75" customHeight="1" x14ac:dyDescent="0.25">
      <c r="A1048" s="28" t="s">
        <v>10376</v>
      </c>
      <c r="B1048" s="28" t="s">
        <v>10377</v>
      </c>
      <c r="C1048" s="28" t="s">
        <v>90</v>
      </c>
      <c r="D1048" s="28">
        <v>72.14</v>
      </c>
      <c r="E1048" s="28"/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  <c r="R1048" s="28"/>
      <c r="S1048" s="28"/>
      <c r="T1048" s="28"/>
      <c r="U1048" s="28"/>
      <c r="V1048" s="28"/>
      <c r="W1048" s="28"/>
      <c r="X1048" s="28"/>
    </row>
    <row r="1049" spans="1:24" ht="15.75" customHeight="1" x14ac:dyDescent="0.25">
      <c r="A1049" s="28" t="s">
        <v>10378</v>
      </c>
      <c r="B1049" s="28" t="s">
        <v>10379</v>
      </c>
      <c r="C1049" s="28" t="s">
        <v>90</v>
      </c>
      <c r="D1049" s="28">
        <v>85.16</v>
      </c>
      <c r="E1049" s="28"/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  <c r="R1049" s="28"/>
      <c r="S1049" s="28"/>
      <c r="T1049" s="28"/>
      <c r="U1049" s="28"/>
      <c r="V1049" s="28"/>
      <c r="W1049" s="28"/>
      <c r="X1049" s="28"/>
    </row>
    <row r="1050" spans="1:24" ht="15.75" customHeight="1" x14ac:dyDescent="0.25">
      <c r="A1050" s="28" t="s">
        <v>10380</v>
      </c>
      <c r="B1050" s="28" t="s">
        <v>10381</v>
      </c>
      <c r="C1050" s="28" t="s">
        <v>89</v>
      </c>
      <c r="D1050" s="28">
        <v>253.31</v>
      </c>
      <c r="E1050" s="28"/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  <c r="R1050" s="28"/>
      <c r="S1050" s="28"/>
      <c r="T1050" s="28"/>
      <c r="U1050" s="28"/>
      <c r="V1050" s="28"/>
      <c r="W1050" s="28"/>
      <c r="X1050" s="28"/>
    </row>
    <row r="1051" spans="1:24" ht="15.75" customHeight="1" x14ac:dyDescent="0.25">
      <c r="A1051" s="28" t="s">
        <v>10382</v>
      </c>
      <c r="B1051" s="28" t="s">
        <v>10383</v>
      </c>
      <c r="C1051" s="28" t="s">
        <v>90</v>
      </c>
      <c r="D1051" s="28">
        <v>82.21</v>
      </c>
      <c r="E1051" s="28"/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  <c r="R1051" s="28"/>
      <c r="S1051" s="28"/>
      <c r="T1051" s="28"/>
      <c r="U1051" s="28"/>
      <c r="V1051" s="28"/>
      <c r="W1051" s="28"/>
      <c r="X1051" s="28"/>
    </row>
    <row r="1052" spans="1:24" ht="15.75" customHeight="1" x14ac:dyDescent="0.25">
      <c r="A1052" s="28" t="s">
        <v>10384</v>
      </c>
      <c r="B1052" s="28" t="s">
        <v>10385</v>
      </c>
      <c r="C1052" s="28" t="s">
        <v>89</v>
      </c>
      <c r="D1052" s="28">
        <v>198.51</v>
      </c>
      <c r="E1052" s="28"/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  <c r="R1052" s="28"/>
      <c r="S1052" s="28"/>
      <c r="T1052" s="28"/>
      <c r="U1052" s="28"/>
      <c r="V1052" s="28"/>
      <c r="W1052" s="28"/>
      <c r="X1052" s="28"/>
    </row>
    <row r="1053" spans="1:24" ht="15.75" customHeight="1" x14ac:dyDescent="0.25">
      <c r="A1053" s="28" t="s">
        <v>10386</v>
      </c>
      <c r="B1053" s="28" t="s">
        <v>10387</v>
      </c>
      <c r="C1053" s="28" t="s">
        <v>90</v>
      </c>
      <c r="D1053" s="28">
        <v>459.53</v>
      </c>
      <c r="E1053" s="28"/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  <c r="R1053" s="28"/>
      <c r="S1053" s="28"/>
      <c r="T1053" s="28"/>
      <c r="U1053" s="28"/>
      <c r="V1053" s="28"/>
      <c r="W1053" s="28"/>
      <c r="X1053" s="28"/>
    </row>
    <row r="1054" spans="1:24" ht="15.75" customHeight="1" x14ac:dyDescent="0.25">
      <c r="A1054" s="28" t="s">
        <v>10388</v>
      </c>
      <c r="B1054" s="28" t="s">
        <v>10389</v>
      </c>
      <c r="C1054" s="28" t="s">
        <v>90</v>
      </c>
      <c r="D1054" s="28">
        <v>408.49</v>
      </c>
      <c r="E1054" s="28"/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  <c r="R1054" s="28"/>
      <c r="S1054" s="28"/>
      <c r="T1054" s="28"/>
      <c r="U1054" s="28"/>
      <c r="V1054" s="28"/>
      <c r="W1054" s="28"/>
      <c r="X1054" s="28"/>
    </row>
    <row r="1055" spans="1:24" ht="15.75" customHeight="1" x14ac:dyDescent="0.25">
      <c r="A1055" s="28" t="s">
        <v>10390</v>
      </c>
      <c r="B1055" s="28" t="s">
        <v>10391</v>
      </c>
      <c r="C1055" s="28" t="s">
        <v>89</v>
      </c>
      <c r="D1055" s="28">
        <v>888.46</v>
      </c>
      <c r="E1055" s="28"/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  <c r="R1055" s="28"/>
      <c r="S1055" s="28"/>
      <c r="T1055" s="28"/>
      <c r="U1055" s="28"/>
      <c r="V1055" s="28"/>
      <c r="W1055" s="28"/>
      <c r="X1055" s="28"/>
    </row>
    <row r="1056" spans="1:24" ht="15.75" customHeight="1" x14ac:dyDescent="0.25">
      <c r="A1056" s="28" t="s">
        <v>10392</v>
      </c>
      <c r="B1056" s="28" t="s">
        <v>10393</v>
      </c>
      <c r="C1056" s="28" t="s">
        <v>89</v>
      </c>
      <c r="D1056" s="28">
        <v>997.96</v>
      </c>
      <c r="E1056" s="28"/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  <c r="R1056" s="28"/>
      <c r="S1056" s="28"/>
      <c r="T1056" s="28"/>
      <c r="U1056" s="28"/>
      <c r="V1056" s="28"/>
      <c r="W1056" s="28"/>
      <c r="X1056" s="28"/>
    </row>
    <row r="1057" spans="1:24" ht="15.75" customHeight="1" x14ac:dyDescent="0.25">
      <c r="A1057" s="28" t="s">
        <v>10394</v>
      </c>
      <c r="B1057" s="28" t="s">
        <v>10395</v>
      </c>
      <c r="C1057" s="28" t="s">
        <v>89</v>
      </c>
      <c r="D1057" s="28">
        <v>1001.96</v>
      </c>
      <c r="E1057" s="28"/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  <c r="R1057" s="28"/>
      <c r="S1057" s="28"/>
      <c r="T1057" s="28"/>
      <c r="U1057" s="28"/>
      <c r="V1057" s="28"/>
      <c r="W1057" s="28"/>
      <c r="X1057" s="28"/>
    </row>
    <row r="1058" spans="1:24" ht="15.75" customHeight="1" x14ac:dyDescent="0.25">
      <c r="A1058" s="28" t="s">
        <v>10396</v>
      </c>
      <c r="B1058" s="28" t="s">
        <v>10397</v>
      </c>
      <c r="C1058" s="28" t="s">
        <v>89</v>
      </c>
      <c r="D1058" s="28">
        <v>852.21</v>
      </c>
      <c r="E1058" s="28"/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  <c r="R1058" s="28"/>
      <c r="S1058" s="28"/>
      <c r="T1058" s="28"/>
      <c r="U1058" s="28"/>
      <c r="V1058" s="28"/>
      <c r="W1058" s="28"/>
      <c r="X1058" s="28"/>
    </row>
    <row r="1059" spans="1:24" ht="15.75" customHeight="1" x14ac:dyDescent="0.25">
      <c r="A1059" s="28" t="s">
        <v>10398</v>
      </c>
      <c r="B1059" s="28" t="s">
        <v>10399</v>
      </c>
      <c r="C1059" s="28" t="s">
        <v>89</v>
      </c>
      <c r="D1059" s="28">
        <v>1836.51</v>
      </c>
      <c r="E1059" s="28"/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  <c r="R1059" s="28"/>
      <c r="S1059" s="28"/>
      <c r="T1059" s="28"/>
      <c r="U1059" s="28"/>
      <c r="V1059" s="28"/>
      <c r="W1059" s="28"/>
      <c r="X1059" s="28"/>
    </row>
    <row r="1060" spans="1:24" ht="15.75" customHeight="1" x14ac:dyDescent="0.25">
      <c r="A1060" s="28" t="s">
        <v>10400</v>
      </c>
      <c r="B1060" s="28" t="s">
        <v>10401</v>
      </c>
      <c r="C1060" s="28" t="s">
        <v>90</v>
      </c>
      <c r="D1060" s="28">
        <v>79.08</v>
      </c>
      <c r="E1060" s="28"/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  <c r="R1060" s="28"/>
      <c r="S1060" s="28"/>
      <c r="T1060" s="28"/>
      <c r="U1060" s="28"/>
      <c r="V1060" s="28"/>
      <c r="W1060" s="28"/>
      <c r="X1060" s="28"/>
    </row>
    <row r="1061" spans="1:24" ht="15.75" customHeight="1" x14ac:dyDescent="0.25">
      <c r="A1061" s="28" t="s">
        <v>10402</v>
      </c>
      <c r="B1061" s="28" t="s">
        <v>10403</v>
      </c>
      <c r="C1061" s="28" t="s">
        <v>89</v>
      </c>
      <c r="D1061" s="28">
        <v>47.3</v>
      </c>
      <c r="E1061" s="28"/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  <c r="R1061" s="28"/>
      <c r="S1061" s="28"/>
      <c r="T1061" s="28"/>
      <c r="U1061" s="28"/>
      <c r="V1061" s="28"/>
      <c r="W1061" s="28"/>
      <c r="X1061" s="28"/>
    </row>
    <row r="1062" spans="1:24" ht="15.75" customHeight="1" x14ac:dyDescent="0.25">
      <c r="A1062" s="28" t="s">
        <v>10404</v>
      </c>
      <c r="B1062" s="28" t="s">
        <v>10405</v>
      </c>
      <c r="C1062" s="28" t="s">
        <v>90</v>
      </c>
      <c r="D1062" s="28">
        <v>14.92</v>
      </c>
      <c r="E1062" s="28"/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  <c r="R1062" s="28"/>
      <c r="S1062" s="28"/>
      <c r="T1062" s="28"/>
      <c r="U1062" s="28"/>
      <c r="V1062" s="28"/>
      <c r="W1062" s="28"/>
      <c r="X1062" s="28"/>
    </row>
    <row r="1063" spans="1:24" ht="15.75" customHeight="1" x14ac:dyDescent="0.25">
      <c r="A1063" s="28" t="s">
        <v>10406</v>
      </c>
      <c r="B1063" s="28" t="s">
        <v>10407</v>
      </c>
      <c r="C1063" s="28" t="s">
        <v>89</v>
      </c>
      <c r="D1063" s="28">
        <v>379.56</v>
      </c>
      <c r="E1063" s="28"/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  <c r="R1063" s="28"/>
      <c r="S1063" s="28"/>
      <c r="T1063" s="28"/>
      <c r="U1063" s="28"/>
      <c r="V1063" s="28"/>
      <c r="W1063" s="28"/>
      <c r="X1063" s="28"/>
    </row>
    <row r="1064" spans="1:24" ht="15.75" customHeight="1" x14ac:dyDescent="0.25">
      <c r="A1064" s="28" t="s">
        <v>10408</v>
      </c>
      <c r="B1064" s="28" t="s">
        <v>10409</v>
      </c>
      <c r="C1064" s="28" t="s">
        <v>89</v>
      </c>
      <c r="D1064" s="28">
        <v>58.17</v>
      </c>
      <c r="E1064" s="28"/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  <c r="R1064" s="28"/>
      <c r="S1064" s="28"/>
      <c r="T1064" s="28"/>
      <c r="U1064" s="28"/>
      <c r="V1064" s="28"/>
      <c r="W1064" s="28"/>
      <c r="X1064" s="28"/>
    </row>
    <row r="1065" spans="1:24" ht="15.75" customHeight="1" x14ac:dyDescent="0.25">
      <c r="A1065" s="28" t="s">
        <v>10410</v>
      </c>
      <c r="B1065" s="28" t="s">
        <v>10411</v>
      </c>
      <c r="C1065" s="28" t="s">
        <v>89</v>
      </c>
      <c r="D1065" s="28">
        <v>228.27</v>
      </c>
      <c r="E1065" s="28"/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  <c r="R1065" s="28"/>
      <c r="S1065" s="28"/>
      <c r="T1065" s="28"/>
      <c r="U1065" s="28"/>
      <c r="V1065" s="28"/>
      <c r="W1065" s="28"/>
      <c r="X1065" s="28"/>
    </row>
    <row r="1066" spans="1:24" ht="15.75" customHeight="1" x14ac:dyDescent="0.25">
      <c r="A1066" s="28" t="s">
        <v>10412</v>
      </c>
      <c r="B1066" s="28" t="s">
        <v>10413</v>
      </c>
      <c r="C1066" s="28" t="s">
        <v>90</v>
      </c>
      <c r="D1066" s="28">
        <v>52.18</v>
      </c>
      <c r="E1066" s="28"/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  <c r="R1066" s="28"/>
      <c r="S1066" s="28"/>
      <c r="T1066" s="28"/>
      <c r="U1066" s="28"/>
      <c r="V1066" s="28"/>
      <c r="W1066" s="28"/>
      <c r="X1066" s="28"/>
    </row>
    <row r="1067" spans="1:24" ht="15.75" customHeight="1" x14ac:dyDescent="0.25">
      <c r="A1067" s="28" t="s">
        <v>10414</v>
      </c>
      <c r="B1067" s="28" t="s">
        <v>10415</v>
      </c>
      <c r="C1067" s="28" t="s">
        <v>61</v>
      </c>
      <c r="D1067" s="28">
        <v>8.8699999999999992</v>
      </c>
      <c r="E1067" s="28"/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  <c r="R1067" s="28"/>
      <c r="S1067" s="28"/>
      <c r="T1067" s="28"/>
      <c r="U1067" s="28"/>
      <c r="V1067" s="28"/>
      <c r="W1067" s="28"/>
      <c r="X1067" s="28"/>
    </row>
    <row r="1068" spans="1:24" ht="15.75" customHeight="1" x14ac:dyDescent="0.25">
      <c r="A1068" s="28" t="s">
        <v>10416</v>
      </c>
      <c r="B1068" s="28" t="s">
        <v>10417</v>
      </c>
      <c r="C1068" s="28" t="s">
        <v>89</v>
      </c>
      <c r="D1068" s="28">
        <v>359.22</v>
      </c>
      <c r="E1068" s="28"/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  <c r="R1068" s="28"/>
      <c r="S1068" s="28"/>
      <c r="T1068" s="28"/>
      <c r="U1068" s="28"/>
      <c r="V1068" s="28"/>
      <c r="W1068" s="28"/>
      <c r="X1068" s="28"/>
    </row>
    <row r="1069" spans="1:24" ht="15.75" customHeight="1" x14ac:dyDescent="0.25">
      <c r="A1069" s="28" t="s">
        <v>10418</v>
      </c>
      <c r="B1069" s="28" t="s">
        <v>10419</v>
      </c>
      <c r="C1069" s="28" t="s">
        <v>89</v>
      </c>
      <c r="D1069" s="28">
        <v>159.74</v>
      </c>
      <c r="E1069" s="28"/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  <c r="R1069" s="28"/>
      <c r="S1069" s="28"/>
      <c r="T1069" s="28"/>
      <c r="U1069" s="28"/>
      <c r="V1069" s="28"/>
      <c r="W1069" s="28"/>
      <c r="X1069" s="28"/>
    </row>
    <row r="1070" spans="1:24" ht="15.75" customHeight="1" x14ac:dyDescent="0.25">
      <c r="A1070" s="28" t="s">
        <v>10420</v>
      </c>
      <c r="B1070" s="28" t="s">
        <v>10421</v>
      </c>
      <c r="C1070" s="28" t="s">
        <v>89</v>
      </c>
      <c r="D1070" s="28">
        <v>173.62</v>
      </c>
      <c r="E1070" s="28"/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  <c r="R1070" s="28"/>
      <c r="S1070" s="28"/>
      <c r="T1070" s="28"/>
      <c r="U1070" s="28"/>
      <c r="V1070" s="28"/>
      <c r="W1070" s="28"/>
      <c r="X1070" s="28"/>
    </row>
    <row r="1071" spans="1:24" ht="15.75" customHeight="1" x14ac:dyDescent="0.25">
      <c r="A1071" s="28" t="s">
        <v>10422</v>
      </c>
      <c r="B1071" s="28" t="s">
        <v>10423</v>
      </c>
      <c r="C1071" s="28" t="s">
        <v>89</v>
      </c>
      <c r="D1071" s="28">
        <v>221.1</v>
      </c>
      <c r="E1071" s="28"/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  <c r="R1071" s="28"/>
      <c r="S1071" s="28"/>
      <c r="T1071" s="28"/>
      <c r="U1071" s="28"/>
      <c r="V1071" s="28"/>
      <c r="W1071" s="28"/>
      <c r="X1071" s="28"/>
    </row>
    <row r="1072" spans="1:24" ht="15.75" customHeight="1" x14ac:dyDescent="0.25">
      <c r="A1072" s="28" t="s">
        <v>10424</v>
      </c>
      <c r="B1072" s="28" t="s">
        <v>10425</v>
      </c>
      <c r="C1072" s="28" t="s">
        <v>89</v>
      </c>
      <c r="D1072" s="28">
        <v>171.17</v>
      </c>
      <c r="E1072" s="28"/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  <c r="R1072" s="28"/>
      <c r="S1072" s="28"/>
      <c r="T1072" s="28"/>
      <c r="U1072" s="28"/>
      <c r="V1072" s="28"/>
      <c r="W1072" s="28"/>
      <c r="X1072" s="28"/>
    </row>
    <row r="1073" spans="1:24" ht="15.75" customHeight="1" x14ac:dyDescent="0.25">
      <c r="A1073" s="28" t="s">
        <v>10426</v>
      </c>
      <c r="B1073" s="28" t="s">
        <v>10427</v>
      </c>
      <c r="C1073" s="28" t="s">
        <v>89</v>
      </c>
      <c r="D1073" s="28">
        <v>249.79</v>
      </c>
      <c r="E1073" s="28"/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  <c r="R1073" s="28"/>
      <c r="S1073" s="28"/>
      <c r="T1073" s="28"/>
      <c r="U1073" s="28"/>
      <c r="V1073" s="28"/>
      <c r="W1073" s="28"/>
      <c r="X1073" s="28"/>
    </row>
    <row r="1074" spans="1:24" ht="15.75" customHeight="1" x14ac:dyDescent="0.25">
      <c r="A1074" s="28" t="s">
        <v>10428</v>
      </c>
      <c r="B1074" s="28" t="s">
        <v>10429</v>
      </c>
      <c r="C1074" s="28" t="s">
        <v>89</v>
      </c>
      <c r="D1074" s="28">
        <v>262.82</v>
      </c>
      <c r="E1074" s="28"/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  <c r="R1074" s="28"/>
      <c r="S1074" s="28"/>
      <c r="T1074" s="28"/>
      <c r="U1074" s="28"/>
      <c r="V1074" s="28"/>
      <c r="W1074" s="28"/>
      <c r="X1074" s="28"/>
    </row>
    <row r="1075" spans="1:24" ht="15.75" customHeight="1" x14ac:dyDescent="0.25">
      <c r="A1075" s="28" t="s">
        <v>10430</v>
      </c>
      <c r="B1075" s="28" t="s">
        <v>10431</v>
      </c>
      <c r="C1075" s="28" t="s">
        <v>89</v>
      </c>
      <c r="D1075" s="28">
        <v>222.27</v>
      </c>
      <c r="E1075" s="28"/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  <c r="R1075" s="28"/>
      <c r="S1075" s="28"/>
      <c r="T1075" s="28"/>
      <c r="U1075" s="28"/>
      <c r="V1075" s="28"/>
      <c r="W1075" s="28"/>
      <c r="X1075" s="28"/>
    </row>
    <row r="1076" spans="1:24" ht="15.75" customHeight="1" x14ac:dyDescent="0.25">
      <c r="A1076" s="28" t="s">
        <v>10432</v>
      </c>
      <c r="B1076" s="28" t="s">
        <v>10433</v>
      </c>
      <c r="C1076" s="28" t="s">
        <v>89</v>
      </c>
      <c r="D1076" s="28">
        <v>105.2</v>
      </c>
      <c r="E1076" s="28"/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  <c r="R1076" s="28"/>
      <c r="S1076" s="28"/>
      <c r="T1076" s="28"/>
      <c r="U1076" s="28"/>
      <c r="V1076" s="28"/>
      <c r="W1076" s="28"/>
      <c r="X1076" s="28"/>
    </row>
    <row r="1077" spans="1:24" ht="15.75" customHeight="1" x14ac:dyDescent="0.25">
      <c r="A1077" s="28" t="s">
        <v>10434</v>
      </c>
      <c r="B1077" s="28" t="s">
        <v>10435</v>
      </c>
      <c r="C1077" s="28" t="s">
        <v>89</v>
      </c>
      <c r="D1077" s="28">
        <v>284.14</v>
      </c>
      <c r="E1077" s="28"/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  <c r="R1077" s="28"/>
      <c r="S1077" s="28"/>
      <c r="T1077" s="28"/>
      <c r="U1077" s="28"/>
      <c r="V1077" s="28"/>
      <c r="W1077" s="28"/>
      <c r="X1077" s="28"/>
    </row>
    <row r="1078" spans="1:24" ht="15.75" customHeight="1" x14ac:dyDescent="0.25">
      <c r="A1078" s="28" t="s">
        <v>10436</v>
      </c>
      <c r="B1078" s="28" t="s">
        <v>10437</v>
      </c>
      <c r="C1078" s="28" t="s">
        <v>89</v>
      </c>
      <c r="D1078" s="28">
        <v>299.67</v>
      </c>
      <c r="E1078" s="28"/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  <c r="R1078" s="28"/>
      <c r="S1078" s="28"/>
      <c r="T1078" s="28"/>
      <c r="U1078" s="28"/>
      <c r="V1078" s="28"/>
      <c r="W1078" s="28"/>
      <c r="X1078" s="28"/>
    </row>
    <row r="1079" spans="1:24" ht="15.75" customHeight="1" x14ac:dyDescent="0.25">
      <c r="A1079" s="28" t="s">
        <v>10438</v>
      </c>
      <c r="B1079" s="28" t="s">
        <v>10439</v>
      </c>
      <c r="C1079" s="28" t="s">
        <v>89</v>
      </c>
      <c r="D1079" s="28">
        <v>293.56</v>
      </c>
      <c r="E1079" s="28"/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  <c r="R1079" s="28"/>
      <c r="S1079" s="28"/>
      <c r="T1079" s="28"/>
      <c r="U1079" s="28"/>
      <c r="V1079" s="28"/>
      <c r="W1079" s="28"/>
      <c r="X1079" s="28"/>
    </row>
    <row r="1080" spans="1:24" ht="15.75" customHeight="1" x14ac:dyDescent="0.25">
      <c r="A1080" s="28" t="s">
        <v>10440</v>
      </c>
      <c r="B1080" s="28" t="s">
        <v>10441</v>
      </c>
      <c r="C1080" s="28" t="s">
        <v>89</v>
      </c>
      <c r="D1080" s="28">
        <v>254.67</v>
      </c>
      <c r="E1080" s="28"/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  <c r="R1080" s="28"/>
      <c r="S1080" s="28"/>
      <c r="T1080" s="28"/>
      <c r="U1080" s="28"/>
      <c r="V1080" s="28"/>
      <c r="W1080" s="28"/>
      <c r="X1080" s="28"/>
    </row>
    <row r="1081" spans="1:24" ht="15.75" customHeight="1" x14ac:dyDescent="0.25">
      <c r="A1081" s="28" t="s">
        <v>10442</v>
      </c>
      <c r="B1081" s="28" t="s">
        <v>10443</v>
      </c>
      <c r="C1081" s="28" t="s">
        <v>89</v>
      </c>
      <c r="D1081" s="28">
        <v>293.93</v>
      </c>
      <c r="E1081" s="28"/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  <c r="R1081" s="28"/>
      <c r="S1081" s="28"/>
      <c r="T1081" s="28"/>
      <c r="U1081" s="28"/>
      <c r="V1081" s="28"/>
      <c r="W1081" s="28"/>
      <c r="X1081" s="28"/>
    </row>
    <row r="1082" spans="1:24" ht="15.75" customHeight="1" x14ac:dyDescent="0.25">
      <c r="A1082" s="28" t="s">
        <v>10444</v>
      </c>
      <c r="B1082" s="28" t="s">
        <v>10445</v>
      </c>
      <c r="C1082" s="28" t="s">
        <v>89</v>
      </c>
      <c r="D1082" s="28">
        <v>257.60000000000002</v>
      </c>
      <c r="E1082" s="28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28"/>
      <c r="S1082" s="28"/>
      <c r="T1082" s="28"/>
      <c r="U1082" s="28"/>
      <c r="V1082" s="28"/>
      <c r="W1082" s="28"/>
      <c r="X1082" s="28"/>
    </row>
    <row r="1083" spans="1:24" ht="15.75" customHeight="1" x14ac:dyDescent="0.25">
      <c r="A1083" s="28" t="s">
        <v>10446</v>
      </c>
      <c r="B1083" s="28" t="s">
        <v>10447</v>
      </c>
      <c r="C1083" s="28" t="s">
        <v>90</v>
      </c>
      <c r="D1083" s="28">
        <v>25.9</v>
      </c>
      <c r="E1083" s="28"/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  <c r="R1083" s="28"/>
      <c r="S1083" s="28"/>
      <c r="T1083" s="28"/>
      <c r="U1083" s="28"/>
      <c r="V1083" s="28"/>
      <c r="W1083" s="28"/>
      <c r="X1083" s="28"/>
    </row>
    <row r="1084" spans="1:24" ht="15.75" customHeight="1" x14ac:dyDescent="0.25">
      <c r="A1084" s="28" t="s">
        <v>10448</v>
      </c>
      <c r="B1084" s="28" t="s">
        <v>10449</v>
      </c>
      <c r="C1084" s="28" t="s">
        <v>89</v>
      </c>
      <c r="D1084" s="28">
        <v>127.87</v>
      </c>
      <c r="E1084" s="28"/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  <c r="R1084" s="28"/>
      <c r="S1084" s="28"/>
      <c r="T1084" s="28"/>
      <c r="U1084" s="28"/>
      <c r="V1084" s="28"/>
      <c r="W1084" s="28"/>
      <c r="X1084" s="28"/>
    </row>
    <row r="1085" spans="1:24" ht="15.75" customHeight="1" x14ac:dyDescent="0.25">
      <c r="A1085" s="28" t="s">
        <v>10450</v>
      </c>
      <c r="B1085" s="28" t="s">
        <v>10451</v>
      </c>
      <c r="C1085" s="28" t="s">
        <v>89</v>
      </c>
      <c r="D1085" s="28">
        <v>157.08000000000001</v>
      </c>
      <c r="E1085" s="28"/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  <c r="R1085" s="28"/>
      <c r="S1085" s="28"/>
      <c r="T1085" s="28"/>
      <c r="U1085" s="28"/>
      <c r="V1085" s="28"/>
      <c r="W1085" s="28"/>
      <c r="X1085" s="28"/>
    </row>
    <row r="1086" spans="1:24" ht="15.75" customHeight="1" x14ac:dyDescent="0.25">
      <c r="A1086" s="28" t="s">
        <v>10452</v>
      </c>
      <c r="B1086" s="28" t="s">
        <v>3544</v>
      </c>
      <c r="C1086" s="28" t="s">
        <v>61</v>
      </c>
      <c r="D1086" s="28">
        <v>56.98</v>
      </c>
      <c r="E1086" s="28"/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  <c r="R1086" s="28"/>
      <c r="S1086" s="28"/>
      <c r="T1086" s="28"/>
      <c r="U1086" s="28"/>
      <c r="V1086" s="28"/>
      <c r="W1086" s="28"/>
      <c r="X1086" s="28"/>
    </row>
    <row r="1087" spans="1:24" ht="15.75" customHeight="1" x14ac:dyDescent="0.25">
      <c r="A1087" s="28" t="s">
        <v>10453</v>
      </c>
      <c r="B1087" s="28" t="s">
        <v>10454</v>
      </c>
      <c r="C1087" s="28" t="s">
        <v>89</v>
      </c>
      <c r="D1087" s="28">
        <v>333.78</v>
      </c>
      <c r="E1087" s="28"/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  <c r="R1087" s="28"/>
      <c r="S1087" s="28"/>
      <c r="T1087" s="28"/>
      <c r="U1087" s="28"/>
      <c r="V1087" s="28"/>
      <c r="W1087" s="28"/>
      <c r="X1087" s="28"/>
    </row>
    <row r="1088" spans="1:24" ht="15.75" customHeight="1" x14ac:dyDescent="0.25">
      <c r="A1088" s="28" t="s">
        <v>10455</v>
      </c>
      <c r="B1088" s="28" t="s">
        <v>10456</v>
      </c>
      <c r="C1088" s="28" t="s">
        <v>89</v>
      </c>
      <c r="D1088" s="28">
        <v>514.49</v>
      </c>
      <c r="E1088" s="28"/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  <c r="R1088" s="28"/>
      <c r="S1088" s="28"/>
      <c r="T1088" s="28"/>
      <c r="U1088" s="28"/>
      <c r="V1088" s="28"/>
      <c r="W1088" s="28"/>
      <c r="X1088" s="28"/>
    </row>
    <row r="1089" spans="1:24" ht="15.75" customHeight="1" x14ac:dyDescent="0.25">
      <c r="A1089" s="28" t="s">
        <v>10457</v>
      </c>
      <c r="B1089" s="28" t="s">
        <v>10458</v>
      </c>
      <c r="C1089" s="28" t="s">
        <v>89</v>
      </c>
      <c r="D1089" s="28">
        <v>156.66999999999999</v>
      </c>
      <c r="E1089" s="28"/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  <c r="R1089" s="28"/>
      <c r="S1089" s="28"/>
      <c r="T1089" s="28"/>
      <c r="U1089" s="28"/>
      <c r="V1089" s="28"/>
      <c r="W1089" s="28"/>
      <c r="X1089" s="28"/>
    </row>
    <row r="1090" spans="1:24" ht="15.75" customHeight="1" x14ac:dyDescent="0.25">
      <c r="A1090" s="28" t="s">
        <v>10459</v>
      </c>
      <c r="B1090" s="28" t="s">
        <v>10460</v>
      </c>
      <c r="C1090" s="28" t="s">
        <v>90</v>
      </c>
      <c r="D1090" s="28">
        <v>100.92</v>
      </c>
      <c r="E1090" s="28"/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  <c r="R1090" s="28"/>
      <c r="S1090" s="28"/>
      <c r="T1090" s="28"/>
      <c r="U1090" s="28"/>
      <c r="V1090" s="28"/>
      <c r="W1090" s="28"/>
      <c r="X1090" s="28"/>
    </row>
    <row r="1091" spans="1:24" ht="15.75" customHeight="1" x14ac:dyDescent="0.25">
      <c r="A1091" s="28" t="s">
        <v>10461</v>
      </c>
      <c r="B1091" s="28" t="s">
        <v>3298</v>
      </c>
      <c r="C1091" s="28" t="s">
        <v>706</v>
      </c>
      <c r="D1091" s="28">
        <v>1924.5</v>
      </c>
      <c r="E1091" s="28"/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  <c r="R1091" s="28"/>
      <c r="S1091" s="28"/>
      <c r="T1091" s="28"/>
      <c r="U1091" s="28"/>
      <c r="V1091" s="28"/>
      <c r="W1091" s="28"/>
      <c r="X1091" s="28"/>
    </row>
    <row r="1092" spans="1:24" ht="15.75" customHeight="1" x14ac:dyDescent="0.25">
      <c r="A1092" s="28" t="s">
        <v>10462</v>
      </c>
      <c r="B1092" s="28" t="s">
        <v>10463</v>
      </c>
      <c r="C1092" s="28" t="s">
        <v>579</v>
      </c>
      <c r="D1092" s="28">
        <v>198.53</v>
      </c>
      <c r="E1092" s="28"/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  <c r="R1092" s="28"/>
      <c r="S1092" s="28"/>
      <c r="T1092" s="28"/>
      <c r="U1092" s="28"/>
      <c r="V1092" s="28"/>
      <c r="W1092" s="28"/>
      <c r="X1092" s="28"/>
    </row>
    <row r="1093" spans="1:24" ht="15.75" customHeight="1" x14ac:dyDescent="0.25">
      <c r="A1093" s="28" t="s">
        <v>10464</v>
      </c>
      <c r="B1093" s="28" t="s">
        <v>10465</v>
      </c>
      <c r="C1093" s="28" t="s">
        <v>89</v>
      </c>
      <c r="D1093" s="28">
        <v>405.91</v>
      </c>
      <c r="E1093" s="28"/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  <c r="R1093" s="28"/>
      <c r="S1093" s="28"/>
      <c r="T1093" s="28"/>
      <c r="U1093" s="28"/>
      <c r="V1093" s="28"/>
      <c r="W1093" s="28"/>
      <c r="X1093" s="28"/>
    </row>
    <row r="1094" spans="1:24" ht="15.75" customHeight="1" x14ac:dyDescent="0.25">
      <c r="A1094" s="28" t="s">
        <v>10466</v>
      </c>
      <c r="B1094" s="28" t="s">
        <v>10467</v>
      </c>
      <c r="C1094" s="28" t="s">
        <v>89</v>
      </c>
      <c r="D1094" s="28">
        <v>326.83999999999997</v>
      </c>
      <c r="E1094" s="28"/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  <c r="R1094" s="28"/>
      <c r="S1094" s="28"/>
      <c r="T1094" s="28"/>
      <c r="U1094" s="28"/>
      <c r="V1094" s="28"/>
      <c r="W1094" s="28"/>
      <c r="X1094" s="28"/>
    </row>
    <row r="1095" spans="1:24" ht="15.75" customHeight="1" x14ac:dyDescent="0.25">
      <c r="A1095" s="28" t="s">
        <v>10468</v>
      </c>
      <c r="B1095" s="28" t="s">
        <v>10469</v>
      </c>
      <c r="C1095" s="28" t="s">
        <v>89</v>
      </c>
      <c r="D1095" s="28">
        <v>875.01</v>
      </c>
      <c r="E1095" s="28"/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  <c r="R1095" s="28"/>
      <c r="S1095" s="28"/>
      <c r="T1095" s="28"/>
      <c r="U1095" s="28"/>
      <c r="V1095" s="28"/>
      <c r="W1095" s="28"/>
      <c r="X1095" s="28"/>
    </row>
    <row r="1096" spans="1:24" ht="15.75" customHeight="1" x14ac:dyDescent="0.25">
      <c r="A1096" s="28" t="s">
        <v>10470</v>
      </c>
      <c r="B1096" s="28" t="s">
        <v>10471</v>
      </c>
      <c r="C1096" s="28" t="s">
        <v>61</v>
      </c>
      <c r="D1096" s="28">
        <v>10.72</v>
      </c>
      <c r="E1096" s="28"/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  <c r="R1096" s="28"/>
      <c r="S1096" s="28"/>
      <c r="T1096" s="28"/>
      <c r="U1096" s="28"/>
      <c r="V1096" s="28"/>
      <c r="W1096" s="28"/>
      <c r="X1096" s="28"/>
    </row>
    <row r="1097" spans="1:24" ht="15.75" customHeight="1" x14ac:dyDescent="0.25">
      <c r="A1097" s="28" t="s">
        <v>10472</v>
      </c>
      <c r="B1097" s="28" t="s">
        <v>10473</v>
      </c>
      <c r="C1097" s="28" t="s">
        <v>61</v>
      </c>
      <c r="D1097" s="28">
        <v>10.95</v>
      </c>
      <c r="E1097" s="28"/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  <c r="R1097" s="28"/>
      <c r="S1097" s="28"/>
      <c r="T1097" s="28"/>
      <c r="U1097" s="28"/>
      <c r="V1097" s="28"/>
      <c r="W1097" s="28"/>
      <c r="X1097" s="28"/>
    </row>
    <row r="1098" spans="1:24" ht="15.75" customHeight="1" x14ac:dyDescent="0.25">
      <c r="A1098" s="28" t="s">
        <v>10474</v>
      </c>
      <c r="B1098" s="28" t="s">
        <v>10475</v>
      </c>
      <c r="C1098" s="28" t="s">
        <v>90</v>
      </c>
      <c r="D1098" s="28">
        <v>1.83</v>
      </c>
      <c r="E1098" s="28"/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  <c r="R1098" s="28"/>
      <c r="S1098" s="28"/>
      <c r="T1098" s="28"/>
      <c r="U1098" s="28"/>
      <c r="V1098" s="28"/>
      <c r="W1098" s="28"/>
      <c r="X1098" s="28"/>
    </row>
    <row r="1099" spans="1:24" ht="15.75" customHeight="1" x14ac:dyDescent="0.25">
      <c r="A1099" s="28" t="s">
        <v>10476</v>
      </c>
      <c r="B1099" s="28" t="s">
        <v>10477</v>
      </c>
      <c r="C1099" s="28" t="s">
        <v>90</v>
      </c>
      <c r="D1099" s="28">
        <v>2.64</v>
      </c>
      <c r="E1099" s="28"/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  <c r="R1099" s="28"/>
      <c r="S1099" s="28"/>
      <c r="T1099" s="28"/>
      <c r="U1099" s="28"/>
      <c r="V1099" s="28"/>
      <c r="W1099" s="28"/>
      <c r="X1099" s="28"/>
    </row>
    <row r="1100" spans="1:24" ht="15.75" customHeight="1" x14ac:dyDescent="0.25">
      <c r="A1100" s="28" t="s">
        <v>10478</v>
      </c>
      <c r="B1100" s="28" t="s">
        <v>10479</v>
      </c>
      <c r="C1100" s="28" t="s">
        <v>90</v>
      </c>
      <c r="D1100" s="28">
        <v>3.15</v>
      </c>
      <c r="E1100" s="28"/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  <c r="R1100" s="28"/>
      <c r="S1100" s="28"/>
      <c r="T1100" s="28"/>
      <c r="U1100" s="28"/>
      <c r="V1100" s="28"/>
      <c r="W1100" s="28"/>
      <c r="X1100" s="28"/>
    </row>
    <row r="1101" spans="1:24" ht="15.75" customHeight="1" x14ac:dyDescent="0.25">
      <c r="A1101" s="28" t="s">
        <v>10480</v>
      </c>
      <c r="B1101" s="28" t="s">
        <v>10481</v>
      </c>
      <c r="C1101" s="28" t="s">
        <v>90</v>
      </c>
      <c r="D1101" s="28">
        <v>4.12</v>
      </c>
      <c r="E1101" s="28"/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  <c r="R1101" s="28"/>
      <c r="S1101" s="28"/>
      <c r="T1101" s="28"/>
      <c r="U1101" s="28"/>
      <c r="V1101" s="28"/>
      <c r="W1101" s="28"/>
      <c r="X1101" s="28"/>
    </row>
    <row r="1102" spans="1:24" ht="15.75" customHeight="1" x14ac:dyDescent="0.25">
      <c r="A1102" s="28" t="s">
        <v>10482</v>
      </c>
      <c r="B1102" s="28" t="s">
        <v>10483</v>
      </c>
      <c r="C1102" s="28" t="s">
        <v>90</v>
      </c>
      <c r="D1102" s="28">
        <v>5.0199999999999996</v>
      </c>
      <c r="E1102" s="28"/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  <c r="R1102" s="28"/>
      <c r="S1102" s="28"/>
      <c r="T1102" s="28"/>
      <c r="U1102" s="28"/>
      <c r="V1102" s="28"/>
      <c r="W1102" s="28"/>
      <c r="X1102" s="28"/>
    </row>
    <row r="1103" spans="1:24" ht="15.75" customHeight="1" x14ac:dyDescent="0.25">
      <c r="A1103" s="28" t="s">
        <v>10484</v>
      </c>
      <c r="B1103" s="28" t="s">
        <v>10485</v>
      </c>
      <c r="C1103" s="28" t="s">
        <v>90</v>
      </c>
      <c r="D1103" s="28">
        <v>9.77</v>
      </c>
      <c r="E1103" s="28"/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  <c r="R1103" s="28"/>
      <c r="S1103" s="28"/>
      <c r="T1103" s="28"/>
      <c r="U1103" s="28"/>
      <c r="V1103" s="28"/>
      <c r="W1103" s="28"/>
      <c r="X1103" s="28"/>
    </row>
    <row r="1104" spans="1:24" ht="15.75" customHeight="1" x14ac:dyDescent="0.25">
      <c r="A1104" s="28" t="s">
        <v>10486</v>
      </c>
      <c r="B1104" s="28" t="s">
        <v>10487</v>
      </c>
      <c r="C1104" s="28" t="s">
        <v>89</v>
      </c>
      <c r="D1104" s="28">
        <v>1397.54</v>
      </c>
      <c r="E1104" s="28"/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  <c r="R1104" s="28"/>
      <c r="S1104" s="28"/>
      <c r="T1104" s="28"/>
      <c r="U1104" s="28"/>
      <c r="V1104" s="28"/>
      <c r="W1104" s="28"/>
      <c r="X1104" s="28"/>
    </row>
    <row r="1105" spans="1:24" ht="15.75" customHeight="1" x14ac:dyDescent="0.25">
      <c r="A1105" s="28" t="s">
        <v>10488</v>
      </c>
      <c r="B1105" s="28" t="s">
        <v>10489</v>
      </c>
      <c r="C1105" s="28" t="s">
        <v>89</v>
      </c>
      <c r="D1105" s="28">
        <v>704.91</v>
      </c>
      <c r="E1105" s="28"/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  <c r="R1105" s="28"/>
      <c r="S1105" s="28"/>
      <c r="T1105" s="28"/>
      <c r="U1105" s="28"/>
      <c r="V1105" s="28"/>
      <c r="W1105" s="28"/>
      <c r="X1105" s="28"/>
    </row>
    <row r="1106" spans="1:24" ht="15.75" customHeight="1" x14ac:dyDescent="0.25">
      <c r="A1106" s="28" t="s">
        <v>10490</v>
      </c>
      <c r="B1106" s="28" t="s">
        <v>10491</v>
      </c>
      <c r="C1106" s="28" t="s">
        <v>90</v>
      </c>
      <c r="D1106" s="28">
        <v>52.15</v>
      </c>
      <c r="E1106" s="28"/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  <c r="R1106" s="28"/>
      <c r="S1106" s="28"/>
      <c r="T1106" s="28"/>
      <c r="U1106" s="28"/>
      <c r="V1106" s="28"/>
      <c r="W1106" s="28"/>
      <c r="X1106" s="28"/>
    </row>
    <row r="1107" spans="1:24" ht="15.75" customHeight="1" x14ac:dyDescent="0.25">
      <c r="A1107" s="28" t="s">
        <v>10492</v>
      </c>
      <c r="B1107" s="28" t="s">
        <v>10493</v>
      </c>
      <c r="C1107" s="28" t="s">
        <v>90</v>
      </c>
      <c r="D1107" s="28">
        <v>11.95</v>
      </c>
      <c r="E1107" s="28"/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  <c r="R1107" s="28"/>
      <c r="S1107" s="28"/>
      <c r="T1107" s="28"/>
      <c r="U1107" s="28"/>
      <c r="V1107" s="28"/>
      <c r="W1107" s="28"/>
      <c r="X1107" s="28"/>
    </row>
    <row r="1108" spans="1:24" ht="15.75" customHeight="1" x14ac:dyDescent="0.25">
      <c r="A1108" s="28" t="s">
        <v>10494</v>
      </c>
      <c r="B1108" s="28" t="s">
        <v>10495</v>
      </c>
      <c r="C1108" s="28" t="s">
        <v>90</v>
      </c>
      <c r="D1108" s="28">
        <v>254.12</v>
      </c>
      <c r="E1108" s="28"/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  <c r="R1108" s="28"/>
      <c r="S1108" s="28"/>
      <c r="T1108" s="28"/>
      <c r="U1108" s="28"/>
      <c r="V1108" s="28"/>
      <c r="W1108" s="28"/>
      <c r="X1108" s="28"/>
    </row>
    <row r="1109" spans="1:24" ht="15.75" customHeight="1" x14ac:dyDescent="0.25">
      <c r="A1109" s="28" t="s">
        <v>10496</v>
      </c>
      <c r="B1109" s="28" t="s">
        <v>10497</v>
      </c>
      <c r="C1109" s="28" t="s">
        <v>90</v>
      </c>
      <c r="D1109" s="28">
        <v>115.36</v>
      </c>
      <c r="E1109" s="28"/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  <c r="R1109" s="28"/>
      <c r="S1109" s="28"/>
      <c r="T1109" s="28"/>
      <c r="U1109" s="28"/>
      <c r="V1109" s="28"/>
      <c r="W1109" s="28"/>
      <c r="X1109" s="28"/>
    </row>
    <row r="1110" spans="1:24" ht="15.75" customHeight="1" x14ac:dyDescent="0.25">
      <c r="A1110" s="28" t="s">
        <v>10498</v>
      </c>
      <c r="B1110" s="28" t="s">
        <v>10499</v>
      </c>
      <c r="C1110" s="28" t="s">
        <v>90</v>
      </c>
      <c r="D1110" s="28">
        <v>92.39</v>
      </c>
      <c r="E1110" s="28"/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  <c r="R1110" s="28"/>
      <c r="S1110" s="28"/>
      <c r="T1110" s="28"/>
      <c r="U1110" s="28"/>
      <c r="V1110" s="28"/>
      <c r="W1110" s="28"/>
      <c r="X1110" s="28"/>
    </row>
    <row r="1111" spans="1:24" ht="15.75" customHeight="1" x14ac:dyDescent="0.25">
      <c r="A1111" s="28" t="s">
        <v>10500</v>
      </c>
      <c r="B1111" s="28" t="s">
        <v>10501</v>
      </c>
      <c r="C1111" s="28" t="s">
        <v>90</v>
      </c>
      <c r="D1111" s="28">
        <v>117.16</v>
      </c>
      <c r="E1111" s="28"/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  <c r="R1111" s="28"/>
      <c r="S1111" s="28"/>
      <c r="T1111" s="28"/>
      <c r="U1111" s="28"/>
      <c r="V1111" s="28"/>
      <c r="W1111" s="28"/>
      <c r="X1111" s="28"/>
    </row>
    <row r="1112" spans="1:24" ht="15.75" customHeight="1" x14ac:dyDescent="0.25">
      <c r="A1112" s="28" t="s">
        <v>10502</v>
      </c>
      <c r="B1112" s="28" t="s">
        <v>10503</v>
      </c>
      <c r="C1112" s="28" t="s">
        <v>90</v>
      </c>
      <c r="D1112" s="28">
        <v>58.57</v>
      </c>
      <c r="E1112" s="28"/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  <c r="R1112" s="28"/>
      <c r="S1112" s="28"/>
      <c r="T1112" s="28"/>
      <c r="U1112" s="28"/>
      <c r="V1112" s="28"/>
      <c r="W1112" s="28"/>
      <c r="X1112" s="28"/>
    </row>
    <row r="1113" spans="1:24" ht="15.75" customHeight="1" x14ac:dyDescent="0.25">
      <c r="A1113" s="28" t="s">
        <v>10504</v>
      </c>
      <c r="B1113" s="28" t="s">
        <v>10505</v>
      </c>
      <c r="C1113" s="28" t="s">
        <v>90</v>
      </c>
      <c r="D1113" s="28">
        <v>77.25</v>
      </c>
      <c r="E1113" s="28"/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  <c r="R1113" s="28"/>
      <c r="S1113" s="28"/>
      <c r="T1113" s="28"/>
      <c r="U1113" s="28"/>
      <c r="V1113" s="28"/>
      <c r="W1113" s="28"/>
      <c r="X1113" s="28"/>
    </row>
    <row r="1114" spans="1:24" ht="15.75" customHeight="1" x14ac:dyDescent="0.25">
      <c r="A1114" s="28" t="s">
        <v>10506</v>
      </c>
      <c r="B1114" s="28" t="s">
        <v>10507</v>
      </c>
      <c r="C1114" s="28" t="s">
        <v>90</v>
      </c>
      <c r="D1114" s="28">
        <v>35.46</v>
      </c>
      <c r="E1114" s="28"/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  <c r="R1114" s="28"/>
      <c r="S1114" s="28"/>
      <c r="T1114" s="28"/>
      <c r="U1114" s="28"/>
      <c r="V1114" s="28"/>
      <c r="W1114" s="28"/>
      <c r="X1114" s="28"/>
    </row>
    <row r="1115" spans="1:24" ht="15.75" customHeight="1" x14ac:dyDescent="0.25">
      <c r="A1115" s="28" t="s">
        <v>10508</v>
      </c>
      <c r="B1115" s="28" t="s">
        <v>10509</v>
      </c>
      <c r="C1115" s="28" t="s">
        <v>61</v>
      </c>
      <c r="D1115" s="28">
        <v>114.28</v>
      </c>
      <c r="E1115" s="28"/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  <c r="R1115" s="28"/>
      <c r="S1115" s="28"/>
      <c r="T1115" s="28"/>
      <c r="U1115" s="28"/>
      <c r="V1115" s="28"/>
      <c r="W1115" s="28"/>
      <c r="X1115" s="28"/>
    </row>
    <row r="1116" spans="1:24" ht="15.75" customHeight="1" x14ac:dyDescent="0.25">
      <c r="A1116" s="28" t="s">
        <v>10510</v>
      </c>
      <c r="B1116" s="28" t="s">
        <v>10511</v>
      </c>
      <c r="C1116" s="28" t="s">
        <v>89</v>
      </c>
      <c r="D1116" s="28">
        <v>86.25</v>
      </c>
      <c r="E1116" s="28"/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  <c r="R1116" s="28"/>
      <c r="S1116" s="28"/>
      <c r="T1116" s="28"/>
      <c r="U1116" s="28"/>
      <c r="V1116" s="28"/>
      <c r="W1116" s="28"/>
      <c r="X1116" s="28"/>
    </row>
    <row r="1117" spans="1:24" ht="15.75" customHeight="1" x14ac:dyDescent="0.25">
      <c r="A1117" s="28" t="s">
        <v>10512</v>
      </c>
      <c r="B1117" s="28" t="s">
        <v>10513</v>
      </c>
      <c r="C1117" s="28" t="s">
        <v>90</v>
      </c>
      <c r="D1117" s="28">
        <v>20.88</v>
      </c>
      <c r="E1117" s="28"/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  <c r="R1117" s="28"/>
      <c r="S1117" s="28"/>
      <c r="T1117" s="28"/>
      <c r="U1117" s="28"/>
      <c r="V1117" s="28"/>
      <c r="W1117" s="28"/>
      <c r="X1117" s="28"/>
    </row>
    <row r="1118" spans="1:24" ht="15.75" customHeight="1" x14ac:dyDescent="0.25">
      <c r="A1118" s="28" t="s">
        <v>10514</v>
      </c>
      <c r="B1118" s="28" t="s">
        <v>10515</v>
      </c>
      <c r="C1118" s="28" t="s">
        <v>90</v>
      </c>
      <c r="D1118" s="28">
        <v>205.64</v>
      </c>
      <c r="E1118" s="28"/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  <c r="R1118" s="28"/>
      <c r="S1118" s="28"/>
      <c r="T1118" s="28"/>
      <c r="U1118" s="28"/>
      <c r="V1118" s="28"/>
      <c r="W1118" s="28"/>
      <c r="X1118" s="28"/>
    </row>
    <row r="1119" spans="1:24" ht="15.75" customHeight="1" x14ac:dyDescent="0.25">
      <c r="A1119" s="28" t="s">
        <v>10516</v>
      </c>
      <c r="B1119" s="28" t="s">
        <v>10517</v>
      </c>
      <c r="C1119" s="28" t="s">
        <v>89</v>
      </c>
      <c r="D1119" s="28">
        <v>99.46</v>
      </c>
      <c r="E1119" s="28"/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  <c r="R1119" s="28"/>
      <c r="S1119" s="28"/>
      <c r="T1119" s="28"/>
      <c r="U1119" s="28"/>
      <c r="V1119" s="28"/>
      <c r="W1119" s="28"/>
      <c r="X1119" s="28"/>
    </row>
    <row r="1120" spans="1:24" ht="15.75" customHeight="1" x14ac:dyDescent="0.25">
      <c r="A1120" s="28" t="s">
        <v>10518</v>
      </c>
      <c r="B1120" s="28" t="s">
        <v>10519</v>
      </c>
      <c r="C1120" s="28" t="s">
        <v>90</v>
      </c>
      <c r="D1120" s="28">
        <v>51.87</v>
      </c>
      <c r="E1120" s="28"/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  <c r="R1120" s="28"/>
      <c r="S1120" s="28"/>
      <c r="T1120" s="28"/>
      <c r="U1120" s="28"/>
      <c r="V1120" s="28"/>
      <c r="W1120" s="28"/>
      <c r="X1120" s="28"/>
    </row>
    <row r="1121" spans="1:24" ht="15.75" customHeight="1" x14ac:dyDescent="0.25">
      <c r="A1121" s="28" t="s">
        <v>10520</v>
      </c>
      <c r="B1121" s="28" t="s">
        <v>10521</v>
      </c>
      <c r="C1121" s="28" t="s">
        <v>89</v>
      </c>
      <c r="D1121" s="28">
        <v>354.9</v>
      </c>
      <c r="E1121" s="28"/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  <c r="R1121" s="28"/>
      <c r="S1121" s="28"/>
      <c r="T1121" s="28"/>
      <c r="U1121" s="28"/>
      <c r="V1121" s="28"/>
      <c r="W1121" s="28"/>
      <c r="X1121" s="28"/>
    </row>
    <row r="1122" spans="1:24" ht="15.75" customHeight="1" x14ac:dyDescent="0.25">
      <c r="A1122" s="28" t="s">
        <v>10522</v>
      </c>
      <c r="B1122" s="28" t="s">
        <v>10523</v>
      </c>
      <c r="C1122" s="28" t="s">
        <v>89</v>
      </c>
      <c r="D1122" s="28">
        <v>426.37</v>
      </c>
      <c r="E1122" s="28"/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  <c r="R1122" s="28"/>
      <c r="S1122" s="28"/>
      <c r="T1122" s="28"/>
      <c r="U1122" s="28"/>
      <c r="V1122" s="28"/>
      <c r="W1122" s="28"/>
      <c r="X1122" s="28"/>
    </row>
    <row r="1123" spans="1:24" ht="15.75" customHeight="1" x14ac:dyDescent="0.25">
      <c r="A1123" s="28" t="s">
        <v>10524</v>
      </c>
      <c r="B1123" s="28" t="s">
        <v>10525</v>
      </c>
      <c r="C1123" s="28" t="s">
        <v>90</v>
      </c>
      <c r="D1123" s="28">
        <v>8.7100000000000009</v>
      </c>
      <c r="E1123" s="28"/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  <c r="R1123" s="28"/>
      <c r="S1123" s="28"/>
      <c r="T1123" s="28"/>
      <c r="U1123" s="28"/>
      <c r="V1123" s="28"/>
      <c r="W1123" s="28"/>
      <c r="X1123" s="28"/>
    </row>
    <row r="1124" spans="1:24" ht="15.75" customHeight="1" x14ac:dyDescent="0.25">
      <c r="A1124" s="28" t="s">
        <v>10526</v>
      </c>
      <c r="B1124" s="28" t="s">
        <v>10527</v>
      </c>
      <c r="C1124" s="28" t="s">
        <v>90</v>
      </c>
      <c r="D1124" s="28">
        <v>14.55</v>
      </c>
      <c r="E1124" s="28"/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  <c r="R1124" s="28"/>
      <c r="S1124" s="28"/>
      <c r="T1124" s="28"/>
      <c r="U1124" s="28"/>
      <c r="V1124" s="28"/>
      <c r="W1124" s="28"/>
      <c r="X1124" s="28"/>
    </row>
    <row r="1125" spans="1:24" ht="15.75" customHeight="1" x14ac:dyDescent="0.25">
      <c r="A1125" s="28" t="s">
        <v>10528</v>
      </c>
      <c r="B1125" s="28" t="s">
        <v>10529</v>
      </c>
      <c r="C1125" s="28" t="s">
        <v>90</v>
      </c>
      <c r="D1125" s="28">
        <v>28.61</v>
      </c>
      <c r="E1125" s="28"/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  <c r="R1125" s="28"/>
      <c r="S1125" s="28"/>
      <c r="T1125" s="28"/>
      <c r="U1125" s="28"/>
      <c r="V1125" s="28"/>
      <c r="W1125" s="28"/>
      <c r="X1125" s="28"/>
    </row>
    <row r="1126" spans="1:24" ht="15.75" customHeight="1" x14ac:dyDescent="0.25">
      <c r="A1126" s="28" t="s">
        <v>10530</v>
      </c>
      <c r="B1126" s="28" t="s">
        <v>10531</v>
      </c>
      <c r="C1126" s="28" t="s">
        <v>90</v>
      </c>
      <c r="D1126" s="28">
        <v>28.38</v>
      </c>
      <c r="E1126" s="28"/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  <c r="R1126" s="28"/>
      <c r="S1126" s="28"/>
      <c r="T1126" s="28"/>
      <c r="U1126" s="28"/>
      <c r="V1126" s="28"/>
      <c r="W1126" s="28"/>
      <c r="X1126" s="28"/>
    </row>
    <row r="1127" spans="1:24" ht="15.75" customHeight="1" x14ac:dyDescent="0.25">
      <c r="A1127" s="28" t="s">
        <v>10532</v>
      </c>
      <c r="B1127" s="28" t="s">
        <v>10533</v>
      </c>
      <c r="C1127" s="28" t="s">
        <v>89</v>
      </c>
      <c r="D1127" s="28">
        <v>112.42</v>
      </c>
      <c r="E1127" s="28"/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  <c r="R1127" s="28"/>
      <c r="S1127" s="28"/>
      <c r="T1127" s="28"/>
      <c r="U1127" s="28"/>
      <c r="V1127" s="28"/>
      <c r="W1127" s="28"/>
      <c r="X1127" s="28"/>
    </row>
    <row r="1128" spans="1:24" ht="15.75" customHeight="1" x14ac:dyDescent="0.25">
      <c r="A1128" s="28" t="s">
        <v>10534</v>
      </c>
      <c r="B1128" s="28" t="s">
        <v>10535</v>
      </c>
      <c r="C1128" s="28" t="s">
        <v>89</v>
      </c>
      <c r="D1128" s="28">
        <v>199.55</v>
      </c>
      <c r="E1128" s="28"/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  <c r="R1128" s="28"/>
      <c r="S1128" s="28"/>
      <c r="T1128" s="28"/>
      <c r="U1128" s="28"/>
      <c r="V1128" s="28"/>
      <c r="W1128" s="28"/>
      <c r="X1128" s="28"/>
    </row>
    <row r="1129" spans="1:24" ht="15.75" customHeight="1" x14ac:dyDescent="0.25">
      <c r="A1129" s="28" t="s">
        <v>10536</v>
      </c>
      <c r="B1129" s="28" t="s">
        <v>10537</v>
      </c>
      <c r="C1129" s="28" t="s">
        <v>89</v>
      </c>
      <c r="D1129" s="28">
        <v>224.95</v>
      </c>
      <c r="E1129" s="28"/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  <c r="R1129" s="28"/>
      <c r="S1129" s="28"/>
      <c r="T1129" s="28"/>
      <c r="U1129" s="28"/>
      <c r="V1129" s="28"/>
      <c r="W1129" s="28"/>
      <c r="X1129" s="28"/>
    </row>
    <row r="1130" spans="1:24" ht="15.75" customHeight="1" x14ac:dyDescent="0.25">
      <c r="A1130" s="28" t="s">
        <v>10538</v>
      </c>
      <c r="B1130" s="28" t="s">
        <v>10539</v>
      </c>
      <c r="C1130" s="28" t="s">
        <v>89</v>
      </c>
      <c r="D1130" s="28">
        <v>309.16000000000003</v>
      </c>
      <c r="E1130" s="28"/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  <c r="R1130" s="28"/>
      <c r="S1130" s="28"/>
      <c r="T1130" s="28"/>
      <c r="U1130" s="28"/>
      <c r="V1130" s="28"/>
      <c r="W1130" s="28"/>
      <c r="X1130" s="28"/>
    </row>
    <row r="1131" spans="1:24" ht="15.75" customHeight="1" x14ac:dyDescent="0.25">
      <c r="A1131" s="28" t="s">
        <v>10540</v>
      </c>
      <c r="B1131" s="28" t="s">
        <v>10541</v>
      </c>
      <c r="C1131" s="28" t="s">
        <v>89</v>
      </c>
      <c r="D1131" s="28">
        <v>205.33</v>
      </c>
      <c r="E1131" s="28"/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  <c r="R1131" s="28"/>
      <c r="S1131" s="28"/>
      <c r="T1131" s="28"/>
      <c r="U1131" s="28"/>
      <c r="V1131" s="28"/>
      <c r="W1131" s="28"/>
      <c r="X1131" s="28"/>
    </row>
    <row r="1132" spans="1:24" ht="15.75" customHeight="1" x14ac:dyDescent="0.25">
      <c r="A1132" s="28" t="s">
        <v>10542</v>
      </c>
      <c r="B1132" s="28" t="s">
        <v>10543</v>
      </c>
      <c r="C1132" s="28" t="s">
        <v>89</v>
      </c>
      <c r="D1132" s="28">
        <v>238.57</v>
      </c>
      <c r="E1132" s="28"/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  <c r="R1132" s="28"/>
      <c r="S1132" s="28"/>
      <c r="T1132" s="28"/>
      <c r="U1132" s="28"/>
      <c r="V1132" s="28"/>
      <c r="W1132" s="28"/>
      <c r="X1132" s="28"/>
    </row>
    <row r="1133" spans="1:24" ht="15.75" customHeight="1" x14ac:dyDescent="0.25">
      <c r="A1133" s="28" t="s">
        <v>10544</v>
      </c>
      <c r="B1133" s="28" t="s">
        <v>10545</v>
      </c>
      <c r="C1133" s="28" t="s">
        <v>89</v>
      </c>
      <c r="D1133" s="28">
        <v>115.1</v>
      </c>
      <c r="E1133" s="28"/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  <c r="R1133" s="28"/>
      <c r="S1133" s="28"/>
      <c r="T1133" s="28"/>
      <c r="U1133" s="28"/>
      <c r="V1133" s="28"/>
      <c r="W1133" s="28"/>
      <c r="X1133" s="28"/>
    </row>
    <row r="1134" spans="1:24" ht="15.75" customHeight="1" x14ac:dyDescent="0.25">
      <c r="A1134" s="28" t="s">
        <v>10546</v>
      </c>
      <c r="B1134" s="28" t="s">
        <v>10547</v>
      </c>
      <c r="C1134" s="28" t="s">
        <v>89</v>
      </c>
      <c r="D1134" s="28">
        <v>69.930000000000007</v>
      </c>
      <c r="E1134" s="28"/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  <c r="R1134" s="28"/>
      <c r="S1134" s="28"/>
      <c r="T1134" s="28"/>
      <c r="U1134" s="28"/>
      <c r="V1134" s="28"/>
      <c r="W1134" s="28"/>
      <c r="X1134" s="28"/>
    </row>
    <row r="1135" spans="1:24" ht="15.75" customHeight="1" x14ac:dyDescent="0.25">
      <c r="A1135" s="28" t="s">
        <v>10548</v>
      </c>
      <c r="B1135" s="28" t="s">
        <v>10549</v>
      </c>
      <c r="C1135" s="28" t="s">
        <v>89</v>
      </c>
      <c r="D1135" s="28">
        <v>102.93</v>
      </c>
      <c r="E1135" s="28"/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  <c r="R1135" s="28"/>
      <c r="S1135" s="28"/>
      <c r="T1135" s="28"/>
      <c r="U1135" s="28"/>
      <c r="V1135" s="28"/>
      <c r="W1135" s="28"/>
      <c r="X1135" s="28"/>
    </row>
    <row r="1136" spans="1:24" ht="15.75" customHeight="1" x14ac:dyDescent="0.25">
      <c r="A1136" s="28" t="s">
        <v>10550</v>
      </c>
      <c r="B1136" s="28" t="s">
        <v>10551</v>
      </c>
      <c r="C1136" s="28" t="s">
        <v>89</v>
      </c>
      <c r="D1136" s="28">
        <v>178.83</v>
      </c>
      <c r="E1136" s="28"/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  <c r="R1136" s="28"/>
      <c r="S1136" s="28"/>
      <c r="T1136" s="28"/>
      <c r="U1136" s="28"/>
      <c r="V1136" s="28"/>
      <c r="W1136" s="28"/>
      <c r="X1136" s="28"/>
    </row>
    <row r="1137" spans="1:24" ht="15.75" customHeight="1" x14ac:dyDescent="0.25">
      <c r="A1137" s="28" t="s">
        <v>10552</v>
      </c>
      <c r="B1137" s="28" t="s">
        <v>10553</v>
      </c>
      <c r="C1137" s="28" t="s">
        <v>89</v>
      </c>
      <c r="D1137" s="28">
        <v>202.02</v>
      </c>
      <c r="E1137" s="28"/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  <c r="R1137" s="28"/>
      <c r="S1137" s="28"/>
      <c r="T1137" s="28"/>
      <c r="U1137" s="28"/>
      <c r="V1137" s="28"/>
      <c r="W1137" s="28"/>
      <c r="X1137" s="28"/>
    </row>
    <row r="1138" spans="1:24" ht="15.75" customHeight="1" x14ac:dyDescent="0.25">
      <c r="A1138" s="28" t="s">
        <v>10554</v>
      </c>
      <c r="B1138" s="28" t="s">
        <v>10555</v>
      </c>
      <c r="C1138" s="28" t="s">
        <v>89</v>
      </c>
      <c r="D1138" s="28">
        <v>159.66</v>
      </c>
      <c r="E1138" s="28"/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  <c r="R1138" s="28"/>
      <c r="S1138" s="28"/>
      <c r="T1138" s="28"/>
      <c r="U1138" s="28"/>
      <c r="V1138" s="28"/>
      <c r="W1138" s="28"/>
      <c r="X1138" s="28"/>
    </row>
    <row r="1139" spans="1:24" ht="15.75" customHeight="1" x14ac:dyDescent="0.25">
      <c r="A1139" s="28" t="s">
        <v>10556</v>
      </c>
      <c r="B1139" s="28" t="s">
        <v>10557</v>
      </c>
      <c r="C1139" s="28" t="s">
        <v>89</v>
      </c>
      <c r="D1139" s="28">
        <v>227.94</v>
      </c>
      <c r="E1139" s="28"/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  <c r="R1139" s="28"/>
      <c r="S1139" s="28"/>
      <c r="T1139" s="28"/>
      <c r="U1139" s="28"/>
      <c r="V1139" s="28"/>
      <c r="W1139" s="28"/>
      <c r="X1139" s="28"/>
    </row>
    <row r="1140" spans="1:24" ht="15.75" customHeight="1" x14ac:dyDescent="0.25">
      <c r="A1140" s="28" t="s">
        <v>10558</v>
      </c>
      <c r="B1140" s="28" t="s">
        <v>10559</v>
      </c>
      <c r="C1140" s="28" t="s">
        <v>89</v>
      </c>
      <c r="D1140" s="28">
        <v>170.57</v>
      </c>
      <c r="E1140" s="28"/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  <c r="R1140" s="28"/>
      <c r="S1140" s="28"/>
      <c r="T1140" s="28"/>
      <c r="U1140" s="28"/>
      <c r="V1140" s="28"/>
      <c r="W1140" s="28"/>
      <c r="X1140" s="28"/>
    </row>
    <row r="1141" spans="1:24" ht="15.75" customHeight="1" x14ac:dyDescent="0.25">
      <c r="A1141" s="28" t="s">
        <v>10560</v>
      </c>
      <c r="B1141" s="28" t="s">
        <v>10561</v>
      </c>
      <c r="C1141" s="28" t="s">
        <v>90</v>
      </c>
      <c r="D1141" s="28">
        <v>11.15</v>
      </c>
      <c r="E1141" s="28"/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  <c r="R1141" s="28"/>
      <c r="S1141" s="28"/>
      <c r="T1141" s="28"/>
      <c r="U1141" s="28"/>
      <c r="V1141" s="28"/>
      <c r="W1141" s="28"/>
      <c r="X1141" s="28"/>
    </row>
    <row r="1142" spans="1:24" ht="15.75" customHeight="1" x14ac:dyDescent="0.25">
      <c r="A1142" s="28" t="s">
        <v>10562</v>
      </c>
      <c r="B1142" s="28" t="s">
        <v>10563</v>
      </c>
      <c r="C1142" s="28" t="s">
        <v>89</v>
      </c>
      <c r="D1142" s="28">
        <v>750.68</v>
      </c>
      <c r="E1142" s="28"/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  <c r="R1142" s="28"/>
      <c r="S1142" s="28"/>
      <c r="T1142" s="28"/>
      <c r="U1142" s="28"/>
      <c r="V1142" s="28"/>
      <c r="W1142" s="28"/>
      <c r="X1142" s="28"/>
    </row>
    <row r="1143" spans="1:24" ht="15.75" customHeight="1" x14ac:dyDescent="0.25">
      <c r="A1143" s="28" t="s">
        <v>10564</v>
      </c>
      <c r="B1143" s="28" t="s">
        <v>10565</v>
      </c>
      <c r="C1143" s="28" t="s">
        <v>61</v>
      </c>
      <c r="D1143" s="28">
        <v>7000.71</v>
      </c>
      <c r="E1143" s="28"/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  <c r="R1143" s="28"/>
      <c r="S1143" s="28"/>
      <c r="T1143" s="28"/>
      <c r="U1143" s="28"/>
      <c r="V1143" s="28"/>
      <c r="W1143" s="28"/>
      <c r="X1143" s="28"/>
    </row>
    <row r="1144" spans="1:24" ht="15.75" customHeight="1" x14ac:dyDescent="0.25">
      <c r="A1144" s="28" t="s">
        <v>10566</v>
      </c>
      <c r="B1144" s="28" t="s">
        <v>10567</v>
      </c>
      <c r="C1144" s="28" t="s">
        <v>61</v>
      </c>
      <c r="D1144" s="28">
        <v>15031.75</v>
      </c>
      <c r="E1144" s="28"/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  <c r="R1144" s="28"/>
      <c r="S1144" s="28"/>
      <c r="T1144" s="28"/>
      <c r="U1144" s="28"/>
      <c r="V1144" s="28"/>
      <c r="W1144" s="28"/>
      <c r="X1144" s="28"/>
    </row>
    <row r="1145" spans="1:24" ht="15.75" customHeight="1" x14ac:dyDescent="0.25">
      <c r="A1145" s="28" t="s">
        <v>10568</v>
      </c>
      <c r="B1145" s="28" t="s">
        <v>10569</v>
      </c>
      <c r="C1145" s="28" t="s">
        <v>89</v>
      </c>
      <c r="D1145" s="28">
        <v>0.53</v>
      </c>
      <c r="E1145" s="28"/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  <c r="R1145" s="28"/>
      <c r="S1145" s="28"/>
      <c r="T1145" s="28"/>
      <c r="U1145" s="28"/>
      <c r="V1145" s="28"/>
      <c r="W1145" s="28"/>
      <c r="X1145" s="28"/>
    </row>
    <row r="1146" spans="1:24" ht="15.75" customHeight="1" x14ac:dyDescent="0.25">
      <c r="A1146" s="28" t="s">
        <v>10570</v>
      </c>
      <c r="B1146" s="28" t="s">
        <v>10571</v>
      </c>
      <c r="C1146" s="28" t="s">
        <v>89</v>
      </c>
      <c r="D1146" s="28">
        <v>79.989999999999995</v>
      </c>
      <c r="E1146" s="28"/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  <c r="R1146" s="28"/>
      <c r="S1146" s="28"/>
      <c r="T1146" s="28"/>
      <c r="U1146" s="28"/>
      <c r="V1146" s="28"/>
      <c r="W1146" s="28"/>
      <c r="X1146" s="28"/>
    </row>
    <row r="1147" spans="1:24" ht="15.75" customHeight="1" x14ac:dyDescent="0.25">
      <c r="A1147" s="28" t="s">
        <v>10572</v>
      </c>
      <c r="B1147" s="28" t="s">
        <v>10573</v>
      </c>
      <c r="C1147" s="28" t="s">
        <v>89</v>
      </c>
      <c r="D1147" s="28">
        <v>7.9</v>
      </c>
      <c r="E1147" s="28"/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  <c r="R1147" s="28"/>
      <c r="S1147" s="28"/>
      <c r="T1147" s="28"/>
      <c r="U1147" s="28"/>
      <c r="V1147" s="28"/>
      <c r="W1147" s="28"/>
      <c r="X1147" s="28"/>
    </row>
    <row r="1148" spans="1:24" ht="15.75" customHeight="1" x14ac:dyDescent="0.25">
      <c r="A1148" s="28" t="s">
        <v>10574</v>
      </c>
      <c r="B1148" s="28" t="s">
        <v>10575</v>
      </c>
      <c r="C1148" s="28" t="s">
        <v>61</v>
      </c>
      <c r="D1148" s="28">
        <v>2.16</v>
      </c>
      <c r="E1148" s="28"/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  <c r="R1148" s="28"/>
      <c r="S1148" s="28"/>
      <c r="T1148" s="28"/>
      <c r="U1148" s="28"/>
      <c r="V1148" s="28"/>
      <c r="W1148" s="28"/>
      <c r="X1148" s="28"/>
    </row>
    <row r="1149" spans="1:24" ht="15.75" customHeight="1" x14ac:dyDescent="0.25">
      <c r="A1149" s="28" t="s">
        <v>10576</v>
      </c>
      <c r="B1149" s="28" t="s">
        <v>10577</v>
      </c>
      <c r="C1149" s="28" t="s">
        <v>579</v>
      </c>
      <c r="D1149" s="28">
        <v>289.86</v>
      </c>
      <c r="E1149" s="28"/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  <c r="R1149" s="28"/>
      <c r="S1149" s="28"/>
      <c r="T1149" s="28"/>
      <c r="U1149" s="28"/>
      <c r="V1149" s="28"/>
      <c r="W1149" s="28"/>
      <c r="X1149" s="28"/>
    </row>
    <row r="1150" spans="1:24" ht="15.75" customHeight="1" x14ac:dyDescent="0.25">
      <c r="A1150" s="28" t="s">
        <v>10578</v>
      </c>
      <c r="B1150" s="28" t="s">
        <v>4495</v>
      </c>
      <c r="C1150" s="28" t="s">
        <v>579</v>
      </c>
      <c r="D1150" s="28">
        <v>184.22</v>
      </c>
      <c r="E1150" s="28"/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  <c r="R1150" s="28"/>
      <c r="S1150" s="28"/>
      <c r="T1150" s="28"/>
      <c r="U1150" s="28"/>
      <c r="V1150" s="28"/>
      <c r="W1150" s="28"/>
      <c r="X1150" s="28"/>
    </row>
    <row r="1151" spans="1:24" ht="15.75" customHeight="1" x14ac:dyDescent="0.25">
      <c r="A1151" s="28" t="s">
        <v>10579</v>
      </c>
      <c r="B1151" s="28" t="s">
        <v>10580</v>
      </c>
      <c r="C1151" s="28" t="s">
        <v>89</v>
      </c>
      <c r="D1151" s="28">
        <v>11.99</v>
      </c>
      <c r="E1151" s="28"/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  <c r="R1151" s="28"/>
      <c r="S1151" s="28"/>
      <c r="T1151" s="28"/>
      <c r="U1151" s="28"/>
      <c r="V1151" s="28"/>
      <c r="W1151" s="28"/>
      <c r="X1151" s="28"/>
    </row>
    <row r="1152" spans="1:24" ht="15.75" customHeight="1" x14ac:dyDescent="0.25">
      <c r="A1152" s="28" t="s">
        <v>10581</v>
      </c>
      <c r="B1152" s="28" t="s">
        <v>10582</v>
      </c>
      <c r="C1152" s="28" t="s">
        <v>61</v>
      </c>
      <c r="D1152" s="28">
        <v>28.44</v>
      </c>
      <c r="E1152" s="28"/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  <c r="R1152" s="28"/>
      <c r="S1152" s="28"/>
      <c r="T1152" s="28"/>
      <c r="U1152" s="28"/>
      <c r="V1152" s="28"/>
      <c r="W1152" s="28"/>
      <c r="X1152" s="28"/>
    </row>
    <row r="1153" spans="1:24" ht="15.75" customHeight="1" x14ac:dyDescent="0.25">
      <c r="A1153" s="28" t="s">
        <v>10583</v>
      </c>
      <c r="B1153" s="28" t="s">
        <v>10584</v>
      </c>
      <c r="C1153" s="28" t="s">
        <v>61</v>
      </c>
      <c r="D1153" s="28">
        <v>103.38</v>
      </c>
      <c r="E1153" s="28"/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  <c r="R1153" s="28"/>
      <c r="S1153" s="28"/>
      <c r="T1153" s="28"/>
      <c r="U1153" s="28"/>
      <c r="V1153" s="28"/>
      <c r="W1153" s="28"/>
      <c r="X1153" s="28"/>
    </row>
    <row r="1154" spans="1:24" ht="15.75" customHeight="1" x14ac:dyDescent="0.25">
      <c r="A1154" s="28" t="s">
        <v>10585</v>
      </c>
      <c r="B1154" s="28" t="s">
        <v>10586</v>
      </c>
      <c r="C1154" s="28" t="s">
        <v>89</v>
      </c>
      <c r="D1154" s="28">
        <v>16.43</v>
      </c>
      <c r="E1154" s="28"/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  <c r="R1154" s="28"/>
      <c r="S1154" s="28"/>
      <c r="T1154" s="28"/>
      <c r="U1154" s="28"/>
      <c r="V1154" s="28"/>
      <c r="W1154" s="28"/>
      <c r="X1154" s="28"/>
    </row>
    <row r="1155" spans="1:24" ht="15.75" customHeight="1" x14ac:dyDescent="0.25">
      <c r="A1155" s="28" t="s">
        <v>10587</v>
      </c>
      <c r="B1155" s="28" t="s">
        <v>10588</v>
      </c>
      <c r="C1155" s="28" t="s">
        <v>61</v>
      </c>
      <c r="D1155" s="28">
        <v>187.79</v>
      </c>
      <c r="E1155" s="28"/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  <c r="R1155" s="28"/>
      <c r="S1155" s="28"/>
      <c r="T1155" s="28"/>
      <c r="U1155" s="28"/>
      <c r="V1155" s="28"/>
      <c r="W1155" s="28"/>
      <c r="X1155" s="28"/>
    </row>
    <row r="1156" spans="1:24" ht="15.75" customHeight="1" x14ac:dyDescent="0.25">
      <c r="A1156" s="28" t="s">
        <v>10589</v>
      </c>
      <c r="B1156" s="28" t="s">
        <v>10590</v>
      </c>
      <c r="C1156" s="28" t="s">
        <v>61</v>
      </c>
      <c r="D1156" s="28">
        <v>36.29</v>
      </c>
      <c r="E1156" s="28"/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  <c r="R1156" s="28"/>
      <c r="S1156" s="28"/>
      <c r="T1156" s="28"/>
      <c r="U1156" s="28"/>
      <c r="V1156" s="28"/>
      <c r="W1156" s="28"/>
      <c r="X1156" s="28"/>
    </row>
    <row r="1157" spans="1:24" ht="15.75" customHeight="1" x14ac:dyDescent="0.25">
      <c r="A1157" s="28" t="s">
        <v>10591</v>
      </c>
      <c r="B1157" s="28" t="s">
        <v>10592</v>
      </c>
      <c r="C1157" s="28" t="s">
        <v>61</v>
      </c>
      <c r="D1157" s="28">
        <v>47.92</v>
      </c>
      <c r="E1157" s="28"/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  <c r="R1157" s="28"/>
      <c r="S1157" s="28"/>
      <c r="T1157" s="28"/>
      <c r="U1157" s="28"/>
      <c r="V1157" s="28"/>
      <c r="W1157" s="28"/>
      <c r="X1157" s="28"/>
    </row>
    <row r="1158" spans="1:24" ht="15.75" customHeight="1" x14ac:dyDescent="0.25">
      <c r="A1158" s="28" t="s">
        <v>10593</v>
      </c>
      <c r="B1158" s="28" t="s">
        <v>10594</v>
      </c>
      <c r="C1158" s="28" t="s">
        <v>61</v>
      </c>
      <c r="D1158" s="28">
        <v>61.95</v>
      </c>
      <c r="E1158" s="28"/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  <c r="R1158" s="28"/>
      <c r="S1158" s="28"/>
      <c r="T1158" s="28"/>
      <c r="U1158" s="28"/>
      <c r="V1158" s="28"/>
      <c r="W1158" s="28"/>
      <c r="X1158" s="28"/>
    </row>
    <row r="1159" spans="1:24" ht="15.75" customHeight="1" x14ac:dyDescent="0.25">
      <c r="A1159" s="28" t="s">
        <v>10595</v>
      </c>
      <c r="B1159" s="28" t="s">
        <v>10596</v>
      </c>
      <c r="C1159" s="28" t="s">
        <v>61</v>
      </c>
      <c r="D1159" s="28">
        <v>5.61</v>
      </c>
      <c r="E1159" s="28"/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  <c r="R1159" s="28"/>
      <c r="S1159" s="28"/>
      <c r="T1159" s="28"/>
      <c r="U1159" s="28"/>
      <c r="V1159" s="28"/>
      <c r="W1159" s="28"/>
      <c r="X1159" s="28"/>
    </row>
    <row r="1160" spans="1:24" ht="15.75" customHeight="1" x14ac:dyDescent="0.25">
      <c r="A1160" s="28" t="s">
        <v>10597</v>
      </c>
      <c r="B1160" s="28" t="s">
        <v>4515</v>
      </c>
      <c r="C1160" s="28" t="s">
        <v>61</v>
      </c>
      <c r="D1160" s="28">
        <v>18.13</v>
      </c>
      <c r="E1160" s="28"/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  <c r="R1160" s="28"/>
      <c r="S1160" s="28"/>
      <c r="T1160" s="28"/>
      <c r="U1160" s="28"/>
      <c r="V1160" s="28"/>
      <c r="W1160" s="28"/>
      <c r="X1160" s="28"/>
    </row>
    <row r="1161" spans="1:24" ht="15.75" customHeight="1" x14ac:dyDescent="0.25">
      <c r="A1161" s="28" t="s">
        <v>10598</v>
      </c>
      <c r="B1161" s="28" t="s">
        <v>10599</v>
      </c>
      <c r="C1161" s="28" t="s">
        <v>61</v>
      </c>
      <c r="D1161" s="28">
        <v>32.46</v>
      </c>
      <c r="E1161" s="28"/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  <c r="R1161" s="28"/>
      <c r="S1161" s="28"/>
      <c r="T1161" s="28"/>
      <c r="U1161" s="28"/>
      <c r="V1161" s="28"/>
      <c r="W1161" s="28"/>
      <c r="X1161" s="28"/>
    </row>
    <row r="1162" spans="1:24" ht="15.75" customHeight="1" x14ac:dyDescent="0.25">
      <c r="A1162" s="28" t="s">
        <v>10600</v>
      </c>
      <c r="B1162" s="28" t="s">
        <v>10601</v>
      </c>
      <c r="C1162" s="28" t="s">
        <v>61</v>
      </c>
      <c r="D1162" s="28">
        <v>1.96</v>
      </c>
      <c r="E1162" s="28"/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  <c r="R1162" s="28"/>
      <c r="S1162" s="28"/>
      <c r="T1162" s="28"/>
      <c r="U1162" s="28"/>
      <c r="V1162" s="28"/>
      <c r="W1162" s="28"/>
      <c r="X1162" s="28"/>
    </row>
    <row r="1163" spans="1:24" ht="15.75" customHeight="1" x14ac:dyDescent="0.25">
      <c r="A1163" s="28" t="s">
        <v>10602</v>
      </c>
      <c r="B1163" s="28" t="s">
        <v>10603</v>
      </c>
      <c r="C1163" s="28" t="s">
        <v>61</v>
      </c>
      <c r="D1163" s="28">
        <v>92.37</v>
      </c>
      <c r="E1163" s="28"/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  <c r="R1163" s="28"/>
      <c r="S1163" s="28"/>
      <c r="T1163" s="28"/>
      <c r="U1163" s="28"/>
      <c r="V1163" s="28"/>
      <c r="W1163" s="28"/>
      <c r="X1163" s="28"/>
    </row>
    <row r="1164" spans="1:24" ht="15.75" customHeight="1" x14ac:dyDescent="0.25">
      <c r="A1164" s="28" t="s">
        <v>10604</v>
      </c>
      <c r="B1164" s="28" t="s">
        <v>10605</v>
      </c>
      <c r="C1164" s="28" t="s">
        <v>61</v>
      </c>
      <c r="D1164" s="28">
        <v>360.65</v>
      </c>
      <c r="E1164" s="28"/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  <c r="R1164" s="28"/>
      <c r="S1164" s="28"/>
      <c r="T1164" s="28"/>
      <c r="U1164" s="28"/>
      <c r="V1164" s="28"/>
      <c r="W1164" s="28"/>
      <c r="X1164" s="28"/>
    </row>
    <row r="1165" spans="1:24" ht="15.75" customHeight="1" x14ac:dyDescent="0.25">
      <c r="A1165" s="28" t="s">
        <v>10606</v>
      </c>
      <c r="B1165" s="28" t="s">
        <v>10607</v>
      </c>
      <c r="C1165" s="28" t="s">
        <v>61</v>
      </c>
      <c r="D1165" s="28">
        <v>307.22000000000003</v>
      </c>
      <c r="E1165" s="28"/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  <c r="R1165" s="28"/>
      <c r="S1165" s="28"/>
      <c r="T1165" s="28"/>
      <c r="U1165" s="28"/>
      <c r="V1165" s="28"/>
      <c r="W1165" s="28"/>
      <c r="X1165" s="28"/>
    </row>
    <row r="1166" spans="1:24" ht="15.75" customHeight="1" x14ac:dyDescent="0.25">
      <c r="A1166" s="28" t="s">
        <v>10608</v>
      </c>
      <c r="B1166" s="28" t="s">
        <v>10609</v>
      </c>
      <c r="C1166" s="28" t="s">
        <v>995</v>
      </c>
      <c r="D1166" s="28">
        <v>5564.97</v>
      </c>
      <c r="E1166" s="28"/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  <c r="R1166" s="28"/>
      <c r="S1166" s="28"/>
      <c r="T1166" s="28"/>
      <c r="U1166" s="28"/>
      <c r="V1166" s="28"/>
      <c r="W1166" s="28"/>
      <c r="X1166" s="28"/>
    </row>
    <row r="1167" spans="1:24" ht="15.75" customHeight="1" x14ac:dyDescent="0.25">
      <c r="A1167" s="28" t="s">
        <v>10610</v>
      </c>
      <c r="B1167" s="28" t="s">
        <v>10611</v>
      </c>
      <c r="C1167" s="28" t="s">
        <v>995</v>
      </c>
      <c r="D1167" s="28">
        <v>2856.37</v>
      </c>
      <c r="E1167" s="28"/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  <c r="R1167" s="28"/>
      <c r="S1167" s="28"/>
      <c r="T1167" s="28"/>
      <c r="U1167" s="28"/>
      <c r="V1167" s="28"/>
      <c r="W1167" s="28"/>
      <c r="X1167" s="28"/>
    </row>
    <row r="1168" spans="1:24" ht="15.75" customHeight="1" x14ac:dyDescent="0.25">
      <c r="A1168" s="28" t="s">
        <v>10612</v>
      </c>
      <c r="B1168" s="28" t="s">
        <v>10613</v>
      </c>
      <c r="C1168" s="28" t="s">
        <v>995</v>
      </c>
      <c r="D1168" s="28">
        <v>1664.49</v>
      </c>
      <c r="E1168" s="28"/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  <c r="R1168" s="28"/>
      <c r="S1168" s="28"/>
      <c r="T1168" s="28"/>
      <c r="U1168" s="28"/>
      <c r="V1168" s="28"/>
      <c r="W1168" s="28"/>
      <c r="X1168" s="28"/>
    </row>
    <row r="1169" spans="1:24" ht="15.75" customHeight="1" x14ac:dyDescent="0.25">
      <c r="A1169" s="28" t="s">
        <v>10614</v>
      </c>
      <c r="B1169" s="28" t="s">
        <v>10615</v>
      </c>
      <c r="C1169" s="28" t="s">
        <v>995</v>
      </c>
      <c r="D1169" s="28">
        <v>3805.95</v>
      </c>
      <c r="E1169" s="28"/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  <c r="R1169" s="28"/>
      <c r="S1169" s="28"/>
      <c r="T1169" s="28"/>
      <c r="U1169" s="28"/>
      <c r="V1169" s="28"/>
      <c r="W1169" s="28"/>
      <c r="X1169" s="28"/>
    </row>
    <row r="1170" spans="1:24" ht="15.75" customHeight="1" x14ac:dyDescent="0.25">
      <c r="A1170" s="28" t="s">
        <v>10616</v>
      </c>
      <c r="B1170" s="28" t="s">
        <v>10617</v>
      </c>
      <c r="C1170" s="28" t="s">
        <v>61</v>
      </c>
      <c r="D1170" s="28">
        <v>966.85</v>
      </c>
      <c r="E1170" s="28"/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  <c r="R1170" s="28"/>
      <c r="S1170" s="28"/>
      <c r="T1170" s="28"/>
      <c r="U1170" s="28"/>
      <c r="V1170" s="28"/>
      <c r="W1170" s="28"/>
      <c r="X1170" s="28"/>
    </row>
    <row r="1171" spans="1:24" ht="15.75" customHeight="1" x14ac:dyDescent="0.25">
      <c r="A1171" s="28" t="s">
        <v>10618</v>
      </c>
      <c r="B1171" s="28" t="s">
        <v>10619</v>
      </c>
      <c r="C1171" s="28" t="s">
        <v>61</v>
      </c>
      <c r="D1171" s="28">
        <v>848.65</v>
      </c>
      <c r="E1171" s="28"/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  <c r="R1171" s="28"/>
      <c r="S1171" s="28"/>
      <c r="T1171" s="28"/>
      <c r="U1171" s="28"/>
      <c r="V1171" s="28"/>
      <c r="W1171" s="28"/>
      <c r="X1171" s="28"/>
    </row>
    <row r="1172" spans="1:24" ht="15.75" customHeight="1" x14ac:dyDescent="0.25">
      <c r="A1172" s="28" t="s">
        <v>10620</v>
      </c>
      <c r="B1172" s="28" t="s">
        <v>10621</v>
      </c>
      <c r="C1172" s="28" t="s">
        <v>61</v>
      </c>
      <c r="D1172" s="28">
        <v>206</v>
      </c>
      <c r="E1172" s="28"/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  <c r="R1172" s="28"/>
      <c r="S1172" s="28"/>
      <c r="T1172" s="28"/>
      <c r="U1172" s="28"/>
      <c r="V1172" s="28"/>
      <c r="W1172" s="28"/>
      <c r="X1172" s="28"/>
    </row>
    <row r="1173" spans="1:24" ht="15.75" customHeight="1" x14ac:dyDescent="0.25">
      <c r="A1173" s="28" t="s">
        <v>10622</v>
      </c>
      <c r="B1173" s="28" t="s">
        <v>10623</v>
      </c>
      <c r="C1173" s="28" t="s">
        <v>61</v>
      </c>
      <c r="D1173" s="28">
        <v>104.67</v>
      </c>
      <c r="E1173" s="28"/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  <c r="R1173" s="28"/>
      <c r="S1173" s="28"/>
      <c r="T1173" s="28"/>
      <c r="U1173" s="28"/>
      <c r="V1173" s="28"/>
      <c r="W1173" s="28"/>
      <c r="X1173" s="28"/>
    </row>
    <row r="1174" spans="1:24" ht="15.75" customHeight="1" x14ac:dyDescent="0.25">
      <c r="A1174" s="28" t="s">
        <v>10624</v>
      </c>
      <c r="B1174" s="28" t="s">
        <v>10625</v>
      </c>
      <c r="C1174" s="28" t="s">
        <v>89</v>
      </c>
      <c r="D1174" s="28">
        <v>2831.56</v>
      </c>
      <c r="E1174" s="28"/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  <c r="R1174" s="28"/>
      <c r="S1174" s="28"/>
      <c r="T1174" s="28"/>
      <c r="U1174" s="28"/>
      <c r="V1174" s="28"/>
      <c r="W1174" s="28"/>
      <c r="X1174" s="28"/>
    </row>
    <row r="1175" spans="1:24" ht="15.75" customHeight="1" x14ac:dyDescent="0.25">
      <c r="A1175" s="28" t="s">
        <v>10626</v>
      </c>
      <c r="B1175" s="28" t="s">
        <v>10627</v>
      </c>
      <c r="C1175" s="28" t="s">
        <v>61</v>
      </c>
      <c r="D1175" s="28">
        <v>15.66</v>
      </c>
      <c r="E1175" s="28"/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  <c r="R1175" s="28"/>
      <c r="S1175" s="28"/>
      <c r="T1175" s="28"/>
      <c r="U1175" s="28"/>
      <c r="V1175" s="28"/>
      <c r="W1175" s="28"/>
      <c r="X1175" s="28"/>
    </row>
    <row r="1176" spans="1:24" ht="15.75" customHeight="1" x14ac:dyDescent="0.25">
      <c r="A1176" s="28" t="s">
        <v>10628</v>
      </c>
      <c r="B1176" s="28" t="s">
        <v>10629</v>
      </c>
      <c r="C1176" s="28" t="s">
        <v>61</v>
      </c>
      <c r="D1176" s="28">
        <v>11.48</v>
      </c>
      <c r="E1176" s="28"/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  <c r="R1176" s="28"/>
      <c r="S1176" s="28"/>
      <c r="T1176" s="28"/>
      <c r="U1176" s="28"/>
      <c r="V1176" s="28"/>
      <c r="W1176" s="28"/>
      <c r="X1176" s="28"/>
    </row>
    <row r="1177" spans="1:24" ht="15.75" customHeight="1" x14ac:dyDescent="0.25">
      <c r="A1177" s="28" t="s">
        <v>10630</v>
      </c>
      <c r="B1177" s="28" t="s">
        <v>10631</v>
      </c>
      <c r="C1177" s="28" t="s">
        <v>61</v>
      </c>
      <c r="D1177" s="28">
        <v>19.88</v>
      </c>
      <c r="E1177" s="28"/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  <c r="R1177" s="28"/>
      <c r="S1177" s="28"/>
      <c r="T1177" s="28"/>
      <c r="U1177" s="28"/>
      <c r="V1177" s="28"/>
      <c r="W1177" s="28"/>
      <c r="X1177" s="28"/>
    </row>
    <row r="1178" spans="1:24" ht="15.75" customHeight="1" x14ac:dyDescent="0.25">
      <c r="A1178" s="28" t="s">
        <v>10632</v>
      </c>
      <c r="B1178" s="28" t="s">
        <v>10633</v>
      </c>
      <c r="C1178" s="28" t="s">
        <v>61</v>
      </c>
      <c r="D1178" s="28">
        <v>12.25</v>
      </c>
      <c r="E1178" s="28"/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  <c r="R1178" s="28"/>
      <c r="S1178" s="28"/>
      <c r="T1178" s="28"/>
      <c r="U1178" s="28"/>
      <c r="V1178" s="28"/>
      <c r="W1178" s="28"/>
      <c r="X1178" s="28"/>
    </row>
    <row r="1179" spans="1:24" ht="15.75" customHeight="1" x14ac:dyDescent="0.25">
      <c r="A1179" s="28" t="s">
        <v>10634</v>
      </c>
      <c r="B1179" s="28" t="s">
        <v>10635</v>
      </c>
      <c r="C1179" s="28" t="s">
        <v>61</v>
      </c>
      <c r="D1179" s="28">
        <v>24.33</v>
      </c>
      <c r="E1179" s="28"/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  <c r="R1179" s="28"/>
      <c r="S1179" s="28"/>
      <c r="T1179" s="28"/>
      <c r="U1179" s="28"/>
      <c r="V1179" s="28"/>
      <c r="W1179" s="28"/>
      <c r="X1179" s="28"/>
    </row>
    <row r="1180" spans="1:24" ht="15.75" customHeight="1" x14ac:dyDescent="0.25">
      <c r="A1180" s="28" t="s">
        <v>10636</v>
      </c>
      <c r="B1180" s="28" t="s">
        <v>10637</v>
      </c>
      <c r="C1180" s="28" t="s">
        <v>61</v>
      </c>
      <c r="D1180" s="28">
        <v>9</v>
      </c>
      <c r="E1180" s="28"/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  <c r="R1180" s="28"/>
      <c r="S1180" s="28"/>
      <c r="T1180" s="28"/>
      <c r="U1180" s="28"/>
      <c r="V1180" s="28"/>
      <c r="W1180" s="28"/>
      <c r="X1180" s="28"/>
    </row>
    <row r="1181" spans="1:24" ht="15.75" customHeight="1" x14ac:dyDescent="0.25">
      <c r="A1181" s="28" t="s">
        <v>10638</v>
      </c>
      <c r="B1181" s="28" t="s">
        <v>10639</v>
      </c>
      <c r="C1181" s="28" t="s">
        <v>89</v>
      </c>
      <c r="D1181" s="28">
        <v>736.87</v>
      </c>
      <c r="E1181" s="28"/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  <c r="R1181" s="28"/>
      <c r="S1181" s="28"/>
      <c r="T1181" s="28"/>
      <c r="U1181" s="28"/>
      <c r="V1181" s="28"/>
      <c r="W1181" s="28"/>
      <c r="X1181" s="28"/>
    </row>
    <row r="1182" spans="1:24" ht="15.75" customHeight="1" x14ac:dyDescent="0.25">
      <c r="A1182" s="28" t="s">
        <v>10640</v>
      </c>
      <c r="B1182" s="28" t="s">
        <v>10641</v>
      </c>
      <c r="C1182" s="28" t="s">
        <v>61</v>
      </c>
      <c r="D1182" s="28">
        <v>27.95</v>
      </c>
      <c r="E1182" s="28"/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  <c r="R1182" s="28"/>
      <c r="S1182" s="28"/>
      <c r="T1182" s="28"/>
      <c r="U1182" s="28"/>
      <c r="V1182" s="28"/>
      <c r="W1182" s="28"/>
      <c r="X1182" s="28"/>
    </row>
    <row r="1183" spans="1:24" ht="15.75" customHeight="1" x14ac:dyDescent="0.25">
      <c r="A1183" s="28" t="s">
        <v>10642</v>
      </c>
      <c r="B1183" s="28" t="s">
        <v>10643</v>
      </c>
      <c r="C1183" s="28" t="s">
        <v>61</v>
      </c>
      <c r="D1183" s="28">
        <v>268.05</v>
      </c>
      <c r="E1183" s="28"/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  <c r="R1183" s="28"/>
      <c r="S1183" s="28"/>
      <c r="T1183" s="28"/>
      <c r="U1183" s="28"/>
      <c r="V1183" s="28"/>
      <c r="W1183" s="28"/>
      <c r="X1183" s="28"/>
    </row>
    <row r="1184" spans="1:24" ht="15.75" customHeight="1" x14ac:dyDescent="0.25">
      <c r="A1184" s="28" t="s">
        <v>10644</v>
      </c>
      <c r="B1184" s="28" t="s">
        <v>10645</v>
      </c>
      <c r="C1184" s="28" t="s">
        <v>89</v>
      </c>
      <c r="D1184" s="28">
        <v>247.07</v>
      </c>
      <c r="E1184" s="28"/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  <c r="R1184" s="28"/>
      <c r="S1184" s="28"/>
      <c r="T1184" s="28"/>
      <c r="U1184" s="28"/>
      <c r="V1184" s="28"/>
      <c r="W1184" s="28"/>
      <c r="X1184" s="28"/>
    </row>
    <row r="1185" spans="1:24" ht="15.75" customHeight="1" x14ac:dyDescent="0.25">
      <c r="A1185" s="28" t="s">
        <v>10646</v>
      </c>
      <c r="B1185" s="28" t="s">
        <v>10647</v>
      </c>
      <c r="C1185" s="28" t="s">
        <v>89</v>
      </c>
      <c r="D1185" s="28">
        <v>1689.81</v>
      </c>
      <c r="E1185" s="28"/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  <c r="R1185" s="28"/>
      <c r="S1185" s="28"/>
      <c r="T1185" s="28"/>
      <c r="U1185" s="28"/>
      <c r="V1185" s="28"/>
      <c r="W1185" s="28"/>
      <c r="X1185" s="28"/>
    </row>
    <row r="1186" spans="1:24" ht="15.75" customHeight="1" x14ac:dyDescent="0.25">
      <c r="A1186" s="28" t="s">
        <v>10648</v>
      </c>
      <c r="B1186" s="28" t="s">
        <v>4261</v>
      </c>
      <c r="C1186" s="28" t="s">
        <v>61</v>
      </c>
      <c r="D1186" s="28">
        <v>32.4</v>
      </c>
      <c r="E1186" s="28"/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  <c r="R1186" s="28"/>
      <c r="S1186" s="28"/>
      <c r="T1186" s="28"/>
      <c r="U1186" s="28"/>
      <c r="V1186" s="28"/>
      <c r="W1186" s="28"/>
      <c r="X1186" s="28"/>
    </row>
    <row r="1187" spans="1:24" ht="15.75" customHeight="1" x14ac:dyDescent="0.25">
      <c r="A1187" s="28" t="s">
        <v>10649</v>
      </c>
      <c r="B1187" s="28" t="s">
        <v>10650</v>
      </c>
      <c r="C1187" s="28" t="s">
        <v>89</v>
      </c>
      <c r="D1187" s="28">
        <v>120.51</v>
      </c>
      <c r="E1187" s="28"/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  <c r="R1187" s="28"/>
      <c r="S1187" s="28"/>
      <c r="T1187" s="28"/>
      <c r="U1187" s="28"/>
      <c r="V1187" s="28"/>
      <c r="W1187" s="28"/>
      <c r="X1187" s="28"/>
    </row>
    <row r="1188" spans="1:24" ht="15.75" customHeight="1" x14ac:dyDescent="0.25">
      <c r="A1188" s="28" t="s">
        <v>10651</v>
      </c>
      <c r="B1188" s="28" t="s">
        <v>10652</v>
      </c>
      <c r="C1188" s="28" t="s">
        <v>90</v>
      </c>
      <c r="D1188" s="28">
        <v>320.63</v>
      </c>
      <c r="E1188" s="28"/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  <c r="R1188" s="28"/>
      <c r="S1188" s="28"/>
      <c r="T1188" s="28"/>
      <c r="U1188" s="28"/>
      <c r="V1188" s="28"/>
      <c r="W1188" s="28"/>
      <c r="X1188" s="28"/>
    </row>
    <row r="1189" spans="1:24" ht="15.75" customHeight="1" x14ac:dyDescent="0.25">
      <c r="A1189" s="28" t="s">
        <v>10653</v>
      </c>
      <c r="B1189" s="28" t="s">
        <v>10654</v>
      </c>
      <c r="C1189" s="28" t="s">
        <v>61</v>
      </c>
      <c r="D1189" s="28">
        <v>212.24</v>
      </c>
      <c r="E1189" s="28"/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  <c r="R1189" s="28"/>
      <c r="S1189" s="28"/>
      <c r="T1189" s="28"/>
      <c r="U1189" s="28"/>
      <c r="V1189" s="28"/>
      <c r="W1189" s="28"/>
      <c r="X1189" s="28"/>
    </row>
    <row r="1190" spans="1:24" ht="15.75" customHeight="1" x14ac:dyDescent="0.25">
      <c r="A1190" s="28" t="s">
        <v>10655</v>
      </c>
      <c r="B1190" s="28" t="s">
        <v>10656</v>
      </c>
      <c r="C1190" s="28" t="s">
        <v>61</v>
      </c>
      <c r="D1190" s="28">
        <v>1985.06</v>
      </c>
      <c r="E1190" s="28"/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  <c r="R1190" s="28"/>
      <c r="S1190" s="28"/>
      <c r="T1190" s="28"/>
      <c r="U1190" s="28"/>
      <c r="V1190" s="28"/>
      <c r="W1190" s="28"/>
      <c r="X1190" s="28"/>
    </row>
    <row r="1191" spans="1:24" ht="15.75" customHeight="1" x14ac:dyDescent="0.25">
      <c r="A1191" s="28" t="s">
        <v>10657</v>
      </c>
      <c r="B1191" s="28" t="s">
        <v>10658</v>
      </c>
      <c r="C1191" s="28" t="s">
        <v>61</v>
      </c>
      <c r="D1191" s="28">
        <v>99.94</v>
      </c>
      <c r="E1191" s="28"/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  <c r="R1191" s="28"/>
      <c r="S1191" s="28"/>
      <c r="T1191" s="28"/>
      <c r="U1191" s="28"/>
      <c r="V1191" s="28"/>
      <c r="W1191" s="28"/>
      <c r="X1191" s="28"/>
    </row>
    <row r="1192" spans="1:24" ht="15.75" customHeight="1" x14ac:dyDescent="0.25">
      <c r="A1192" s="28" t="s">
        <v>10659</v>
      </c>
      <c r="B1192" s="28" t="s">
        <v>7844</v>
      </c>
      <c r="C1192" s="28" t="s">
        <v>89</v>
      </c>
      <c r="D1192" s="28">
        <v>10615.42</v>
      </c>
      <c r="E1192" s="28"/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  <c r="R1192" s="28"/>
      <c r="S1192" s="28"/>
      <c r="T1192" s="28"/>
      <c r="U1192" s="28"/>
      <c r="V1192" s="28"/>
      <c r="W1192" s="28"/>
      <c r="X1192" s="28"/>
    </row>
    <row r="1193" spans="1:24" ht="15.75" customHeight="1" x14ac:dyDescent="0.25">
      <c r="A1193" s="28" t="s">
        <v>10660</v>
      </c>
      <c r="B1193" s="28" t="s">
        <v>7846</v>
      </c>
      <c r="C1193" s="28" t="s">
        <v>89</v>
      </c>
      <c r="D1193" s="28">
        <v>8859.23</v>
      </c>
      <c r="E1193" s="28"/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  <c r="R1193" s="28"/>
      <c r="S1193" s="28"/>
      <c r="T1193" s="28"/>
      <c r="U1193" s="28"/>
      <c r="V1193" s="28"/>
      <c r="W1193" s="28"/>
      <c r="X1193" s="28"/>
    </row>
    <row r="1194" spans="1:24" ht="15.75" customHeight="1" x14ac:dyDescent="0.25">
      <c r="A1194" s="28" t="s">
        <v>10661</v>
      </c>
      <c r="B1194" s="28" t="s">
        <v>7848</v>
      </c>
      <c r="C1194" s="28" t="s">
        <v>89</v>
      </c>
      <c r="D1194" s="28">
        <v>4549.53</v>
      </c>
      <c r="E1194" s="28"/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  <c r="R1194" s="28"/>
      <c r="S1194" s="28"/>
      <c r="T1194" s="28"/>
      <c r="U1194" s="28"/>
      <c r="V1194" s="28"/>
      <c r="W1194" s="28"/>
      <c r="X1194" s="28"/>
    </row>
    <row r="1195" spans="1:24" ht="15.75" customHeight="1" x14ac:dyDescent="0.25">
      <c r="A1195" s="28" t="s">
        <v>10662</v>
      </c>
      <c r="B1195" s="28" t="s">
        <v>10663</v>
      </c>
      <c r="C1195" s="28" t="s">
        <v>61</v>
      </c>
      <c r="D1195" s="28">
        <v>100.67</v>
      </c>
      <c r="E1195" s="28"/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  <c r="R1195" s="28"/>
      <c r="S1195" s="28"/>
      <c r="T1195" s="28"/>
      <c r="U1195" s="28"/>
      <c r="V1195" s="28"/>
      <c r="W1195" s="28"/>
      <c r="X1195" s="28"/>
    </row>
    <row r="1196" spans="1:24" ht="15.75" customHeight="1" x14ac:dyDescent="0.25">
      <c r="A1196" s="28" t="s">
        <v>10664</v>
      </c>
      <c r="B1196" s="28" t="s">
        <v>10665</v>
      </c>
      <c r="C1196" s="28" t="s">
        <v>61</v>
      </c>
      <c r="D1196" s="28">
        <v>25.5</v>
      </c>
      <c r="E1196" s="28"/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  <c r="R1196" s="28"/>
      <c r="S1196" s="28"/>
      <c r="T1196" s="28"/>
      <c r="U1196" s="28"/>
      <c r="V1196" s="28"/>
      <c r="W1196" s="28"/>
      <c r="X1196" s="28"/>
    </row>
    <row r="1197" spans="1:24" ht="15.75" customHeight="1" x14ac:dyDescent="0.25">
      <c r="A1197" s="28" t="s">
        <v>10666</v>
      </c>
      <c r="B1197" s="28" t="s">
        <v>10667</v>
      </c>
      <c r="C1197" s="28" t="s">
        <v>89</v>
      </c>
      <c r="D1197" s="28">
        <v>1518.14</v>
      </c>
      <c r="E1197" s="28"/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  <c r="R1197" s="28"/>
      <c r="S1197" s="28"/>
      <c r="T1197" s="28"/>
      <c r="U1197" s="28"/>
      <c r="V1197" s="28"/>
      <c r="W1197" s="28"/>
      <c r="X1197" s="28"/>
    </row>
    <row r="1198" spans="1:24" ht="15.75" customHeight="1" x14ac:dyDescent="0.25">
      <c r="A1198" s="28" t="s">
        <v>10668</v>
      </c>
      <c r="B1198" s="28" t="s">
        <v>10669</v>
      </c>
      <c r="C1198" s="28" t="s">
        <v>89</v>
      </c>
      <c r="D1198" s="28">
        <v>1586.08</v>
      </c>
      <c r="E1198" s="28"/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  <c r="R1198" s="28"/>
      <c r="S1198" s="28"/>
      <c r="T1198" s="28"/>
      <c r="U1198" s="28"/>
      <c r="V1198" s="28"/>
      <c r="W1198" s="28"/>
      <c r="X1198" s="28"/>
    </row>
    <row r="1199" spans="1:24" ht="15.75" customHeight="1" x14ac:dyDescent="0.25">
      <c r="A1199" s="28" t="s">
        <v>10670</v>
      </c>
      <c r="B1199" s="28" t="s">
        <v>10671</v>
      </c>
      <c r="C1199" s="28" t="s">
        <v>89</v>
      </c>
      <c r="D1199" s="28">
        <v>1718.79</v>
      </c>
      <c r="E1199" s="28"/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  <c r="R1199" s="28"/>
      <c r="S1199" s="28"/>
      <c r="T1199" s="28"/>
      <c r="U1199" s="28"/>
      <c r="V1199" s="28"/>
      <c r="W1199" s="28"/>
      <c r="X1199" s="28"/>
    </row>
    <row r="1200" spans="1:24" ht="15.75" customHeight="1" x14ac:dyDescent="0.25">
      <c r="A1200" s="28" t="s">
        <v>10672</v>
      </c>
      <c r="B1200" s="28" t="s">
        <v>10673</v>
      </c>
      <c r="C1200" s="28" t="s">
        <v>89</v>
      </c>
      <c r="D1200" s="28">
        <v>1777.17</v>
      </c>
      <c r="E1200" s="28"/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  <c r="R1200" s="28"/>
      <c r="S1200" s="28"/>
      <c r="T1200" s="28"/>
      <c r="U1200" s="28"/>
      <c r="V1200" s="28"/>
      <c r="W1200" s="28"/>
      <c r="X1200" s="28"/>
    </row>
    <row r="1201" spans="1:24" ht="15.75" customHeight="1" x14ac:dyDescent="0.25">
      <c r="A1201" s="28" t="s">
        <v>10674</v>
      </c>
      <c r="B1201" s="28" t="s">
        <v>10675</v>
      </c>
      <c r="C1201" s="28" t="s">
        <v>89</v>
      </c>
      <c r="D1201" s="28">
        <v>2094.62</v>
      </c>
      <c r="E1201" s="28"/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  <c r="R1201" s="28"/>
      <c r="S1201" s="28"/>
      <c r="T1201" s="28"/>
      <c r="U1201" s="28"/>
      <c r="V1201" s="28"/>
      <c r="W1201" s="28"/>
      <c r="X1201" s="28"/>
    </row>
    <row r="1202" spans="1:24" ht="15.75" customHeight="1" x14ac:dyDescent="0.25">
      <c r="A1202" s="28" t="s">
        <v>10676</v>
      </c>
      <c r="B1202" s="28" t="s">
        <v>10677</v>
      </c>
      <c r="C1202" s="28" t="s">
        <v>89</v>
      </c>
      <c r="D1202" s="28">
        <v>1738.24</v>
      </c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  <c r="T1202" s="28"/>
      <c r="U1202" s="28"/>
      <c r="V1202" s="28"/>
      <c r="W1202" s="28"/>
      <c r="X1202" s="28"/>
    </row>
    <row r="1203" spans="1:24" ht="15.75" customHeight="1" x14ac:dyDescent="0.25">
      <c r="A1203" s="28" t="s">
        <v>10678</v>
      </c>
      <c r="B1203" s="28" t="s">
        <v>10679</v>
      </c>
      <c r="C1203" s="28" t="s">
        <v>89</v>
      </c>
      <c r="D1203" s="28">
        <v>1658.77</v>
      </c>
      <c r="E1203" s="28"/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  <c r="R1203" s="28"/>
      <c r="S1203" s="28"/>
      <c r="T1203" s="28"/>
      <c r="U1203" s="28"/>
      <c r="V1203" s="28"/>
      <c r="W1203" s="28"/>
      <c r="X1203" s="28"/>
    </row>
    <row r="1204" spans="1:24" ht="15.75" customHeight="1" x14ac:dyDescent="0.25">
      <c r="A1204" s="28" t="s">
        <v>10680</v>
      </c>
      <c r="B1204" s="28" t="s">
        <v>10681</v>
      </c>
      <c r="C1204" s="28" t="s">
        <v>89</v>
      </c>
      <c r="D1204" s="28">
        <v>1888.43</v>
      </c>
      <c r="E1204" s="28"/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  <c r="R1204" s="28"/>
      <c r="S1204" s="28"/>
      <c r="T1204" s="28"/>
      <c r="U1204" s="28"/>
      <c r="V1204" s="28"/>
      <c r="W1204" s="28"/>
      <c r="X1204" s="28"/>
    </row>
    <row r="1205" spans="1:24" ht="15.75" customHeight="1" x14ac:dyDescent="0.25">
      <c r="A1205" s="28" t="s">
        <v>10682</v>
      </c>
      <c r="B1205" s="28" t="s">
        <v>10683</v>
      </c>
      <c r="C1205" s="28" t="s">
        <v>89</v>
      </c>
      <c r="D1205" s="28">
        <v>47.81</v>
      </c>
      <c r="E1205" s="28"/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  <c r="R1205" s="28"/>
      <c r="S1205" s="28"/>
      <c r="T1205" s="28"/>
      <c r="U1205" s="28"/>
      <c r="V1205" s="28"/>
      <c r="W1205" s="28"/>
      <c r="X1205" s="28"/>
    </row>
    <row r="1206" spans="1:24" ht="15.75" customHeight="1" x14ac:dyDescent="0.25">
      <c r="A1206" s="28" t="s">
        <v>10684</v>
      </c>
      <c r="B1206" s="28" t="s">
        <v>10685</v>
      </c>
      <c r="C1206" s="28" t="s">
        <v>89</v>
      </c>
      <c r="D1206" s="28">
        <v>134.44</v>
      </c>
      <c r="E1206" s="28"/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  <c r="R1206" s="28"/>
      <c r="S1206" s="28"/>
      <c r="T1206" s="28"/>
      <c r="U1206" s="28"/>
      <c r="V1206" s="28"/>
      <c r="W1206" s="28"/>
      <c r="X1206" s="28"/>
    </row>
    <row r="1207" spans="1:24" ht="15.75" customHeight="1" x14ac:dyDescent="0.25">
      <c r="A1207" s="28" t="s">
        <v>10686</v>
      </c>
      <c r="B1207" s="28" t="s">
        <v>10687</v>
      </c>
      <c r="C1207" s="28" t="s">
        <v>89</v>
      </c>
      <c r="D1207" s="28">
        <v>141.66999999999999</v>
      </c>
      <c r="E1207" s="28"/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  <c r="R1207" s="28"/>
      <c r="S1207" s="28"/>
      <c r="T1207" s="28"/>
      <c r="U1207" s="28"/>
      <c r="V1207" s="28"/>
      <c r="W1207" s="28"/>
      <c r="X1207" s="28"/>
    </row>
    <row r="1208" spans="1:24" ht="15.75" customHeight="1" x14ac:dyDescent="0.25">
      <c r="A1208" s="28" t="s">
        <v>10688</v>
      </c>
      <c r="B1208" s="28" t="s">
        <v>10689</v>
      </c>
      <c r="C1208" s="28" t="s">
        <v>89</v>
      </c>
      <c r="D1208" s="28">
        <v>91.24</v>
      </c>
      <c r="E1208" s="28"/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  <c r="R1208" s="28"/>
      <c r="S1208" s="28"/>
      <c r="T1208" s="28"/>
      <c r="U1208" s="28"/>
      <c r="V1208" s="28"/>
      <c r="W1208" s="28"/>
      <c r="X1208" s="28"/>
    </row>
    <row r="1209" spans="1:24" ht="15.75" customHeight="1" x14ac:dyDescent="0.25">
      <c r="A1209" s="28" t="s">
        <v>10690</v>
      </c>
      <c r="B1209" s="28" t="s">
        <v>10691</v>
      </c>
      <c r="C1209" s="28" t="s">
        <v>89</v>
      </c>
      <c r="D1209" s="28">
        <v>250.77</v>
      </c>
      <c r="E1209" s="28"/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  <c r="R1209" s="28"/>
      <c r="S1209" s="28"/>
      <c r="T1209" s="28"/>
      <c r="U1209" s="28"/>
      <c r="V1209" s="28"/>
      <c r="W1209" s="28"/>
      <c r="X1209" s="28"/>
    </row>
    <row r="1210" spans="1:24" ht="15.75" customHeight="1" x14ac:dyDescent="0.25">
      <c r="A1210" s="28" t="s">
        <v>10692</v>
      </c>
      <c r="B1210" s="28" t="s">
        <v>10693</v>
      </c>
      <c r="C1210" s="28" t="s">
        <v>89</v>
      </c>
      <c r="D1210" s="28">
        <v>285.31</v>
      </c>
      <c r="E1210" s="28"/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  <c r="R1210" s="28"/>
      <c r="S1210" s="28"/>
      <c r="T1210" s="28"/>
      <c r="U1210" s="28"/>
      <c r="V1210" s="28"/>
      <c r="W1210" s="28"/>
      <c r="X1210" s="28"/>
    </row>
    <row r="1211" spans="1:24" ht="15.75" customHeight="1" x14ac:dyDescent="0.25">
      <c r="A1211" s="28" t="s">
        <v>10694</v>
      </c>
      <c r="B1211" s="28" t="s">
        <v>10695</v>
      </c>
      <c r="C1211" s="28" t="s">
        <v>89</v>
      </c>
      <c r="D1211" s="28">
        <v>257.52999999999997</v>
      </c>
      <c r="E1211" s="28"/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  <c r="R1211" s="28"/>
      <c r="S1211" s="28"/>
      <c r="T1211" s="28"/>
      <c r="U1211" s="28"/>
      <c r="V1211" s="28"/>
      <c r="W1211" s="28"/>
      <c r="X1211" s="28"/>
    </row>
    <row r="1212" spans="1:24" ht="15.75" customHeight="1" x14ac:dyDescent="0.25">
      <c r="A1212" s="28" t="s">
        <v>10696</v>
      </c>
      <c r="B1212" s="28" t="s">
        <v>10697</v>
      </c>
      <c r="C1212" s="28" t="s">
        <v>89</v>
      </c>
      <c r="D1212" s="28">
        <v>97.73</v>
      </c>
      <c r="E1212" s="28"/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  <c r="R1212" s="28"/>
      <c r="S1212" s="28"/>
      <c r="T1212" s="28"/>
      <c r="U1212" s="28"/>
      <c r="V1212" s="28"/>
      <c r="W1212" s="28"/>
      <c r="X1212" s="28"/>
    </row>
    <row r="1213" spans="1:24" ht="15.75" customHeight="1" x14ac:dyDescent="0.25">
      <c r="A1213" s="28" t="s">
        <v>10698</v>
      </c>
      <c r="B1213" s="28" t="s">
        <v>8120</v>
      </c>
      <c r="C1213" s="28" t="s">
        <v>89</v>
      </c>
      <c r="D1213" s="28">
        <v>81.03</v>
      </c>
      <c r="E1213" s="28"/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  <c r="R1213" s="28"/>
      <c r="S1213" s="28"/>
      <c r="T1213" s="28"/>
      <c r="U1213" s="28"/>
      <c r="V1213" s="28"/>
      <c r="W1213" s="28"/>
      <c r="X1213" s="28"/>
    </row>
    <row r="1214" spans="1:24" ht="15.75" customHeight="1" x14ac:dyDescent="0.25">
      <c r="A1214" s="28" t="s">
        <v>10699</v>
      </c>
      <c r="B1214" s="28" t="s">
        <v>10700</v>
      </c>
      <c r="C1214" s="28" t="s">
        <v>61</v>
      </c>
      <c r="D1214" s="28">
        <v>382.22</v>
      </c>
      <c r="E1214" s="28"/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  <c r="R1214" s="28"/>
      <c r="S1214" s="28"/>
      <c r="T1214" s="28"/>
      <c r="U1214" s="28"/>
      <c r="V1214" s="28"/>
      <c r="W1214" s="28"/>
      <c r="X1214" s="28"/>
    </row>
    <row r="1215" spans="1:24" ht="15.75" customHeight="1" x14ac:dyDescent="0.25">
      <c r="A1215" s="28" t="s">
        <v>10701</v>
      </c>
      <c r="B1215" s="28" t="s">
        <v>10702</v>
      </c>
      <c r="C1215" s="28" t="s">
        <v>61</v>
      </c>
      <c r="D1215" s="28">
        <v>83.98</v>
      </c>
      <c r="E1215" s="28"/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  <c r="R1215" s="28"/>
      <c r="S1215" s="28"/>
      <c r="T1215" s="28"/>
      <c r="U1215" s="28"/>
      <c r="V1215" s="28"/>
      <c r="W1215" s="28"/>
      <c r="X1215" s="28"/>
    </row>
    <row r="1216" spans="1:24" ht="15.75" customHeight="1" x14ac:dyDescent="0.25">
      <c r="A1216" s="28" t="s">
        <v>10703</v>
      </c>
      <c r="B1216" s="28" t="s">
        <v>10704</v>
      </c>
      <c r="C1216" s="28" t="s">
        <v>90</v>
      </c>
      <c r="D1216" s="28">
        <v>3.76</v>
      </c>
      <c r="E1216" s="28"/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  <c r="R1216" s="28"/>
      <c r="S1216" s="28"/>
      <c r="T1216" s="28"/>
      <c r="U1216" s="28"/>
      <c r="V1216" s="28"/>
      <c r="W1216" s="28"/>
      <c r="X1216" s="28"/>
    </row>
    <row r="1217" spans="1:24" ht="15.75" customHeight="1" x14ac:dyDescent="0.25">
      <c r="A1217" s="28" t="s">
        <v>10705</v>
      </c>
      <c r="B1217" s="28" t="s">
        <v>10706</v>
      </c>
      <c r="C1217" s="28" t="s">
        <v>90</v>
      </c>
      <c r="D1217" s="28">
        <v>3.64</v>
      </c>
      <c r="E1217" s="28"/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28"/>
      <c r="U1217" s="28"/>
      <c r="V1217" s="28"/>
      <c r="W1217" s="28"/>
      <c r="X1217" s="28"/>
    </row>
    <row r="1218" spans="1:24" ht="15.75" customHeight="1" x14ac:dyDescent="0.25">
      <c r="A1218" s="28" t="s">
        <v>10707</v>
      </c>
      <c r="B1218" s="28" t="s">
        <v>10708</v>
      </c>
      <c r="C1218" s="28" t="s">
        <v>90</v>
      </c>
      <c r="D1218" s="28">
        <v>8.7200000000000006</v>
      </c>
      <c r="E1218" s="28"/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  <c r="R1218" s="28"/>
      <c r="S1218" s="28"/>
      <c r="T1218" s="28"/>
      <c r="U1218" s="28"/>
      <c r="V1218" s="28"/>
      <c r="W1218" s="28"/>
      <c r="X1218" s="28"/>
    </row>
    <row r="1219" spans="1:24" ht="15.75" customHeight="1" x14ac:dyDescent="0.25">
      <c r="A1219" s="28" t="s">
        <v>10709</v>
      </c>
      <c r="B1219" s="28" t="s">
        <v>10710</v>
      </c>
      <c r="C1219" s="28" t="s">
        <v>90</v>
      </c>
      <c r="D1219" s="28">
        <v>15.28</v>
      </c>
      <c r="E1219" s="28"/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  <c r="R1219" s="28"/>
      <c r="S1219" s="28"/>
      <c r="T1219" s="28"/>
      <c r="U1219" s="28"/>
      <c r="V1219" s="28"/>
      <c r="W1219" s="28"/>
      <c r="X1219" s="28"/>
    </row>
    <row r="1220" spans="1:24" ht="15.75" customHeight="1" x14ac:dyDescent="0.25">
      <c r="A1220" s="28" t="s">
        <v>10711</v>
      </c>
      <c r="B1220" s="28" t="s">
        <v>10712</v>
      </c>
      <c r="C1220" s="28" t="s">
        <v>90</v>
      </c>
      <c r="D1220" s="28">
        <v>14.01</v>
      </c>
      <c r="E1220" s="28"/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  <c r="R1220" s="28"/>
      <c r="S1220" s="28"/>
      <c r="T1220" s="28"/>
      <c r="U1220" s="28"/>
      <c r="V1220" s="28"/>
      <c r="W1220" s="28"/>
      <c r="X1220" s="28"/>
    </row>
    <row r="1221" spans="1:24" ht="15.75" customHeight="1" x14ac:dyDescent="0.25">
      <c r="A1221" s="28" t="s">
        <v>10713</v>
      </c>
      <c r="B1221" s="28" t="s">
        <v>10714</v>
      </c>
      <c r="C1221" s="28" t="s">
        <v>90</v>
      </c>
      <c r="D1221" s="28">
        <v>30.58</v>
      </c>
      <c r="E1221" s="28"/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  <c r="R1221" s="28"/>
      <c r="S1221" s="28"/>
      <c r="T1221" s="28"/>
      <c r="U1221" s="28"/>
      <c r="V1221" s="28"/>
      <c r="W1221" s="28"/>
      <c r="X1221" s="28"/>
    </row>
    <row r="1222" spans="1:24" ht="15.75" customHeight="1" x14ac:dyDescent="0.25">
      <c r="A1222" s="28" t="s">
        <v>10715</v>
      </c>
      <c r="B1222" s="28" t="s">
        <v>10716</v>
      </c>
      <c r="C1222" s="28" t="s">
        <v>90</v>
      </c>
      <c r="D1222" s="28">
        <v>47.26</v>
      </c>
      <c r="E1222" s="28"/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  <c r="R1222" s="28"/>
      <c r="S1222" s="28"/>
      <c r="T1222" s="28"/>
      <c r="U1222" s="28"/>
      <c r="V1222" s="28"/>
      <c r="W1222" s="28"/>
      <c r="X1222" s="28"/>
    </row>
    <row r="1223" spans="1:24" ht="15.75" customHeight="1" x14ac:dyDescent="0.25">
      <c r="A1223" s="28" t="s">
        <v>10717</v>
      </c>
      <c r="B1223" s="28" t="s">
        <v>10718</v>
      </c>
      <c r="C1223" s="28" t="s">
        <v>90</v>
      </c>
      <c r="D1223" s="28">
        <v>62.17</v>
      </c>
      <c r="E1223" s="28"/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  <c r="R1223" s="28"/>
      <c r="S1223" s="28"/>
      <c r="T1223" s="28"/>
      <c r="U1223" s="28"/>
      <c r="V1223" s="28"/>
      <c r="W1223" s="28"/>
      <c r="X1223" s="28"/>
    </row>
    <row r="1224" spans="1:24" ht="15.75" customHeight="1" x14ac:dyDescent="0.25">
      <c r="A1224" s="28" t="s">
        <v>10719</v>
      </c>
      <c r="B1224" s="28" t="s">
        <v>10720</v>
      </c>
      <c r="C1224" s="28" t="s">
        <v>90</v>
      </c>
      <c r="D1224" s="28">
        <v>99.86</v>
      </c>
      <c r="E1224" s="28"/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  <c r="R1224" s="28"/>
      <c r="S1224" s="28"/>
      <c r="T1224" s="28"/>
      <c r="U1224" s="28"/>
      <c r="V1224" s="28"/>
      <c r="W1224" s="28"/>
      <c r="X1224" s="28"/>
    </row>
    <row r="1225" spans="1:24" ht="15.75" customHeight="1" x14ac:dyDescent="0.25">
      <c r="A1225" s="28" t="s">
        <v>10721</v>
      </c>
      <c r="B1225" s="28" t="s">
        <v>10722</v>
      </c>
      <c r="C1225" s="28" t="s">
        <v>90</v>
      </c>
      <c r="D1225" s="28">
        <v>234.54</v>
      </c>
      <c r="E1225" s="28"/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  <c r="R1225" s="28"/>
      <c r="S1225" s="28"/>
      <c r="T1225" s="28"/>
      <c r="U1225" s="28"/>
      <c r="V1225" s="28"/>
      <c r="W1225" s="28"/>
      <c r="X1225" s="28"/>
    </row>
    <row r="1226" spans="1:24" ht="15.75" customHeight="1" x14ac:dyDescent="0.25">
      <c r="A1226" s="28" t="s">
        <v>10723</v>
      </c>
      <c r="B1226" s="28" t="s">
        <v>10724</v>
      </c>
      <c r="C1226" s="28" t="s">
        <v>90</v>
      </c>
      <c r="D1226" s="28">
        <v>375.77</v>
      </c>
      <c r="E1226" s="28"/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  <c r="R1226" s="28"/>
      <c r="S1226" s="28"/>
      <c r="T1226" s="28"/>
      <c r="U1226" s="28"/>
      <c r="V1226" s="28"/>
      <c r="W1226" s="28"/>
      <c r="X1226" s="28"/>
    </row>
    <row r="1227" spans="1:24" ht="15.75" customHeight="1" x14ac:dyDescent="0.25">
      <c r="A1227" s="28" t="s">
        <v>10725</v>
      </c>
      <c r="B1227" s="28" t="s">
        <v>10726</v>
      </c>
      <c r="C1227" s="28" t="s">
        <v>90</v>
      </c>
      <c r="D1227" s="28">
        <v>486.32</v>
      </c>
      <c r="E1227" s="28"/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  <c r="R1227" s="28"/>
      <c r="S1227" s="28"/>
      <c r="T1227" s="28"/>
      <c r="U1227" s="28"/>
      <c r="V1227" s="28"/>
      <c r="W1227" s="28"/>
      <c r="X1227" s="28"/>
    </row>
    <row r="1228" spans="1:24" ht="15.75" customHeight="1" x14ac:dyDescent="0.25">
      <c r="A1228" s="28" t="s">
        <v>10727</v>
      </c>
      <c r="B1228" s="28" t="s">
        <v>10728</v>
      </c>
      <c r="C1228" s="28" t="s">
        <v>90</v>
      </c>
      <c r="D1228" s="28">
        <v>396.83</v>
      </c>
      <c r="E1228" s="28"/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  <c r="R1228" s="28"/>
      <c r="S1228" s="28"/>
      <c r="T1228" s="28"/>
      <c r="U1228" s="28"/>
      <c r="V1228" s="28"/>
      <c r="W1228" s="28"/>
      <c r="X1228" s="28"/>
    </row>
    <row r="1229" spans="1:24" ht="15.75" customHeight="1" x14ac:dyDescent="0.25">
      <c r="A1229" s="28" t="s">
        <v>10729</v>
      </c>
      <c r="B1229" s="28" t="s">
        <v>10730</v>
      </c>
      <c r="C1229" s="28" t="s">
        <v>90</v>
      </c>
      <c r="D1229" s="28">
        <v>6.75</v>
      </c>
      <c r="E1229" s="28"/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  <c r="R1229" s="28"/>
      <c r="S1229" s="28"/>
      <c r="T1229" s="28"/>
      <c r="U1229" s="28"/>
      <c r="V1229" s="28"/>
      <c r="W1229" s="28"/>
      <c r="X1229" s="28"/>
    </row>
    <row r="1230" spans="1:24" ht="15.75" customHeight="1" x14ac:dyDescent="0.25">
      <c r="A1230" s="28" t="s">
        <v>10731</v>
      </c>
      <c r="B1230" s="28" t="s">
        <v>10732</v>
      </c>
      <c r="C1230" s="28" t="s">
        <v>90</v>
      </c>
      <c r="D1230" s="28">
        <v>9.9499999999999993</v>
      </c>
      <c r="E1230" s="28"/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  <c r="R1230" s="28"/>
      <c r="S1230" s="28"/>
      <c r="T1230" s="28"/>
      <c r="U1230" s="28"/>
      <c r="V1230" s="28"/>
      <c r="W1230" s="28"/>
      <c r="X1230" s="28"/>
    </row>
    <row r="1231" spans="1:24" ht="15.75" customHeight="1" x14ac:dyDescent="0.25">
      <c r="A1231" s="28" t="s">
        <v>10733</v>
      </c>
      <c r="B1231" s="28" t="s">
        <v>10734</v>
      </c>
      <c r="C1231" s="28" t="s">
        <v>90</v>
      </c>
      <c r="D1231" s="28">
        <v>15.46</v>
      </c>
      <c r="E1231" s="28"/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  <c r="R1231" s="28"/>
      <c r="S1231" s="28"/>
      <c r="T1231" s="28"/>
      <c r="U1231" s="28"/>
      <c r="V1231" s="28"/>
      <c r="W1231" s="28"/>
      <c r="X1231" s="28"/>
    </row>
    <row r="1232" spans="1:24" ht="15.75" customHeight="1" x14ac:dyDescent="0.25">
      <c r="A1232" s="28" t="s">
        <v>10735</v>
      </c>
      <c r="B1232" s="28" t="s">
        <v>10736</v>
      </c>
      <c r="C1232" s="28" t="s">
        <v>90</v>
      </c>
      <c r="D1232" s="28">
        <v>14.51</v>
      </c>
      <c r="E1232" s="28"/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  <c r="R1232" s="28"/>
      <c r="S1232" s="28"/>
      <c r="T1232" s="28"/>
      <c r="U1232" s="28"/>
      <c r="V1232" s="28"/>
      <c r="W1232" s="28"/>
      <c r="X1232" s="28"/>
    </row>
    <row r="1233" spans="1:24" ht="15.75" customHeight="1" x14ac:dyDescent="0.25">
      <c r="A1233" s="28" t="s">
        <v>10737</v>
      </c>
      <c r="B1233" s="28" t="s">
        <v>10738</v>
      </c>
      <c r="C1233" s="28" t="s">
        <v>90</v>
      </c>
      <c r="D1233" s="28">
        <v>32.79</v>
      </c>
      <c r="E1233" s="28"/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  <c r="R1233" s="28"/>
      <c r="S1233" s="28"/>
      <c r="T1233" s="28"/>
      <c r="U1233" s="28"/>
      <c r="V1233" s="28"/>
      <c r="W1233" s="28"/>
      <c r="X1233" s="28"/>
    </row>
    <row r="1234" spans="1:24" ht="15.75" customHeight="1" x14ac:dyDescent="0.25">
      <c r="A1234" s="28" t="s">
        <v>10739</v>
      </c>
      <c r="B1234" s="28" t="s">
        <v>10740</v>
      </c>
      <c r="C1234" s="28" t="s">
        <v>61</v>
      </c>
      <c r="D1234" s="28">
        <v>24.21</v>
      </c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  <c r="T1234" s="28"/>
      <c r="U1234" s="28"/>
      <c r="V1234" s="28"/>
      <c r="W1234" s="28"/>
      <c r="X1234" s="28"/>
    </row>
    <row r="1235" spans="1:24" ht="15.75" customHeight="1" x14ac:dyDescent="0.25">
      <c r="A1235" s="28" t="s">
        <v>10741</v>
      </c>
      <c r="B1235" s="28" t="s">
        <v>10742</v>
      </c>
      <c r="C1235" s="28" t="s">
        <v>90</v>
      </c>
      <c r="D1235" s="28">
        <v>12.74</v>
      </c>
      <c r="E1235" s="28"/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  <c r="R1235" s="28"/>
      <c r="S1235" s="28"/>
      <c r="T1235" s="28"/>
      <c r="U1235" s="28"/>
      <c r="V1235" s="28"/>
      <c r="W1235" s="28"/>
      <c r="X1235" s="28"/>
    </row>
    <row r="1236" spans="1:24" ht="15.75" customHeight="1" x14ac:dyDescent="0.25">
      <c r="A1236" s="28" t="s">
        <v>10743</v>
      </c>
      <c r="B1236" s="28" t="s">
        <v>10744</v>
      </c>
      <c r="C1236" s="28" t="s">
        <v>90</v>
      </c>
      <c r="D1236" s="28">
        <v>16.02</v>
      </c>
      <c r="E1236" s="28"/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  <c r="R1236" s="28"/>
      <c r="S1236" s="28"/>
      <c r="T1236" s="28"/>
      <c r="U1236" s="28"/>
      <c r="V1236" s="28"/>
      <c r="W1236" s="28"/>
      <c r="X1236" s="28"/>
    </row>
    <row r="1237" spans="1:24" ht="15.75" customHeight="1" x14ac:dyDescent="0.25">
      <c r="A1237" s="28" t="s">
        <v>10745</v>
      </c>
      <c r="B1237" s="28" t="s">
        <v>10746</v>
      </c>
      <c r="C1237" s="28" t="s">
        <v>90</v>
      </c>
      <c r="D1237" s="28">
        <v>27.51</v>
      </c>
      <c r="E1237" s="28"/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  <c r="R1237" s="28"/>
      <c r="S1237" s="28"/>
      <c r="T1237" s="28"/>
      <c r="U1237" s="28"/>
      <c r="V1237" s="28"/>
      <c r="W1237" s="28"/>
      <c r="X1237" s="28"/>
    </row>
    <row r="1238" spans="1:24" ht="15.75" customHeight="1" x14ac:dyDescent="0.25">
      <c r="A1238" s="28" t="s">
        <v>10747</v>
      </c>
      <c r="B1238" s="28" t="s">
        <v>10748</v>
      </c>
      <c r="C1238" s="28" t="s">
        <v>90</v>
      </c>
      <c r="D1238" s="28">
        <v>41.17</v>
      </c>
      <c r="E1238" s="28"/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  <c r="R1238" s="28"/>
      <c r="S1238" s="28"/>
      <c r="T1238" s="28"/>
      <c r="U1238" s="28"/>
      <c r="V1238" s="28"/>
      <c r="W1238" s="28"/>
      <c r="X1238" s="28"/>
    </row>
    <row r="1239" spans="1:24" ht="15.75" customHeight="1" x14ac:dyDescent="0.25">
      <c r="A1239" s="28" t="s">
        <v>10749</v>
      </c>
      <c r="B1239" s="28" t="s">
        <v>10750</v>
      </c>
      <c r="C1239" s="28" t="s">
        <v>90</v>
      </c>
      <c r="D1239" s="28">
        <v>81.69</v>
      </c>
      <c r="E1239" s="28"/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  <c r="R1239" s="28"/>
      <c r="S1239" s="28"/>
      <c r="T1239" s="28"/>
      <c r="U1239" s="28"/>
      <c r="V1239" s="28"/>
      <c r="W1239" s="28"/>
      <c r="X1239" s="28"/>
    </row>
    <row r="1240" spans="1:24" ht="15.75" customHeight="1" x14ac:dyDescent="0.25">
      <c r="A1240" s="28" t="s">
        <v>10751</v>
      </c>
      <c r="B1240" s="28" t="s">
        <v>10752</v>
      </c>
      <c r="C1240" s="28" t="s">
        <v>90</v>
      </c>
      <c r="D1240" s="28">
        <v>26.1</v>
      </c>
      <c r="E1240" s="28"/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  <c r="R1240" s="28"/>
      <c r="S1240" s="28"/>
      <c r="T1240" s="28"/>
      <c r="U1240" s="28"/>
      <c r="V1240" s="28"/>
      <c r="W1240" s="28"/>
      <c r="X1240" s="28"/>
    </row>
    <row r="1241" spans="1:24" ht="15.75" customHeight="1" x14ac:dyDescent="0.25">
      <c r="A1241" s="28" t="s">
        <v>10753</v>
      </c>
      <c r="B1241" s="28" t="s">
        <v>10754</v>
      </c>
      <c r="C1241" s="28" t="s">
        <v>90</v>
      </c>
      <c r="D1241" s="28">
        <v>50.18</v>
      </c>
      <c r="E1241" s="28"/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  <c r="R1241" s="28"/>
      <c r="S1241" s="28"/>
      <c r="T1241" s="28"/>
      <c r="U1241" s="28"/>
      <c r="V1241" s="28"/>
      <c r="W1241" s="28"/>
      <c r="X1241" s="28"/>
    </row>
    <row r="1242" spans="1:24" ht="15.75" customHeight="1" x14ac:dyDescent="0.25">
      <c r="A1242" s="28" t="s">
        <v>10755</v>
      </c>
      <c r="B1242" s="28" t="s">
        <v>10756</v>
      </c>
      <c r="C1242" s="28" t="s">
        <v>90</v>
      </c>
      <c r="D1242" s="28">
        <v>94.91</v>
      </c>
      <c r="E1242" s="28"/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  <c r="R1242" s="28"/>
      <c r="S1242" s="28"/>
      <c r="T1242" s="28"/>
      <c r="U1242" s="28"/>
      <c r="V1242" s="28"/>
      <c r="W1242" s="28"/>
      <c r="X1242" s="28"/>
    </row>
    <row r="1243" spans="1:24" ht="15.75" customHeight="1" x14ac:dyDescent="0.25">
      <c r="A1243" s="28" t="s">
        <v>10757</v>
      </c>
      <c r="B1243" s="28" t="s">
        <v>10758</v>
      </c>
      <c r="C1243" s="28" t="s">
        <v>90</v>
      </c>
      <c r="D1243" s="28">
        <v>26.62</v>
      </c>
      <c r="E1243" s="28"/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  <c r="R1243" s="28"/>
      <c r="S1243" s="28"/>
      <c r="T1243" s="28"/>
      <c r="U1243" s="28"/>
      <c r="V1243" s="28"/>
      <c r="W1243" s="28"/>
      <c r="X1243" s="28"/>
    </row>
    <row r="1244" spans="1:24" ht="15.75" customHeight="1" x14ac:dyDescent="0.25">
      <c r="A1244" s="28" t="s">
        <v>10759</v>
      </c>
      <c r="B1244" s="28" t="s">
        <v>10760</v>
      </c>
      <c r="C1244" s="28" t="s">
        <v>90</v>
      </c>
      <c r="D1244" s="28">
        <v>53.77</v>
      </c>
      <c r="E1244" s="28"/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  <c r="R1244" s="28"/>
      <c r="S1244" s="28"/>
      <c r="T1244" s="28"/>
      <c r="U1244" s="28"/>
      <c r="V1244" s="28"/>
      <c r="W1244" s="28"/>
      <c r="X1244" s="28"/>
    </row>
    <row r="1245" spans="1:24" ht="15.75" customHeight="1" x14ac:dyDescent="0.25">
      <c r="A1245" s="28" t="s">
        <v>10761</v>
      </c>
      <c r="B1245" s="28" t="s">
        <v>10762</v>
      </c>
      <c r="C1245" s="28" t="s">
        <v>90</v>
      </c>
      <c r="D1245" s="28">
        <v>85.43</v>
      </c>
      <c r="E1245" s="28"/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  <c r="R1245" s="28"/>
      <c r="S1245" s="28"/>
      <c r="T1245" s="28"/>
      <c r="U1245" s="28"/>
      <c r="V1245" s="28"/>
      <c r="W1245" s="28"/>
      <c r="X1245" s="28"/>
    </row>
    <row r="1246" spans="1:24" ht="15.75" customHeight="1" x14ac:dyDescent="0.25">
      <c r="A1246" s="28" t="s">
        <v>10763</v>
      </c>
      <c r="B1246" s="28" t="s">
        <v>10764</v>
      </c>
      <c r="C1246" s="28" t="s">
        <v>90</v>
      </c>
      <c r="D1246" s="28">
        <v>149.49</v>
      </c>
      <c r="E1246" s="28"/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  <c r="R1246" s="28"/>
      <c r="S1246" s="28"/>
      <c r="T1246" s="28"/>
      <c r="U1246" s="28"/>
      <c r="V1246" s="28"/>
      <c r="W1246" s="28"/>
      <c r="X1246" s="28"/>
    </row>
    <row r="1247" spans="1:24" ht="15.75" customHeight="1" x14ac:dyDescent="0.25">
      <c r="A1247" s="28" t="s">
        <v>10765</v>
      </c>
      <c r="B1247" s="28" t="s">
        <v>10766</v>
      </c>
      <c r="C1247" s="28" t="s">
        <v>90</v>
      </c>
      <c r="D1247" s="28">
        <v>224.52</v>
      </c>
      <c r="E1247" s="28"/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  <c r="R1247" s="28"/>
      <c r="S1247" s="28"/>
      <c r="T1247" s="28"/>
      <c r="U1247" s="28"/>
      <c r="V1247" s="28"/>
      <c r="W1247" s="28"/>
      <c r="X1247" s="28"/>
    </row>
    <row r="1248" spans="1:24" ht="15.75" customHeight="1" x14ac:dyDescent="0.25">
      <c r="A1248" s="28" t="s">
        <v>10767</v>
      </c>
      <c r="B1248" s="28" t="s">
        <v>10768</v>
      </c>
      <c r="C1248" s="28" t="s">
        <v>61</v>
      </c>
      <c r="D1248" s="28">
        <v>487.42</v>
      </c>
      <c r="E1248" s="28"/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  <c r="R1248" s="28"/>
      <c r="S1248" s="28"/>
      <c r="T1248" s="28"/>
      <c r="U1248" s="28"/>
      <c r="V1248" s="28"/>
      <c r="W1248" s="28"/>
      <c r="X1248" s="28"/>
    </row>
    <row r="1249" spans="1:24" ht="15.75" customHeight="1" x14ac:dyDescent="0.25">
      <c r="A1249" s="28" t="s">
        <v>10769</v>
      </c>
      <c r="B1249" s="28" t="s">
        <v>10770</v>
      </c>
      <c r="C1249" s="28" t="s">
        <v>61</v>
      </c>
      <c r="D1249" s="28">
        <v>12.36</v>
      </c>
      <c r="E1249" s="28"/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  <c r="R1249" s="28"/>
      <c r="S1249" s="28"/>
      <c r="T1249" s="28"/>
      <c r="U1249" s="28"/>
      <c r="V1249" s="28"/>
      <c r="W1249" s="28"/>
      <c r="X1249" s="28"/>
    </row>
    <row r="1250" spans="1:24" ht="15.75" customHeight="1" x14ac:dyDescent="0.25">
      <c r="A1250" s="28" t="s">
        <v>10771</v>
      </c>
      <c r="B1250" s="28" t="s">
        <v>10772</v>
      </c>
      <c r="C1250" s="28" t="s">
        <v>61</v>
      </c>
      <c r="D1250" s="28">
        <v>8.2100000000000009</v>
      </c>
      <c r="E1250" s="28"/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  <c r="R1250" s="28"/>
      <c r="S1250" s="28"/>
      <c r="T1250" s="28"/>
      <c r="U1250" s="28"/>
      <c r="V1250" s="28"/>
      <c r="W1250" s="28"/>
      <c r="X1250" s="28"/>
    </row>
    <row r="1251" spans="1:24" ht="15.75" customHeight="1" x14ac:dyDescent="0.25">
      <c r="A1251" s="28" t="s">
        <v>10773</v>
      </c>
      <c r="B1251" s="28" t="s">
        <v>10774</v>
      </c>
      <c r="C1251" s="28" t="s">
        <v>61</v>
      </c>
      <c r="D1251" s="28">
        <v>7.81</v>
      </c>
      <c r="E1251" s="28"/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  <c r="R1251" s="28"/>
      <c r="S1251" s="28"/>
      <c r="T1251" s="28"/>
      <c r="U1251" s="28"/>
      <c r="V1251" s="28"/>
      <c r="W1251" s="28"/>
      <c r="X1251" s="28"/>
    </row>
    <row r="1252" spans="1:24" ht="15.75" customHeight="1" x14ac:dyDescent="0.25">
      <c r="A1252" s="28" t="s">
        <v>10775</v>
      </c>
      <c r="B1252" s="28" t="s">
        <v>10776</v>
      </c>
      <c r="C1252" s="28" t="s">
        <v>61</v>
      </c>
      <c r="D1252" s="28">
        <v>39.229999999999997</v>
      </c>
      <c r="E1252" s="28"/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  <c r="R1252" s="28"/>
      <c r="S1252" s="28"/>
      <c r="T1252" s="28"/>
      <c r="U1252" s="28"/>
      <c r="V1252" s="28"/>
      <c r="W1252" s="28"/>
      <c r="X1252" s="28"/>
    </row>
    <row r="1253" spans="1:24" ht="15.75" customHeight="1" x14ac:dyDescent="0.25">
      <c r="A1253" s="28" t="s">
        <v>10777</v>
      </c>
      <c r="B1253" s="28" t="s">
        <v>10778</v>
      </c>
      <c r="C1253" s="28" t="s">
        <v>61</v>
      </c>
      <c r="D1253" s="28">
        <v>116.16</v>
      </c>
      <c r="E1253" s="28"/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  <c r="R1253" s="28"/>
      <c r="S1253" s="28"/>
      <c r="T1253" s="28"/>
      <c r="U1253" s="28"/>
      <c r="V1253" s="28"/>
      <c r="W1253" s="28"/>
      <c r="X1253" s="28"/>
    </row>
    <row r="1254" spans="1:24" ht="15.75" customHeight="1" x14ac:dyDescent="0.25">
      <c r="A1254" s="28" t="s">
        <v>10779</v>
      </c>
      <c r="B1254" s="28" t="s">
        <v>10780</v>
      </c>
      <c r="C1254" s="28" t="s">
        <v>61</v>
      </c>
      <c r="D1254" s="28">
        <v>11.74</v>
      </c>
      <c r="E1254" s="28"/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  <c r="R1254" s="28"/>
      <c r="S1254" s="28"/>
      <c r="T1254" s="28"/>
      <c r="U1254" s="28"/>
      <c r="V1254" s="28"/>
      <c r="W1254" s="28"/>
      <c r="X1254" s="28"/>
    </row>
    <row r="1255" spans="1:24" ht="15.75" customHeight="1" x14ac:dyDescent="0.25">
      <c r="A1255" s="28" t="s">
        <v>10781</v>
      </c>
      <c r="B1255" s="28" t="s">
        <v>10782</v>
      </c>
      <c r="C1255" s="28" t="s">
        <v>61</v>
      </c>
      <c r="D1255" s="28">
        <v>31.01</v>
      </c>
      <c r="E1255" s="28"/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  <c r="R1255" s="28"/>
      <c r="S1255" s="28"/>
      <c r="T1255" s="28"/>
      <c r="U1255" s="28"/>
      <c r="V1255" s="28"/>
      <c r="W1255" s="28"/>
      <c r="X1255" s="28"/>
    </row>
    <row r="1256" spans="1:24" ht="15.75" customHeight="1" x14ac:dyDescent="0.25">
      <c r="A1256" s="28" t="s">
        <v>10783</v>
      </c>
      <c r="B1256" s="28" t="s">
        <v>10784</v>
      </c>
      <c r="C1256" s="28" t="s">
        <v>61</v>
      </c>
      <c r="D1256" s="28">
        <v>83.63</v>
      </c>
      <c r="E1256" s="28"/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  <c r="R1256" s="28"/>
      <c r="S1256" s="28"/>
      <c r="T1256" s="28"/>
      <c r="U1256" s="28"/>
      <c r="V1256" s="28"/>
      <c r="W1256" s="28"/>
      <c r="X1256" s="28"/>
    </row>
    <row r="1257" spans="1:24" ht="15.75" customHeight="1" x14ac:dyDescent="0.25">
      <c r="A1257" s="28" t="s">
        <v>10785</v>
      </c>
      <c r="B1257" s="28" t="s">
        <v>10786</v>
      </c>
      <c r="C1257" s="28" t="s">
        <v>61</v>
      </c>
      <c r="D1257" s="28">
        <v>16.190000000000001</v>
      </c>
      <c r="E1257" s="28"/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  <c r="R1257" s="28"/>
      <c r="S1257" s="28"/>
      <c r="T1257" s="28"/>
      <c r="U1257" s="28"/>
      <c r="V1257" s="28"/>
      <c r="W1257" s="28"/>
      <c r="X1257" s="28"/>
    </row>
    <row r="1258" spans="1:24" ht="15.75" customHeight="1" x14ac:dyDescent="0.25">
      <c r="A1258" s="28" t="s">
        <v>10787</v>
      </c>
      <c r="B1258" s="28" t="s">
        <v>10788</v>
      </c>
      <c r="C1258" s="28" t="s">
        <v>1766</v>
      </c>
      <c r="D1258" s="28">
        <v>50.22</v>
      </c>
      <c r="E1258" s="28"/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  <c r="R1258" s="28"/>
      <c r="S1258" s="28"/>
      <c r="T1258" s="28"/>
      <c r="U1258" s="28"/>
      <c r="V1258" s="28"/>
      <c r="W1258" s="28"/>
      <c r="X1258" s="28"/>
    </row>
    <row r="1259" spans="1:24" ht="15.75" customHeight="1" x14ac:dyDescent="0.25">
      <c r="A1259" s="28" t="s">
        <v>10789</v>
      </c>
      <c r="B1259" s="28" t="s">
        <v>10790</v>
      </c>
      <c r="C1259" s="28" t="s">
        <v>90</v>
      </c>
      <c r="D1259" s="28">
        <v>55.63</v>
      </c>
      <c r="E1259" s="28"/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  <c r="R1259" s="28"/>
      <c r="S1259" s="28"/>
      <c r="T1259" s="28"/>
      <c r="U1259" s="28"/>
      <c r="V1259" s="28"/>
      <c r="W1259" s="28"/>
      <c r="X1259" s="28"/>
    </row>
    <row r="1260" spans="1:24" ht="15.75" customHeight="1" x14ac:dyDescent="0.25">
      <c r="A1260" s="28" t="s">
        <v>10791</v>
      </c>
      <c r="B1260" s="28" t="s">
        <v>10792</v>
      </c>
      <c r="C1260" s="28" t="s">
        <v>90</v>
      </c>
      <c r="D1260" s="28">
        <v>80.72</v>
      </c>
      <c r="E1260" s="28"/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  <c r="R1260" s="28"/>
      <c r="S1260" s="28"/>
      <c r="T1260" s="28"/>
      <c r="U1260" s="28"/>
      <c r="V1260" s="28"/>
      <c r="W1260" s="28"/>
      <c r="X1260" s="28"/>
    </row>
    <row r="1261" spans="1:24" ht="15.75" customHeight="1" x14ac:dyDescent="0.25">
      <c r="A1261" s="28" t="s">
        <v>10793</v>
      </c>
      <c r="B1261" s="28" t="s">
        <v>10794</v>
      </c>
      <c r="C1261" s="28" t="s">
        <v>90</v>
      </c>
      <c r="D1261" s="28">
        <v>136.1</v>
      </c>
      <c r="E1261" s="28"/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  <c r="R1261" s="28"/>
      <c r="S1261" s="28"/>
      <c r="T1261" s="28"/>
      <c r="U1261" s="28"/>
      <c r="V1261" s="28"/>
      <c r="W1261" s="28"/>
      <c r="X1261" s="28"/>
    </row>
    <row r="1262" spans="1:24" ht="15.75" customHeight="1" x14ac:dyDescent="0.25">
      <c r="A1262" s="28" t="s">
        <v>10795</v>
      </c>
      <c r="B1262" s="28" t="s">
        <v>10796</v>
      </c>
      <c r="C1262" s="28" t="s">
        <v>61</v>
      </c>
      <c r="D1262" s="28">
        <v>39</v>
      </c>
      <c r="E1262" s="28"/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  <c r="R1262" s="28"/>
      <c r="S1262" s="28"/>
      <c r="T1262" s="28"/>
      <c r="U1262" s="28"/>
      <c r="V1262" s="28"/>
      <c r="W1262" s="28"/>
      <c r="X1262" s="28"/>
    </row>
    <row r="1263" spans="1:24" ht="15.75" customHeight="1" x14ac:dyDescent="0.25">
      <c r="A1263" s="28" t="s">
        <v>10797</v>
      </c>
      <c r="B1263" s="28" t="s">
        <v>10798</v>
      </c>
      <c r="C1263" s="28" t="s">
        <v>90</v>
      </c>
      <c r="D1263" s="28">
        <v>74.14</v>
      </c>
      <c r="E1263" s="28"/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  <c r="R1263" s="28"/>
      <c r="S1263" s="28"/>
      <c r="T1263" s="28"/>
      <c r="U1263" s="28"/>
      <c r="V1263" s="28"/>
      <c r="W1263" s="28"/>
      <c r="X1263" s="28"/>
    </row>
    <row r="1264" spans="1:24" ht="15.75" customHeight="1" x14ac:dyDescent="0.25">
      <c r="A1264" s="28" t="s">
        <v>10799</v>
      </c>
      <c r="B1264" s="28" t="s">
        <v>10800</v>
      </c>
      <c r="C1264" s="28" t="s">
        <v>61</v>
      </c>
      <c r="D1264" s="28">
        <v>46.95</v>
      </c>
      <c r="E1264" s="28"/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  <c r="R1264" s="28"/>
      <c r="S1264" s="28"/>
      <c r="T1264" s="28"/>
      <c r="U1264" s="28"/>
      <c r="V1264" s="28"/>
      <c r="W1264" s="28"/>
      <c r="X1264" s="28"/>
    </row>
    <row r="1265" spans="1:24" ht="15.75" customHeight="1" x14ac:dyDescent="0.25">
      <c r="A1265" s="28" t="s">
        <v>10801</v>
      </c>
      <c r="B1265" s="28" t="s">
        <v>10802</v>
      </c>
      <c r="C1265" s="28" t="s">
        <v>90</v>
      </c>
      <c r="D1265" s="28">
        <v>99.38</v>
      </c>
      <c r="E1265" s="28"/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  <c r="R1265" s="28"/>
      <c r="S1265" s="28"/>
      <c r="T1265" s="28"/>
      <c r="U1265" s="28"/>
      <c r="V1265" s="28"/>
      <c r="W1265" s="28"/>
      <c r="X1265" s="28"/>
    </row>
    <row r="1266" spans="1:24" ht="15.75" customHeight="1" x14ac:dyDescent="0.25">
      <c r="A1266" s="28" t="s">
        <v>10803</v>
      </c>
      <c r="B1266" s="28" t="s">
        <v>10804</v>
      </c>
      <c r="C1266" s="28" t="s">
        <v>90</v>
      </c>
      <c r="D1266" s="28">
        <v>166.29</v>
      </c>
      <c r="E1266" s="28"/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  <c r="R1266" s="28"/>
      <c r="S1266" s="28"/>
      <c r="T1266" s="28"/>
      <c r="U1266" s="28"/>
      <c r="V1266" s="28"/>
      <c r="W1266" s="28"/>
      <c r="X1266" s="28"/>
    </row>
    <row r="1267" spans="1:24" ht="15.75" customHeight="1" x14ac:dyDescent="0.25">
      <c r="A1267" s="28" t="s">
        <v>10805</v>
      </c>
      <c r="B1267" s="28" t="s">
        <v>10806</v>
      </c>
      <c r="C1267" s="28" t="s">
        <v>90</v>
      </c>
      <c r="D1267" s="28">
        <v>194.36</v>
      </c>
      <c r="E1267" s="28"/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  <c r="R1267" s="28"/>
      <c r="S1267" s="28"/>
      <c r="T1267" s="28"/>
      <c r="U1267" s="28"/>
      <c r="V1267" s="28"/>
      <c r="W1267" s="28"/>
      <c r="X1267" s="28"/>
    </row>
    <row r="1268" spans="1:24" ht="15.75" customHeight="1" x14ac:dyDescent="0.25">
      <c r="A1268" s="28" t="s">
        <v>10807</v>
      </c>
      <c r="B1268" s="28" t="s">
        <v>10808</v>
      </c>
      <c r="C1268" s="28" t="s">
        <v>90</v>
      </c>
      <c r="D1268" s="28">
        <v>8.6</v>
      </c>
      <c r="E1268" s="28"/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  <c r="R1268" s="28"/>
      <c r="S1268" s="28"/>
      <c r="T1268" s="28"/>
      <c r="U1268" s="28"/>
      <c r="V1268" s="28"/>
      <c r="W1268" s="28"/>
      <c r="X1268" s="28"/>
    </row>
    <row r="1269" spans="1:24" ht="15.75" customHeight="1" x14ac:dyDescent="0.25">
      <c r="A1269" s="28" t="s">
        <v>10809</v>
      </c>
      <c r="B1269" s="28" t="s">
        <v>10810</v>
      </c>
      <c r="C1269" s="28" t="s">
        <v>90</v>
      </c>
      <c r="D1269" s="28">
        <v>11.89</v>
      </c>
      <c r="E1269" s="28"/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  <c r="R1269" s="28"/>
      <c r="S1269" s="28"/>
      <c r="T1269" s="28"/>
      <c r="U1269" s="28"/>
      <c r="V1269" s="28"/>
      <c r="W1269" s="28"/>
      <c r="X1269" s="28"/>
    </row>
    <row r="1270" spans="1:24" ht="15.75" customHeight="1" x14ac:dyDescent="0.25">
      <c r="A1270" s="28" t="s">
        <v>10811</v>
      </c>
      <c r="B1270" s="28" t="s">
        <v>10812</v>
      </c>
      <c r="C1270" s="28" t="s">
        <v>90</v>
      </c>
      <c r="D1270" s="28">
        <v>7.58</v>
      </c>
      <c r="E1270" s="28"/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  <c r="R1270" s="28"/>
      <c r="S1270" s="28"/>
      <c r="T1270" s="28"/>
      <c r="U1270" s="28"/>
      <c r="V1270" s="28"/>
      <c r="W1270" s="28"/>
      <c r="X1270" s="28"/>
    </row>
    <row r="1271" spans="1:24" ht="15.75" customHeight="1" x14ac:dyDescent="0.25">
      <c r="A1271" s="28" t="s">
        <v>10813</v>
      </c>
      <c r="B1271" s="28" t="s">
        <v>10814</v>
      </c>
      <c r="C1271" s="28" t="s">
        <v>90</v>
      </c>
      <c r="D1271" s="28">
        <v>23.25</v>
      </c>
      <c r="E1271" s="28"/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8"/>
      <c r="T1271" s="28"/>
      <c r="U1271" s="28"/>
      <c r="V1271" s="28"/>
      <c r="W1271" s="28"/>
      <c r="X1271" s="28"/>
    </row>
    <row r="1272" spans="1:24" ht="15.75" customHeight="1" x14ac:dyDescent="0.25">
      <c r="A1272" s="28" t="s">
        <v>10815</v>
      </c>
      <c r="B1272" s="28" t="s">
        <v>10816</v>
      </c>
      <c r="C1272" s="28" t="s">
        <v>90</v>
      </c>
      <c r="D1272" s="28">
        <v>34.81</v>
      </c>
      <c r="E1272" s="28"/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  <c r="R1272" s="28"/>
      <c r="S1272" s="28"/>
      <c r="T1272" s="28"/>
      <c r="U1272" s="28"/>
      <c r="V1272" s="28"/>
      <c r="W1272" s="28"/>
      <c r="X1272" s="28"/>
    </row>
    <row r="1273" spans="1:24" ht="15.75" customHeight="1" x14ac:dyDescent="0.25">
      <c r="A1273" s="28" t="s">
        <v>10817</v>
      </c>
      <c r="B1273" s="28" t="s">
        <v>10818</v>
      </c>
      <c r="C1273" s="28" t="s">
        <v>90</v>
      </c>
      <c r="D1273" s="28">
        <v>80.56</v>
      </c>
      <c r="E1273" s="28"/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  <c r="R1273" s="28"/>
      <c r="S1273" s="28"/>
      <c r="T1273" s="28"/>
      <c r="U1273" s="28"/>
      <c r="V1273" s="28"/>
      <c r="W1273" s="28"/>
      <c r="X1273" s="28"/>
    </row>
    <row r="1274" spans="1:24" ht="15.75" customHeight="1" x14ac:dyDescent="0.25">
      <c r="A1274" s="28" t="s">
        <v>10819</v>
      </c>
      <c r="B1274" s="28" t="s">
        <v>10820</v>
      </c>
      <c r="C1274" s="28" t="s">
        <v>90</v>
      </c>
      <c r="D1274" s="28">
        <v>109.58</v>
      </c>
      <c r="E1274" s="28"/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  <c r="R1274" s="28"/>
      <c r="S1274" s="28"/>
      <c r="T1274" s="28"/>
      <c r="U1274" s="28"/>
      <c r="V1274" s="28"/>
      <c r="W1274" s="28"/>
      <c r="X1274" s="28"/>
    </row>
    <row r="1275" spans="1:24" ht="15.75" customHeight="1" x14ac:dyDescent="0.25">
      <c r="A1275" s="28" t="s">
        <v>10821</v>
      </c>
      <c r="B1275" s="28" t="s">
        <v>10822</v>
      </c>
      <c r="C1275" s="28" t="s">
        <v>90</v>
      </c>
      <c r="D1275" s="28">
        <v>188.64</v>
      </c>
      <c r="E1275" s="28"/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  <c r="R1275" s="28"/>
      <c r="S1275" s="28"/>
      <c r="T1275" s="28"/>
      <c r="U1275" s="28"/>
      <c r="V1275" s="28"/>
      <c r="W1275" s="28"/>
      <c r="X1275" s="28"/>
    </row>
    <row r="1276" spans="1:24" ht="15.75" customHeight="1" x14ac:dyDescent="0.25">
      <c r="A1276" s="28" t="s">
        <v>10823</v>
      </c>
      <c r="B1276" s="28" t="s">
        <v>10824</v>
      </c>
      <c r="C1276" s="28" t="s">
        <v>90</v>
      </c>
      <c r="D1276" s="28">
        <v>315.91000000000003</v>
      </c>
      <c r="E1276" s="28"/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  <c r="R1276" s="28"/>
      <c r="S1276" s="28"/>
      <c r="T1276" s="28"/>
      <c r="U1276" s="28"/>
      <c r="V1276" s="28"/>
      <c r="W1276" s="28"/>
      <c r="X1276" s="28"/>
    </row>
    <row r="1277" spans="1:24" ht="15.75" customHeight="1" x14ac:dyDescent="0.25">
      <c r="A1277" s="28" t="s">
        <v>10825</v>
      </c>
      <c r="B1277" s="28" t="s">
        <v>10826</v>
      </c>
      <c r="C1277" s="28" t="s">
        <v>90</v>
      </c>
      <c r="D1277" s="28">
        <v>414.21</v>
      </c>
      <c r="E1277" s="28"/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  <c r="R1277" s="28"/>
      <c r="S1277" s="28"/>
      <c r="T1277" s="28"/>
      <c r="U1277" s="28"/>
      <c r="V1277" s="28"/>
      <c r="W1277" s="28"/>
      <c r="X1277" s="28"/>
    </row>
    <row r="1278" spans="1:24" ht="15.75" customHeight="1" x14ac:dyDescent="0.25">
      <c r="A1278" s="28" t="s">
        <v>10827</v>
      </c>
      <c r="B1278" s="28" t="s">
        <v>10828</v>
      </c>
      <c r="C1278" s="28" t="s">
        <v>90</v>
      </c>
      <c r="D1278" s="28">
        <v>668.03</v>
      </c>
      <c r="E1278" s="28"/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  <c r="R1278" s="28"/>
      <c r="S1278" s="28"/>
      <c r="T1278" s="28"/>
      <c r="U1278" s="28"/>
      <c r="V1278" s="28"/>
      <c r="W1278" s="28"/>
      <c r="X1278" s="28"/>
    </row>
    <row r="1279" spans="1:24" ht="15.75" customHeight="1" x14ac:dyDescent="0.25">
      <c r="A1279" s="28" t="s">
        <v>10829</v>
      </c>
      <c r="B1279" s="28" t="s">
        <v>10830</v>
      </c>
      <c r="C1279" s="28" t="s">
        <v>90</v>
      </c>
      <c r="D1279" s="28">
        <v>954.7</v>
      </c>
      <c r="E1279" s="28"/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  <c r="R1279" s="28"/>
      <c r="S1279" s="28"/>
      <c r="T1279" s="28"/>
      <c r="U1279" s="28"/>
      <c r="V1279" s="28"/>
      <c r="W1279" s="28"/>
      <c r="X1279" s="28"/>
    </row>
    <row r="1280" spans="1:24" ht="15.75" customHeight="1" x14ac:dyDescent="0.25">
      <c r="A1280" s="28" t="s">
        <v>10831</v>
      </c>
      <c r="B1280" s="28" t="s">
        <v>10832</v>
      </c>
      <c r="C1280" s="28" t="s">
        <v>90</v>
      </c>
      <c r="D1280" s="28">
        <v>1319.89</v>
      </c>
      <c r="E1280" s="28"/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  <c r="R1280" s="28"/>
      <c r="S1280" s="28"/>
      <c r="T1280" s="28"/>
      <c r="U1280" s="28"/>
      <c r="V1280" s="28"/>
      <c r="W1280" s="28"/>
      <c r="X1280" s="28"/>
    </row>
    <row r="1281" spans="1:24" ht="15.75" customHeight="1" x14ac:dyDescent="0.25">
      <c r="A1281" s="28" t="s">
        <v>10833</v>
      </c>
      <c r="B1281" s="28" t="s">
        <v>10834</v>
      </c>
      <c r="C1281" s="28" t="s">
        <v>90</v>
      </c>
      <c r="D1281" s="28">
        <v>438.26</v>
      </c>
      <c r="E1281" s="28"/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  <c r="R1281" s="28"/>
      <c r="S1281" s="28"/>
      <c r="T1281" s="28"/>
      <c r="U1281" s="28"/>
      <c r="V1281" s="28"/>
      <c r="W1281" s="28"/>
      <c r="X1281" s="28"/>
    </row>
    <row r="1282" spans="1:24" ht="15.75" customHeight="1" x14ac:dyDescent="0.25">
      <c r="A1282" s="28" t="s">
        <v>10835</v>
      </c>
      <c r="B1282" s="28" t="s">
        <v>10836</v>
      </c>
      <c r="C1282" s="28" t="s">
        <v>90</v>
      </c>
      <c r="D1282" s="28">
        <v>180.59</v>
      </c>
      <c r="E1282" s="28"/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  <c r="R1282" s="28"/>
      <c r="S1282" s="28"/>
      <c r="T1282" s="28"/>
      <c r="U1282" s="28"/>
      <c r="V1282" s="28"/>
      <c r="W1282" s="28"/>
      <c r="X1282" s="28"/>
    </row>
    <row r="1283" spans="1:24" ht="15.75" customHeight="1" x14ac:dyDescent="0.25">
      <c r="A1283" s="28" t="s">
        <v>10837</v>
      </c>
      <c r="B1283" s="28" t="s">
        <v>10838</v>
      </c>
      <c r="C1283" s="28" t="s">
        <v>90</v>
      </c>
      <c r="D1283" s="28">
        <v>669.95</v>
      </c>
      <c r="E1283" s="28"/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  <c r="R1283" s="28"/>
      <c r="S1283" s="28"/>
      <c r="T1283" s="28"/>
      <c r="U1283" s="28"/>
      <c r="V1283" s="28"/>
      <c r="W1283" s="28"/>
      <c r="X1283" s="28"/>
    </row>
    <row r="1284" spans="1:24" ht="15.75" customHeight="1" x14ac:dyDescent="0.25">
      <c r="A1284" s="28" t="s">
        <v>10839</v>
      </c>
      <c r="B1284" s="28" t="s">
        <v>10840</v>
      </c>
      <c r="C1284" s="28" t="s">
        <v>90</v>
      </c>
      <c r="D1284" s="28">
        <v>73.64</v>
      </c>
      <c r="E1284" s="28"/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  <c r="R1284" s="28"/>
      <c r="S1284" s="28"/>
      <c r="T1284" s="28"/>
      <c r="U1284" s="28"/>
      <c r="V1284" s="28"/>
      <c r="W1284" s="28"/>
      <c r="X1284" s="28"/>
    </row>
    <row r="1285" spans="1:24" ht="15.75" customHeight="1" x14ac:dyDescent="0.25">
      <c r="A1285" s="28" t="s">
        <v>10841</v>
      </c>
      <c r="B1285" s="28" t="s">
        <v>10842</v>
      </c>
      <c r="C1285" s="28" t="s">
        <v>90</v>
      </c>
      <c r="D1285" s="28">
        <v>147.44</v>
      </c>
      <c r="E1285" s="28"/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  <c r="R1285" s="28"/>
      <c r="S1285" s="28"/>
      <c r="T1285" s="28"/>
      <c r="U1285" s="28"/>
      <c r="V1285" s="28"/>
      <c r="W1285" s="28"/>
      <c r="X1285" s="28"/>
    </row>
    <row r="1286" spans="1:24" ht="15.75" customHeight="1" x14ac:dyDescent="0.25">
      <c r="A1286" s="28" t="s">
        <v>10843</v>
      </c>
      <c r="B1286" s="28" t="s">
        <v>10844</v>
      </c>
      <c r="C1286" s="28" t="s">
        <v>90</v>
      </c>
      <c r="D1286" s="28">
        <v>254.18</v>
      </c>
      <c r="E1286" s="28"/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  <c r="R1286" s="28"/>
      <c r="S1286" s="28"/>
      <c r="T1286" s="28"/>
      <c r="U1286" s="28"/>
      <c r="V1286" s="28"/>
      <c r="W1286" s="28"/>
      <c r="X1286" s="28"/>
    </row>
    <row r="1287" spans="1:24" ht="15.75" customHeight="1" x14ac:dyDescent="0.25">
      <c r="A1287" s="28" t="s">
        <v>10845</v>
      </c>
      <c r="B1287" s="28" t="s">
        <v>10846</v>
      </c>
      <c r="C1287" s="28" t="s">
        <v>90</v>
      </c>
      <c r="D1287" s="28">
        <v>343.24</v>
      </c>
      <c r="E1287" s="28"/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  <c r="R1287" s="28"/>
      <c r="S1287" s="28"/>
      <c r="T1287" s="28"/>
      <c r="U1287" s="28"/>
      <c r="V1287" s="28"/>
      <c r="W1287" s="28"/>
      <c r="X1287" s="28"/>
    </row>
    <row r="1288" spans="1:24" ht="15.75" customHeight="1" x14ac:dyDescent="0.25">
      <c r="A1288" s="28" t="s">
        <v>10847</v>
      </c>
      <c r="B1288" s="28" t="s">
        <v>10848</v>
      </c>
      <c r="C1288" s="28" t="s">
        <v>90</v>
      </c>
      <c r="D1288" s="28">
        <v>92.72</v>
      </c>
      <c r="E1288" s="28"/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  <c r="T1288" s="28"/>
      <c r="U1288" s="28"/>
      <c r="V1288" s="28"/>
      <c r="W1288" s="28"/>
      <c r="X1288" s="28"/>
    </row>
    <row r="1289" spans="1:24" ht="15.75" customHeight="1" x14ac:dyDescent="0.25">
      <c r="A1289" s="28" t="s">
        <v>10849</v>
      </c>
      <c r="B1289" s="28" t="s">
        <v>10850</v>
      </c>
      <c r="C1289" s="28" t="s">
        <v>90</v>
      </c>
      <c r="D1289" s="28">
        <v>71.27</v>
      </c>
      <c r="E1289" s="28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28"/>
      <c r="U1289" s="28"/>
      <c r="V1289" s="28"/>
      <c r="W1289" s="28"/>
      <c r="X1289" s="28"/>
    </row>
    <row r="1290" spans="1:24" ht="15.75" customHeight="1" x14ac:dyDescent="0.25">
      <c r="A1290" s="28" t="s">
        <v>10851</v>
      </c>
      <c r="B1290" s="28" t="s">
        <v>10852</v>
      </c>
      <c r="C1290" s="28" t="s">
        <v>90</v>
      </c>
      <c r="D1290" s="28">
        <v>50.43</v>
      </c>
      <c r="E1290" s="28"/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  <c r="R1290" s="28"/>
      <c r="S1290" s="28"/>
      <c r="T1290" s="28"/>
      <c r="U1290" s="28"/>
      <c r="V1290" s="28"/>
      <c r="W1290" s="28"/>
      <c r="X1290" s="28"/>
    </row>
    <row r="1291" spans="1:24" ht="15.75" customHeight="1" x14ac:dyDescent="0.25">
      <c r="A1291" s="28" t="s">
        <v>10853</v>
      </c>
      <c r="B1291" s="28" t="s">
        <v>10854</v>
      </c>
      <c r="C1291" s="28" t="s">
        <v>90</v>
      </c>
      <c r="D1291" s="28">
        <v>215.41</v>
      </c>
      <c r="E1291" s="28"/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  <c r="R1291" s="28"/>
      <c r="S1291" s="28"/>
      <c r="T1291" s="28"/>
      <c r="U1291" s="28"/>
      <c r="V1291" s="28"/>
      <c r="W1291" s="28"/>
      <c r="X1291" s="28"/>
    </row>
    <row r="1292" spans="1:24" ht="15.75" customHeight="1" x14ac:dyDescent="0.25">
      <c r="A1292" s="28" t="s">
        <v>10855</v>
      </c>
      <c r="B1292" s="28" t="s">
        <v>10856</v>
      </c>
      <c r="C1292" s="28" t="s">
        <v>90</v>
      </c>
      <c r="D1292" s="28">
        <v>673.21</v>
      </c>
      <c r="E1292" s="28"/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  <c r="R1292" s="28"/>
      <c r="S1292" s="28"/>
      <c r="T1292" s="28"/>
      <c r="U1292" s="28"/>
      <c r="V1292" s="28"/>
      <c r="W1292" s="28"/>
      <c r="X1292" s="28"/>
    </row>
    <row r="1293" spans="1:24" ht="15.75" customHeight="1" x14ac:dyDescent="0.25">
      <c r="A1293" s="28" t="s">
        <v>10857</v>
      </c>
      <c r="B1293" s="28" t="s">
        <v>10858</v>
      </c>
      <c r="C1293" s="28" t="s">
        <v>90</v>
      </c>
      <c r="D1293" s="28">
        <v>901.94</v>
      </c>
      <c r="E1293" s="28"/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  <c r="R1293" s="28"/>
      <c r="S1293" s="28"/>
      <c r="T1293" s="28"/>
      <c r="U1293" s="28"/>
      <c r="V1293" s="28"/>
      <c r="W1293" s="28"/>
      <c r="X1293" s="28"/>
    </row>
    <row r="1294" spans="1:24" ht="15.75" customHeight="1" x14ac:dyDescent="0.25">
      <c r="A1294" s="28" t="s">
        <v>10859</v>
      </c>
      <c r="B1294" s="28" t="s">
        <v>10860</v>
      </c>
      <c r="C1294" s="28" t="s">
        <v>61</v>
      </c>
      <c r="D1294" s="28">
        <v>260.45999999999998</v>
      </c>
      <c r="E1294" s="28"/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  <c r="R1294" s="28"/>
      <c r="S1294" s="28"/>
      <c r="T1294" s="28"/>
      <c r="U1294" s="28"/>
      <c r="V1294" s="28"/>
      <c r="W1294" s="28"/>
      <c r="X1294" s="28"/>
    </row>
    <row r="1295" spans="1:24" ht="15.75" customHeight="1" x14ac:dyDescent="0.25">
      <c r="A1295" s="28" t="s">
        <v>10861</v>
      </c>
      <c r="B1295" s="28" t="s">
        <v>10862</v>
      </c>
      <c r="C1295" s="28" t="s">
        <v>61</v>
      </c>
      <c r="D1295" s="28">
        <v>94.6</v>
      </c>
      <c r="E1295" s="28"/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  <c r="R1295" s="28"/>
      <c r="S1295" s="28"/>
      <c r="T1295" s="28"/>
      <c r="U1295" s="28"/>
      <c r="V1295" s="28"/>
      <c r="W1295" s="28"/>
      <c r="X1295" s="28"/>
    </row>
    <row r="1296" spans="1:24" ht="15.75" customHeight="1" x14ac:dyDescent="0.25">
      <c r="A1296" s="28" t="s">
        <v>10863</v>
      </c>
      <c r="B1296" s="28" t="s">
        <v>10864</v>
      </c>
      <c r="C1296" s="28" t="s">
        <v>61</v>
      </c>
      <c r="D1296" s="28">
        <v>128.77000000000001</v>
      </c>
      <c r="E1296" s="28"/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  <c r="R1296" s="28"/>
      <c r="S1296" s="28"/>
      <c r="T1296" s="28"/>
      <c r="U1296" s="28"/>
      <c r="V1296" s="28"/>
      <c r="W1296" s="28"/>
      <c r="X1296" s="28"/>
    </row>
    <row r="1297" spans="1:24" ht="15.75" customHeight="1" x14ac:dyDescent="0.25">
      <c r="A1297" s="28" t="s">
        <v>10865</v>
      </c>
      <c r="B1297" s="28" t="s">
        <v>10866</v>
      </c>
      <c r="C1297" s="28" t="s">
        <v>61</v>
      </c>
      <c r="D1297" s="28">
        <v>190.05</v>
      </c>
      <c r="E1297" s="28"/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  <c r="R1297" s="28"/>
      <c r="S1297" s="28"/>
      <c r="T1297" s="28"/>
      <c r="U1297" s="28"/>
      <c r="V1297" s="28"/>
      <c r="W1297" s="28"/>
      <c r="X1297" s="28"/>
    </row>
    <row r="1298" spans="1:24" ht="15.75" customHeight="1" x14ac:dyDescent="0.25">
      <c r="A1298" s="28" t="s">
        <v>10867</v>
      </c>
      <c r="B1298" s="28" t="s">
        <v>10868</v>
      </c>
      <c r="C1298" s="28" t="s">
        <v>61</v>
      </c>
      <c r="D1298" s="28">
        <v>417.32</v>
      </c>
      <c r="E1298" s="28"/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  <c r="R1298" s="28"/>
      <c r="S1298" s="28"/>
      <c r="T1298" s="28"/>
      <c r="U1298" s="28"/>
      <c r="V1298" s="28"/>
      <c r="W1298" s="28"/>
      <c r="X1298" s="28"/>
    </row>
    <row r="1299" spans="1:24" ht="15.75" customHeight="1" x14ac:dyDescent="0.25">
      <c r="A1299" s="28" t="s">
        <v>10869</v>
      </c>
      <c r="B1299" s="28" t="s">
        <v>10870</v>
      </c>
      <c r="C1299" s="28" t="s">
        <v>61</v>
      </c>
      <c r="D1299" s="28">
        <v>525.29</v>
      </c>
      <c r="E1299" s="28"/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  <c r="R1299" s="28"/>
      <c r="S1299" s="28"/>
      <c r="T1299" s="28"/>
      <c r="U1299" s="28"/>
      <c r="V1299" s="28"/>
      <c r="W1299" s="28"/>
      <c r="X1299" s="28"/>
    </row>
    <row r="1300" spans="1:24" ht="15.75" customHeight="1" x14ac:dyDescent="0.25">
      <c r="A1300" s="28" t="s">
        <v>10871</v>
      </c>
      <c r="B1300" s="28" t="s">
        <v>10872</v>
      </c>
      <c r="C1300" s="28" t="s">
        <v>61</v>
      </c>
      <c r="D1300" s="28">
        <v>1039.25</v>
      </c>
      <c r="E1300" s="28"/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  <c r="R1300" s="28"/>
      <c r="S1300" s="28"/>
      <c r="T1300" s="28"/>
      <c r="U1300" s="28"/>
      <c r="V1300" s="28"/>
      <c r="W1300" s="28"/>
      <c r="X1300" s="28"/>
    </row>
    <row r="1301" spans="1:24" ht="15.75" customHeight="1" x14ac:dyDescent="0.25">
      <c r="A1301" s="28" t="s">
        <v>10873</v>
      </c>
      <c r="B1301" s="28" t="s">
        <v>10874</v>
      </c>
      <c r="C1301" s="28" t="s">
        <v>61</v>
      </c>
      <c r="D1301" s="28">
        <v>1343.13</v>
      </c>
      <c r="E1301" s="28"/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  <c r="R1301" s="28"/>
      <c r="S1301" s="28"/>
      <c r="T1301" s="28"/>
      <c r="U1301" s="28"/>
      <c r="V1301" s="28"/>
      <c r="W1301" s="28"/>
      <c r="X1301" s="28"/>
    </row>
    <row r="1302" spans="1:24" ht="15.75" customHeight="1" x14ac:dyDescent="0.25">
      <c r="A1302" s="28" t="s">
        <v>10875</v>
      </c>
      <c r="B1302" s="28" t="s">
        <v>10876</v>
      </c>
      <c r="C1302" s="28" t="s">
        <v>61</v>
      </c>
      <c r="D1302" s="28">
        <v>128.22999999999999</v>
      </c>
      <c r="E1302" s="28"/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  <c r="R1302" s="28"/>
      <c r="S1302" s="28"/>
      <c r="T1302" s="28"/>
      <c r="U1302" s="28"/>
      <c r="V1302" s="28"/>
      <c r="W1302" s="28"/>
      <c r="X1302" s="28"/>
    </row>
    <row r="1303" spans="1:24" ht="15.75" customHeight="1" x14ac:dyDescent="0.25">
      <c r="A1303" s="28" t="s">
        <v>10877</v>
      </c>
      <c r="B1303" s="28" t="s">
        <v>10878</v>
      </c>
      <c r="C1303" s="28" t="s">
        <v>61</v>
      </c>
      <c r="D1303" s="28">
        <v>463.02</v>
      </c>
      <c r="E1303" s="28"/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  <c r="R1303" s="28"/>
      <c r="S1303" s="28"/>
      <c r="T1303" s="28"/>
      <c r="U1303" s="28"/>
      <c r="V1303" s="28"/>
      <c r="W1303" s="28"/>
      <c r="X1303" s="28"/>
    </row>
    <row r="1304" spans="1:24" ht="15.75" customHeight="1" x14ac:dyDescent="0.25">
      <c r="A1304" s="28" t="s">
        <v>10879</v>
      </c>
      <c r="B1304" s="28" t="s">
        <v>10880</v>
      </c>
      <c r="C1304" s="28" t="s">
        <v>61</v>
      </c>
      <c r="D1304" s="28">
        <v>11.3</v>
      </c>
      <c r="E1304" s="28"/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  <c r="R1304" s="28"/>
      <c r="S1304" s="28"/>
      <c r="T1304" s="28"/>
      <c r="U1304" s="28"/>
      <c r="V1304" s="28"/>
      <c r="W1304" s="28"/>
      <c r="X1304" s="28"/>
    </row>
    <row r="1305" spans="1:24" ht="15.75" customHeight="1" x14ac:dyDescent="0.25">
      <c r="A1305" s="28" t="s">
        <v>10881</v>
      </c>
      <c r="B1305" s="28" t="s">
        <v>10882</v>
      </c>
      <c r="C1305" s="28" t="s">
        <v>61</v>
      </c>
      <c r="D1305" s="28">
        <v>84.05</v>
      </c>
      <c r="E1305" s="28"/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  <c r="R1305" s="28"/>
      <c r="S1305" s="28"/>
      <c r="T1305" s="28"/>
      <c r="U1305" s="28"/>
      <c r="V1305" s="28"/>
      <c r="W1305" s="28"/>
      <c r="X1305" s="28"/>
    </row>
    <row r="1306" spans="1:24" ht="15.75" customHeight="1" x14ac:dyDescent="0.25">
      <c r="A1306" s="28" t="s">
        <v>10883</v>
      </c>
      <c r="B1306" s="28" t="s">
        <v>10884</v>
      </c>
      <c r="C1306" s="28" t="s">
        <v>61</v>
      </c>
      <c r="D1306" s="28">
        <v>22.5</v>
      </c>
      <c r="E1306" s="28"/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  <c r="R1306" s="28"/>
      <c r="S1306" s="28"/>
      <c r="T1306" s="28"/>
      <c r="U1306" s="28"/>
      <c r="V1306" s="28"/>
      <c r="W1306" s="28"/>
      <c r="X1306" s="28"/>
    </row>
    <row r="1307" spans="1:24" ht="15.75" customHeight="1" x14ac:dyDescent="0.25">
      <c r="A1307" s="28" t="s">
        <v>10885</v>
      </c>
      <c r="B1307" s="28" t="s">
        <v>10886</v>
      </c>
      <c r="C1307" s="28" t="s">
        <v>61</v>
      </c>
      <c r="D1307" s="28">
        <v>244.79</v>
      </c>
      <c r="E1307" s="28"/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  <c r="R1307" s="28"/>
      <c r="S1307" s="28"/>
      <c r="T1307" s="28"/>
      <c r="U1307" s="28"/>
      <c r="V1307" s="28"/>
      <c r="W1307" s="28"/>
      <c r="X1307" s="28"/>
    </row>
    <row r="1308" spans="1:24" ht="15.75" customHeight="1" x14ac:dyDescent="0.25">
      <c r="A1308" s="28" t="s">
        <v>10887</v>
      </c>
      <c r="B1308" s="28" t="s">
        <v>10888</v>
      </c>
      <c r="C1308" s="28" t="s">
        <v>61</v>
      </c>
      <c r="D1308" s="28">
        <v>4173.6400000000003</v>
      </c>
      <c r="E1308" s="28"/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  <c r="R1308" s="28"/>
      <c r="S1308" s="28"/>
      <c r="T1308" s="28"/>
      <c r="U1308" s="28"/>
      <c r="V1308" s="28"/>
      <c r="W1308" s="28"/>
      <c r="X1308" s="28"/>
    </row>
    <row r="1309" spans="1:24" ht="15.75" customHeight="1" x14ac:dyDescent="0.25">
      <c r="A1309" s="28" t="s">
        <v>10889</v>
      </c>
      <c r="B1309" s="28" t="s">
        <v>10890</v>
      </c>
      <c r="C1309" s="28" t="s">
        <v>61</v>
      </c>
      <c r="D1309" s="28">
        <v>243.26</v>
      </c>
      <c r="E1309" s="28"/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  <c r="R1309" s="28"/>
      <c r="S1309" s="28"/>
      <c r="T1309" s="28"/>
      <c r="U1309" s="28"/>
      <c r="V1309" s="28"/>
      <c r="W1309" s="28"/>
      <c r="X1309" s="28"/>
    </row>
    <row r="1310" spans="1:24" ht="15.75" customHeight="1" x14ac:dyDescent="0.25">
      <c r="A1310" s="28" t="s">
        <v>10891</v>
      </c>
      <c r="B1310" s="28" t="s">
        <v>10892</v>
      </c>
      <c r="C1310" s="28" t="s">
        <v>61</v>
      </c>
      <c r="D1310" s="28">
        <v>1138.75</v>
      </c>
      <c r="E1310" s="28"/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  <c r="R1310" s="28"/>
      <c r="S1310" s="28"/>
      <c r="T1310" s="28"/>
      <c r="U1310" s="28"/>
      <c r="V1310" s="28"/>
      <c r="W1310" s="28"/>
      <c r="X1310" s="28"/>
    </row>
    <row r="1311" spans="1:24" ht="15.75" customHeight="1" x14ac:dyDescent="0.25">
      <c r="A1311" s="28" t="s">
        <v>10893</v>
      </c>
      <c r="B1311" s="28" t="s">
        <v>10894</v>
      </c>
      <c r="C1311" s="28" t="s">
        <v>61</v>
      </c>
      <c r="D1311" s="28">
        <v>2894.19</v>
      </c>
      <c r="E1311" s="28"/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8"/>
      <c r="T1311" s="28"/>
      <c r="U1311" s="28"/>
      <c r="V1311" s="28"/>
      <c r="W1311" s="28"/>
      <c r="X1311" s="28"/>
    </row>
    <row r="1312" spans="1:24" ht="15.75" customHeight="1" x14ac:dyDescent="0.25">
      <c r="A1312" s="28" t="s">
        <v>10895</v>
      </c>
      <c r="B1312" s="28" t="s">
        <v>10896</v>
      </c>
      <c r="C1312" s="28" t="s">
        <v>61</v>
      </c>
      <c r="D1312" s="28">
        <v>1784.54</v>
      </c>
      <c r="E1312" s="28"/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  <c r="R1312" s="28"/>
      <c r="S1312" s="28"/>
      <c r="T1312" s="28"/>
      <c r="U1312" s="28"/>
      <c r="V1312" s="28"/>
      <c r="W1312" s="28"/>
      <c r="X1312" s="28"/>
    </row>
    <row r="1313" spans="1:24" ht="15.75" customHeight="1" x14ac:dyDescent="0.25">
      <c r="A1313" s="28" t="s">
        <v>10897</v>
      </c>
      <c r="B1313" s="28" t="s">
        <v>10898</v>
      </c>
      <c r="C1313" s="28" t="s">
        <v>61</v>
      </c>
      <c r="D1313" s="28">
        <v>396.68</v>
      </c>
      <c r="E1313" s="28"/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  <c r="R1313" s="28"/>
      <c r="S1313" s="28"/>
      <c r="T1313" s="28"/>
      <c r="U1313" s="28"/>
      <c r="V1313" s="28"/>
      <c r="W1313" s="28"/>
      <c r="X1313" s="28"/>
    </row>
    <row r="1314" spans="1:24" ht="15.75" customHeight="1" x14ac:dyDescent="0.25">
      <c r="A1314" s="28" t="s">
        <v>10899</v>
      </c>
      <c r="B1314" s="28" t="s">
        <v>10900</v>
      </c>
      <c r="C1314" s="28" t="s">
        <v>61</v>
      </c>
      <c r="D1314" s="28">
        <v>450.39</v>
      </c>
      <c r="E1314" s="28"/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  <c r="R1314" s="28"/>
      <c r="S1314" s="28"/>
      <c r="T1314" s="28"/>
      <c r="U1314" s="28"/>
      <c r="V1314" s="28"/>
      <c r="W1314" s="28"/>
      <c r="X1314" s="28"/>
    </row>
    <row r="1315" spans="1:24" ht="15.75" customHeight="1" x14ac:dyDescent="0.25">
      <c r="A1315" s="28" t="s">
        <v>10901</v>
      </c>
      <c r="B1315" s="28" t="s">
        <v>10902</v>
      </c>
      <c r="C1315" s="28" t="s">
        <v>61</v>
      </c>
      <c r="D1315" s="28">
        <v>582.26</v>
      </c>
      <c r="E1315" s="28"/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  <c r="R1315" s="28"/>
      <c r="S1315" s="28"/>
      <c r="T1315" s="28"/>
      <c r="U1315" s="28"/>
      <c r="V1315" s="28"/>
      <c r="W1315" s="28"/>
      <c r="X1315" s="28"/>
    </row>
    <row r="1316" spans="1:24" ht="15.75" customHeight="1" x14ac:dyDescent="0.25">
      <c r="A1316" s="28" t="s">
        <v>10903</v>
      </c>
      <c r="B1316" s="28" t="s">
        <v>10904</v>
      </c>
      <c r="C1316" s="28" t="s">
        <v>61</v>
      </c>
      <c r="D1316" s="28">
        <v>187.22</v>
      </c>
      <c r="E1316" s="28"/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  <c r="R1316" s="28"/>
      <c r="S1316" s="28"/>
      <c r="T1316" s="28"/>
      <c r="U1316" s="28"/>
      <c r="V1316" s="28"/>
      <c r="W1316" s="28"/>
      <c r="X1316" s="28"/>
    </row>
    <row r="1317" spans="1:24" ht="15.75" customHeight="1" x14ac:dyDescent="0.25">
      <c r="A1317" s="28" t="s">
        <v>10905</v>
      </c>
      <c r="B1317" s="28" t="s">
        <v>10906</v>
      </c>
      <c r="C1317" s="28" t="s">
        <v>61</v>
      </c>
      <c r="D1317" s="28">
        <v>322.60000000000002</v>
      </c>
      <c r="E1317" s="28"/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  <c r="R1317" s="28"/>
      <c r="S1317" s="28"/>
      <c r="T1317" s="28"/>
      <c r="U1317" s="28"/>
      <c r="V1317" s="28"/>
      <c r="W1317" s="28"/>
      <c r="X1317" s="28"/>
    </row>
    <row r="1318" spans="1:24" ht="15.75" customHeight="1" x14ac:dyDescent="0.25">
      <c r="A1318" s="28" t="s">
        <v>10907</v>
      </c>
      <c r="B1318" s="28" t="s">
        <v>10908</v>
      </c>
      <c r="C1318" s="28" t="s">
        <v>61</v>
      </c>
      <c r="D1318" s="28">
        <v>405.28</v>
      </c>
      <c r="E1318" s="28"/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  <c r="R1318" s="28"/>
      <c r="S1318" s="28"/>
      <c r="T1318" s="28"/>
      <c r="U1318" s="28"/>
      <c r="V1318" s="28"/>
      <c r="W1318" s="28"/>
      <c r="X1318" s="28"/>
    </row>
    <row r="1319" spans="1:24" ht="15.75" customHeight="1" x14ac:dyDescent="0.25">
      <c r="A1319" s="28" t="s">
        <v>10909</v>
      </c>
      <c r="B1319" s="28" t="s">
        <v>10910</v>
      </c>
      <c r="C1319" s="28" t="s">
        <v>61</v>
      </c>
      <c r="D1319" s="28">
        <v>666.24</v>
      </c>
      <c r="E1319" s="28"/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  <c r="R1319" s="28"/>
      <c r="S1319" s="28"/>
      <c r="T1319" s="28"/>
      <c r="U1319" s="28"/>
      <c r="V1319" s="28"/>
      <c r="W1319" s="28"/>
      <c r="X1319" s="28"/>
    </row>
    <row r="1320" spans="1:24" ht="15.75" customHeight="1" x14ac:dyDescent="0.25">
      <c r="A1320" s="28" t="s">
        <v>10911</v>
      </c>
      <c r="B1320" s="28" t="s">
        <v>10912</v>
      </c>
      <c r="C1320" s="28" t="s">
        <v>90</v>
      </c>
      <c r="D1320" s="28">
        <v>451.31</v>
      </c>
      <c r="E1320" s="28"/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  <c r="R1320" s="28"/>
      <c r="S1320" s="28"/>
      <c r="T1320" s="28"/>
      <c r="U1320" s="28"/>
      <c r="V1320" s="28"/>
      <c r="W1320" s="28"/>
      <c r="X1320" s="28"/>
    </row>
    <row r="1321" spans="1:24" ht="15.75" customHeight="1" x14ac:dyDescent="0.25">
      <c r="A1321" s="28" t="s">
        <v>10913</v>
      </c>
      <c r="B1321" s="28" t="s">
        <v>10914</v>
      </c>
      <c r="C1321" s="28" t="s">
        <v>90</v>
      </c>
      <c r="D1321" s="28">
        <v>618.66999999999996</v>
      </c>
      <c r="E1321" s="28"/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  <c r="R1321" s="28"/>
      <c r="S1321" s="28"/>
      <c r="T1321" s="28"/>
      <c r="U1321" s="28"/>
      <c r="V1321" s="28"/>
      <c r="W1321" s="28"/>
      <c r="X1321" s="28"/>
    </row>
    <row r="1322" spans="1:24" ht="15.75" customHeight="1" x14ac:dyDescent="0.25">
      <c r="A1322" s="28" t="s">
        <v>10915</v>
      </c>
      <c r="B1322" s="28" t="s">
        <v>10916</v>
      </c>
      <c r="C1322" s="28" t="s">
        <v>90</v>
      </c>
      <c r="D1322" s="28">
        <v>798.06</v>
      </c>
      <c r="E1322" s="28"/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  <c r="R1322" s="28"/>
      <c r="S1322" s="28"/>
      <c r="T1322" s="28"/>
      <c r="U1322" s="28"/>
      <c r="V1322" s="28"/>
      <c r="W1322" s="28"/>
      <c r="X1322" s="28"/>
    </row>
    <row r="1323" spans="1:24" ht="15.75" customHeight="1" x14ac:dyDescent="0.25">
      <c r="A1323" s="28" t="s">
        <v>10917</v>
      </c>
      <c r="B1323" s="28" t="s">
        <v>10918</v>
      </c>
      <c r="C1323" s="28" t="s">
        <v>61</v>
      </c>
      <c r="D1323" s="28">
        <v>193.94</v>
      </c>
      <c r="E1323" s="28"/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  <c r="R1323" s="28"/>
      <c r="S1323" s="28"/>
      <c r="T1323" s="28"/>
      <c r="U1323" s="28"/>
      <c r="V1323" s="28"/>
      <c r="W1323" s="28"/>
      <c r="X1323" s="28"/>
    </row>
    <row r="1324" spans="1:24" ht="15.75" customHeight="1" x14ac:dyDescent="0.25">
      <c r="A1324" s="28" t="s">
        <v>10919</v>
      </c>
      <c r="B1324" s="28" t="s">
        <v>10920</v>
      </c>
      <c r="C1324" s="28" t="s">
        <v>61</v>
      </c>
      <c r="D1324" s="28">
        <v>337.57</v>
      </c>
      <c r="E1324" s="28"/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  <c r="R1324" s="28"/>
      <c r="S1324" s="28"/>
      <c r="T1324" s="28"/>
      <c r="U1324" s="28"/>
      <c r="V1324" s="28"/>
      <c r="W1324" s="28"/>
      <c r="X1324" s="28"/>
    </row>
    <row r="1325" spans="1:24" ht="15.75" customHeight="1" x14ac:dyDescent="0.25">
      <c r="A1325" s="28" t="s">
        <v>10921</v>
      </c>
      <c r="B1325" s="28" t="s">
        <v>10922</v>
      </c>
      <c r="C1325" s="28" t="s">
        <v>61</v>
      </c>
      <c r="D1325" s="28">
        <v>371.12</v>
      </c>
      <c r="E1325" s="28"/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  <c r="R1325" s="28"/>
      <c r="S1325" s="28"/>
      <c r="T1325" s="28"/>
      <c r="U1325" s="28"/>
      <c r="V1325" s="28"/>
      <c r="W1325" s="28"/>
      <c r="X1325" s="28"/>
    </row>
    <row r="1326" spans="1:24" ht="15.75" customHeight="1" x14ac:dyDescent="0.25">
      <c r="A1326" s="28" t="s">
        <v>10923</v>
      </c>
      <c r="B1326" s="28" t="s">
        <v>10924</v>
      </c>
      <c r="C1326" s="28" t="s">
        <v>90</v>
      </c>
      <c r="D1326" s="28">
        <v>545.58000000000004</v>
      </c>
      <c r="E1326" s="28"/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  <c r="R1326" s="28"/>
      <c r="S1326" s="28"/>
      <c r="T1326" s="28"/>
      <c r="U1326" s="28"/>
      <c r="V1326" s="28"/>
      <c r="W1326" s="28"/>
      <c r="X1326" s="28"/>
    </row>
    <row r="1327" spans="1:24" ht="15.75" customHeight="1" x14ac:dyDescent="0.25">
      <c r="A1327" s="28" t="s">
        <v>10925</v>
      </c>
      <c r="B1327" s="28" t="s">
        <v>10926</v>
      </c>
      <c r="C1327" s="28" t="s">
        <v>90</v>
      </c>
      <c r="D1327" s="28">
        <v>636.53</v>
      </c>
      <c r="E1327" s="28"/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  <c r="R1327" s="28"/>
      <c r="S1327" s="28"/>
      <c r="T1327" s="28"/>
      <c r="U1327" s="28"/>
      <c r="V1327" s="28"/>
      <c r="W1327" s="28"/>
      <c r="X1327" s="28"/>
    </row>
    <row r="1328" spans="1:24" ht="15.75" customHeight="1" x14ac:dyDescent="0.25">
      <c r="A1328" s="28" t="s">
        <v>10927</v>
      </c>
      <c r="B1328" s="28" t="s">
        <v>10928</v>
      </c>
      <c r="C1328" s="28" t="s">
        <v>90</v>
      </c>
      <c r="D1328" s="28">
        <v>818.78</v>
      </c>
      <c r="E1328" s="28"/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  <c r="R1328" s="28"/>
      <c r="S1328" s="28"/>
      <c r="T1328" s="28"/>
      <c r="U1328" s="28"/>
      <c r="V1328" s="28"/>
      <c r="W1328" s="28"/>
      <c r="X1328" s="28"/>
    </row>
    <row r="1329" spans="1:24" ht="15.75" customHeight="1" x14ac:dyDescent="0.25">
      <c r="A1329" s="28" t="s">
        <v>10929</v>
      </c>
      <c r="B1329" s="28" t="s">
        <v>10930</v>
      </c>
      <c r="C1329" s="28" t="s">
        <v>90</v>
      </c>
      <c r="D1329" s="28">
        <v>1227.49</v>
      </c>
      <c r="E1329" s="28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W1329" s="28"/>
      <c r="X1329" s="28"/>
    </row>
    <row r="1330" spans="1:24" ht="15.75" customHeight="1" x14ac:dyDescent="0.25">
      <c r="A1330" s="28" t="s">
        <v>10931</v>
      </c>
      <c r="B1330" s="28" t="s">
        <v>10932</v>
      </c>
      <c r="C1330" s="28" t="s">
        <v>90</v>
      </c>
      <c r="D1330" s="28">
        <v>692.18</v>
      </c>
      <c r="E1330" s="28"/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  <c r="R1330" s="28"/>
      <c r="S1330" s="28"/>
      <c r="T1330" s="28"/>
      <c r="U1330" s="28"/>
      <c r="V1330" s="28"/>
      <c r="W1330" s="28"/>
      <c r="X1330" s="28"/>
    </row>
    <row r="1331" spans="1:24" ht="15.75" customHeight="1" x14ac:dyDescent="0.25">
      <c r="A1331" s="28" t="s">
        <v>10933</v>
      </c>
      <c r="B1331" s="28" t="s">
        <v>10934</v>
      </c>
      <c r="C1331" s="28" t="s">
        <v>90</v>
      </c>
      <c r="D1331" s="28">
        <v>666.79</v>
      </c>
      <c r="E1331" s="28"/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  <c r="R1331" s="28"/>
      <c r="S1331" s="28"/>
      <c r="T1331" s="28"/>
      <c r="U1331" s="28"/>
      <c r="V1331" s="28"/>
      <c r="W1331" s="28"/>
      <c r="X1331" s="28"/>
    </row>
    <row r="1332" spans="1:24" ht="15.75" customHeight="1" x14ac:dyDescent="0.25">
      <c r="A1332" s="28" t="s">
        <v>10935</v>
      </c>
      <c r="B1332" s="28" t="s">
        <v>10936</v>
      </c>
      <c r="C1332" s="28" t="s">
        <v>90</v>
      </c>
      <c r="D1332" s="28">
        <v>1074.81</v>
      </c>
      <c r="E1332" s="28"/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  <c r="R1332" s="28"/>
      <c r="S1332" s="28"/>
      <c r="T1332" s="28"/>
      <c r="U1332" s="28"/>
      <c r="V1332" s="28"/>
      <c r="W1332" s="28"/>
      <c r="X1332" s="28"/>
    </row>
    <row r="1333" spans="1:24" ht="15.75" customHeight="1" x14ac:dyDescent="0.25">
      <c r="A1333" s="28" t="s">
        <v>10937</v>
      </c>
      <c r="B1333" s="28" t="s">
        <v>10938</v>
      </c>
      <c r="C1333" s="28" t="s">
        <v>90</v>
      </c>
      <c r="D1333" s="28">
        <v>1229.7</v>
      </c>
      <c r="E1333" s="28"/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  <c r="R1333" s="28"/>
      <c r="S1333" s="28"/>
      <c r="T1333" s="28"/>
      <c r="U1333" s="28"/>
      <c r="V1333" s="28"/>
      <c r="W1333" s="28"/>
      <c r="X1333" s="28"/>
    </row>
    <row r="1334" spans="1:24" ht="15.75" customHeight="1" x14ac:dyDescent="0.25">
      <c r="A1334" s="28" t="s">
        <v>10939</v>
      </c>
      <c r="B1334" s="28" t="s">
        <v>10940</v>
      </c>
      <c r="C1334" s="28" t="s">
        <v>61</v>
      </c>
      <c r="D1334" s="28">
        <v>147.87</v>
      </c>
      <c r="E1334" s="28"/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  <c r="R1334" s="28"/>
      <c r="S1334" s="28"/>
      <c r="T1334" s="28"/>
      <c r="U1334" s="28"/>
      <c r="V1334" s="28"/>
      <c r="W1334" s="28"/>
      <c r="X1334" s="28"/>
    </row>
    <row r="1335" spans="1:24" ht="15.75" customHeight="1" x14ac:dyDescent="0.25">
      <c r="A1335" s="28" t="s">
        <v>10941</v>
      </c>
      <c r="B1335" s="28" t="s">
        <v>10942</v>
      </c>
      <c r="C1335" s="28" t="s">
        <v>61</v>
      </c>
      <c r="D1335" s="28">
        <v>257.77</v>
      </c>
      <c r="E1335" s="28"/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  <c r="R1335" s="28"/>
      <c r="S1335" s="28"/>
      <c r="T1335" s="28"/>
      <c r="U1335" s="28"/>
      <c r="V1335" s="28"/>
      <c r="W1335" s="28"/>
      <c r="X1335" s="28"/>
    </row>
    <row r="1336" spans="1:24" ht="15.75" customHeight="1" x14ac:dyDescent="0.25">
      <c r="A1336" s="28" t="s">
        <v>10943</v>
      </c>
      <c r="B1336" s="28" t="s">
        <v>10944</v>
      </c>
      <c r="C1336" s="28" t="s">
        <v>61</v>
      </c>
      <c r="D1336" s="28">
        <v>482.24</v>
      </c>
      <c r="E1336" s="28"/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  <c r="R1336" s="28"/>
      <c r="S1336" s="28"/>
      <c r="T1336" s="28"/>
      <c r="U1336" s="28"/>
      <c r="V1336" s="28"/>
      <c r="W1336" s="28"/>
      <c r="X1336" s="28"/>
    </row>
    <row r="1337" spans="1:24" ht="15.75" customHeight="1" x14ac:dyDescent="0.25">
      <c r="A1337" s="28" t="s">
        <v>10945</v>
      </c>
      <c r="B1337" s="28" t="s">
        <v>10946</v>
      </c>
      <c r="C1337" s="28" t="s">
        <v>61</v>
      </c>
      <c r="D1337" s="28">
        <v>646.14</v>
      </c>
      <c r="E1337" s="28"/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  <c r="R1337" s="28"/>
      <c r="S1337" s="28"/>
      <c r="T1337" s="28"/>
      <c r="U1337" s="28"/>
      <c r="V1337" s="28"/>
      <c r="W1337" s="28"/>
      <c r="X1337" s="28"/>
    </row>
    <row r="1338" spans="1:24" ht="15.75" customHeight="1" x14ac:dyDescent="0.25">
      <c r="A1338" s="28" t="s">
        <v>10947</v>
      </c>
      <c r="B1338" s="28" t="s">
        <v>10948</v>
      </c>
      <c r="C1338" s="28" t="s">
        <v>90</v>
      </c>
      <c r="D1338" s="28">
        <v>717.45</v>
      </c>
      <c r="E1338" s="28"/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  <c r="R1338" s="28"/>
      <c r="S1338" s="28"/>
      <c r="T1338" s="28"/>
      <c r="U1338" s="28"/>
      <c r="V1338" s="28"/>
      <c r="W1338" s="28"/>
      <c r="X1338" s="28"/>
    </row>
    <row r="1339" spans="1:24" ht="15.75" customHeight="1" x14ac:dyDescent="0.25">
      <c r="A1339" s="28" t="s">
        <v>10949</v>
      </c>
      <c r="B1339" s="28" t="s">
        <v>10950</v>
      </c>
      <c r="C1339" s="28" t="s">
        <v>61</v>
      </c>
      <c r="D1339" s="28">
        <v>271.52999999999997</v>
      </c>
      <c r="E1339" s="28"/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  <c r="R1339" s="28"/>
      <c r="S1339" s="28"/>
      <c r="T1339" s="28"/>
      <c r="U1339" s="28"/>
      <c r="V1339" s="28"/>
      <c r="W1339" s="28"/>
      <c r="X1339" s="28"/>
    </row>
    <row r="1340" spans="1:24" ht="15.75" customHeight="1" x14ac:dyDescent="0.25">
      <c r="A1340" s="28" t="s">
        <v>10951</v>
      </c>
      <c r="B1340" s="28" t="s">
        <v>10952</v>
      </c>
      <c r="C1340" s="28" t="s">
        <v>61</v>
      </c>
      <c r="D1340" s="28">
        <v>615.04</v>
      </c>
      <c r="E1340" s="28"/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  <c r="R1340" s="28"/>
      <c r="S1340" s="28"/>
      <c r="T1340" s="28"/>
      <c r="U1340" s="28"/>
      <c r="V1340" s="28"/>
      <c r="W1340" s="28"/>
      <c r="X1340" s="28"/>
    </row>
    <row r="1341" spans="1:24" ht="15.75" customHeight="1" x14ac:dyDescent="0.25">
      <c r="A1341" s="28" t="s">
        <v>10953</v>
      </c>
      <c r="B1341" s="28" t="s">
        <v>10954</v>
      </c>
      <c r="C1341" s="28" t="s">
        <v>61</v>
      </c>
      <c r="D1341" s="28">
        <v>494.26</v>
      </c>
      <c r="E1341" s="28"/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  <c r="R1341" s="28"/>
      <c r="S1341" s="28"/>
      <c r="T1341" s="28"/>
      <c r="U1341" s="28"/>
      <c r="V1341" s="28"/>
      <c r="W1341" s="28"/>
      <c r="X1341" s="28"/>
    </row>
    <row r="1342" spans="1:24" ht="15.75" customHeight="1" x14ac:dyDescent="0.25">
      <c r="A1342" s="28" t="s">
        <v>10955</v>
      </c>
      <c r="B1342" s="28" t="s">
        <v>10956</v>
      </c>
      <c r="C1342" s="28" t="s">
        <v>61</v>
      </c>
      <c r="D1342" s="28">
        <v>584.11</v>
      </c>
      <c r="E1342" s="28"/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  <c r="R1342" s="28"/>
      <c r="S1342" s="28"/>
      <c r="T1342" s="28"/>
      <c r="U1342" s="28"/>
      <c r="V1342" s="28"/>
      <c r="W1342" s="28"/>
      <c r="X1342" s="28"/>
    </row>
    <row r="1343" spans="1:24" ht="15.75" customHeight="1" x14ac:dyDescent="0.25">
      <c r="A1343" s="28" t="s">
        <v>10957</v>
      </c>
      <c r="B1343" s="28" t="s">
        <v>10958</v>
      </c>
      <c r="C1343" s="28" t="s">
        <v>61</v>
      </c>
      <c r="D1343" s="28">
        <v>912.25</v>
      </c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  <c r="S1343" s="28"/>
      <c r="T1343" s="28"/>
      <c r="U1343" s="28"/>
      <c r="V1343" s="28"/>
      <c r="W1343" s="28"/>
      <c r="X1343" s="28"/>
    </row>
    <row r="1344" spans="1:24" ht="15.75" customHeight="1" x14ac:dyDescent="0.25">
      <c r="A1344" s="28" t="s">
        <v>10959</v>
      </c>
      <c r="B1344" s="28" t="s">
        <v>10960</v>
      </c>
      <c r="C1344" s="28" t="s">
        <v>90</v>
      </c>
      <c r="D1344" s="28">
        <v>588.16999999999996</v>
      </c>
      <c r="E1344" s="28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28"/>
      <c r="U1344" s="28"/>
      <c r="V1344" s="28"/>
      <c r="W1344" s="28"/>
      <c r="X1344" s="28"/>
    </row>
    <row r="1345" spans="1:24" ht="15.75" customHeight="1" x14ac:dyDescent="0.25">
      <c r="A1345" s="28" t="s">
        <v>10961</v>
      </c>
      <c r="B1345" s="28" t="s">
        <v>10962</v>
      </c>
      <c r="C1345" s="28" t="s">
        <v>90</v>
      </c>
      <c r="D1345" s="28">
        <v>1085.02</v>
      </c>
      <c r="E1345" s="28"/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  <c r="R1345" s="28"/>
      <c r="S1345" s="28"/>
      <c r="T1345" s="28"/>
      <c r="U1345" s="28"/>
      <c r="V1345" s="28"/>
      <c r="W1345" s="28"/>
      <c r="X1345" s="28"/>
    </row>
    <row r="1346" spans="1:24" ht="15.75" customHeight="1" x14ac:dyDescent="0.25">
      <c r="A1346" s="28" t="s">
        <v>10963</v>
      </c>
      <c r="B1346" s="28" t="s">
        <v>10964</v>
      </c>
      <c r="C1346" s="28" t="s">
        <v>90</v>
      </c>
      <c r="D1346" s="28">
        <v>984.7</v>
      </c>
      <c r="E1346" s="28"/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  <c r="R1346" s="28"/>
      <c r="S1346" s="28"/>
      <c r="T1346" s="28"/>
      <c r="U1346" s="28"/>
      <c r="V1346" s="28"/>
      <c r="W1346" s="28"/>
      <c r="X1346" s="28"/>
    </row>
    <row r="1347" spans="1:24" ht="15.75" customHeight="1" x14ac:dyDescent="0.25">
      <c r="A1347" s="28" t="s">
        <v>10965</v>
      </c>
      <c r="B1347" s="28" t="s">
        <v>10966</v>
      </c>
      <c r="C1347" s="28" t="s">
        <v>90</v>
      </c>
      <c r="D1347" s="28">
        <v>498.55</v>
      </c>
      <c r="E1347" s="28"/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  <c r="R1347" s="28"/>
      <c r="S1347" s="28"/>
      <c r="T1347" s="28"/>
      <c r="U1347" s="28"/>
      <c r="V1347" s="28"/>
      <c r="W1347" s="28"/>
      <c r="X1347" s="28"/>
    </row>
    <row r="1348" spans="1:24" ht="15.75" customHeight="1" x14ac:dyDescent="0.25">
      <c r="A1348" s="28" t="s">
        <v>10967</v>
      </c>
      <c r="B1348" s="28" t="s">
        <v>10968</v>
      </c>
      <c r="C1348" s="28" t="s">
        <v>90</v>
      </c>
      <c r="D1348" s="28">
        <v>485.35</v>
      </c>
      <c r="E1348" s="28"/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  <c r="R1348" s="28"/>
      <c r="S1348" s="28"/>
      <c r="T1348" s="28"/>
      <c r="U1348" s="28"/>
      <c r="V1348" s="28"/>
      <c r="W1348" s="28"/>
      <c r="X1348" s="28"/>
    </row>
    <row r="1349" spans="1:24" ht="15.75" customHeight="1" x14ac:dyDescent="0.25">
      <c r="A1349" s="28" t="s">
        <v>10969</v>
      </c>
      <c r="B1349" s="28" t="s">
        <v>10970</v>
      </c>
      <c r="C1349" s="28" t="s">
        <v>90</v>
      </c>
      <c r="D1349" s="28">
        <v>902.85</v>
      </c>
      <c r="E1349" s="28"/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  <c r="R1349" s="28"/>
      <c r="S1349" s="28"/>
      <c r="T1349" s="28"/>
      <c r="U1349" s="28"/>
      <c r="V1349" s="28"/>
      <c r="W1349" s="28"/>
      <c r="X1349" s="28"/>
    </row>
    <row r="1350" spans="1:24" ht="15.75" customHeight="1" x14ac:dyDescent="0.25">
      <c r="A1350" s="28" t="s">
        <v>10971</v>
      </c>
      <c r="B1350" s="28" t="s">
        <v>10972</v>
      </c>
      <c r="C1350" s="28" t="s">
        <v>90</v>
      </c>
      <c r="D1350" s="28">
        <v>1408.8</v>
      </c>
      <c r="E1350" s="28"/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  <c r="R1350" s="28"/>
      <c r="S1350" s="28"/>
      <c r="T1350" s="28"/>
      <c r="U1350" s="28"/>
      <c r="V1350" s="28"/>
      <c r="W1350" s="28"/>
      <c r="X1350" s="28"/>
    </row>
    <row r="1351" spans="1:24" ht="15.75" customHeight="1" x14ac:dyDescent="0.25">
      <c r="A1351" s="28" t="s">
        <v>10973</v>
      </c>
      <c r="B1351" s="28" t="s">
        <v>10974</v>
      </c>
      <c r="C1351" s="28" t="s">
        <v>90</v>
      </c>
      <c r="D1351" s="28">
        <v>268.86</v>
      </c>
      <c r="E1351" s="28"/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  <c r="R1351" s="28"/>
      <c r="S1351" s="28"/>
      <c r="T1351" s="28"/>
      <c r="U1351" s="28"/>
      <c r="V1351" s="28"/>
      <c r="W1351" s="28"/>
      <c r="X1351" s="28"/>
    </row>
    <row r="1352" spans="1:24" ht="15.75" customHeight="1" x14ac:dyDescent="0.25">
      <c r="A1352" s="28" t="s">
        <v>10975</v>
      </c>
      <c r="B1352" s="28" t="s">
        <v>10976</v>
      </c>
      <c r="C1352" s="28" t="s">
        <v>90</v>
      </c>
      <c r="D1352" s="28">
        <v>365.7</v>
      </c>
      <c r="E1352" s="28"/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  <c r="R1352" s="28"/>
      <c r="S1352" s="28"/>
      <c r="T1352" s="28"/>
      <c r="U1352" s="28"/>
      <c r="V1352" s="28"/>
      <c r="W1352" s="28"/>
      <c r="X1352" s="28"/>
    </row>
    <row r="1353" spans="1:24" ht="15.75" customHeight="1" x14ac:dyDescent="0.25">
      <c r="A1353" s="28" t="s">
        <v>10977</v>
      </c>
      <c r="B1353" s="28" t="s">
        <v>10978</v>
      </c>
      <c r="C1353" s="28" t="s">
        <v>61</v>
      </c>
      <c r="D1353" s="28">
        <v>94.74</v>
      </c>
      <c r="E1353" s="28"/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  <c r="R1353" s="28"/>
      <c r="S1353" s="28"/>
      <c r="T1353" s="28"/>
      <c r="U1353" s="28"/>
      <c r="V1353" s="28"/>
      <c r="W1353" s="28"/>
      <c r="X1353" s="28"/>
    </row>
    <row r="1354" spans="1:24" ht="15.75" customHeight="1" x14ac:dyDescent="0.25">
      <c r="A1354" s="28" t="s">
        <v>10979</v>
      </c>
      <c r="B1354" s="28" t="s">
        <v>10980</v>
      </c>
      <c r="C1354" s="28" t="s">
        <v>61</v>
      </c>
      <c r="D1354" s="28">
        <v>150.31</v>
      </c>
      <c r="E1354" s="28"/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  <c r="R1354" s="28"/>
      <c r="S1354" s="28"/>
      <c r="T1354" s="28"/>
      <c r="U1354" s="28"/>
      <c r="V1354" s="28"/>
      <c r="W1354" s="28"/>
      <c r="X1354" s="28"/>
    </row>
    <row r="1355" spans="1:24" ht="15.75" customHeight="1" x14ac:dyDescent="0.25">
      <c r="A1355" s="28" t="s">
        <v>10981</v>
      </c>
      <c r="B1355" s="28" t="s">
        <v>10982</v>
      </c>
      <c r="C1355" s="28" t="s">
        <v>61</v>
      </c>
      <c r="D1355" s="28">
        <v>952.05</v>
      </c>
      <c r="E1355" s="28"/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  <c r="R1355" s="28"/>
      <c r="S1355" s="28"/>
      <c r="T1355" s="28"/>
      <c r="U1355" s="28"/>
      <c r="V1355" s="28"/>
      <c r="W1355" s="28"/>
      <c r="X1355" s="28"/>
    </row>
    <row r="1356" spans="1:24" ht="15.75" customHeight="1" x14ac:dyDescent="0.25">
      <c r="A1356" s="28" t="s">
        <v>10983</v>
      </c>
      <c r="B1356" s="28" t="s">
        <v>10984</v>
      </c>
      <c r="C1356" s="28" t="s">
        <v>90</v>
      </c>
      <c r="D1356" s="28">
        <v>172.03</v>
      </c>
      <c r="E1356" s="28"/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  <c r="R1356" s="28"/>
      <c r="S1356" s="28"/>
      <c r="T1356" s="28"/>
      <c r="U1356" s="28"/>
      <c r="V1356" s="28"/>
      <c r="W1356" s="28"/>
      <c r="X1356" s="28"/>
    </row>
    <row r="1357" spans="1:24" ht="15.75" customHeight="1" x14ac:dyDescent="0.25">
      <c r="A1357" s="28" t="s">
        <v>10985</v>
      </c>
      <c r="B1357" s="28" t="s">
        <v>10986</v>
      </c>
      <c r="C1357" s="28" t="s">
        <v>90</v>
      </c>
      <c r="D1357" s="28">
        <v>254.53</v>
      </c>
      <c r="E1357" s="28"/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  <c r="R1357" s="28"/>
      <c r="S1357" s="28"/>
      <c r="T1357" s="28"/>
      <c r="U1357" s="28"/>
      <c r="V1357" s="28"/>
      <c r="W1357" s="28"/>
      <c r="X1357" s="28"/>
    </row>
    <row r="1358" spans="1:24" ht="15.75" customHeight="1" x14ac:dyDescent="0.25">
      <c r="A1358" s="28" t="s">
        <v>10987</v>
      </c>
      <c r="B1358" s="28" t="s">
        <v>10988</v>
      </c>
      <c r="C1358" s="28" t="s">
        <v>90</v>
      </c>
      <c r="D1358" s="28">
        <v>632.36</v>
      </c>
      <c r="E1358" s="28"/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  <c r="R1358" s="28"/>
      <c r="S1358" s="28"/>
      <c r="T1358" s="28"/>
      <c r="U1358" s="28"/>
      <c r="V1358" s="28"/>
      <c r="W1358" s="28"/>
      <c r="X1358" s="28"/>
    </row>
    <row r="1359" spans="1:24" ht="15.75" customHeight="1" x14ac:dyDescent="0.25">
      <c r="A1359" s="28" t="s">
        <v>10989</v>
      </c>
      <c r="B1359" s="28" t="s">
        <v>10990</v>
      </c>
      <c r="C1359" s="28" t="s">
        <v>61</v>
      </c>
      <c r="D1359" s="28">
        <v>64.55</v>
      </c>
      <c r="E1359" s="28"/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  <c r="R1359" s="28"/>
      <c r="S1359" s="28"/>
      <c r="T1359" s="28"/>
      <c r="U1359" s="28"/>
      <c r="V1359" s="28"/>
      <c r="W1359" s="28"/>
      <c r="X1359" s="28"/>
    </row>
    <row r="1360" spans="1:24" ht="15.75" customHeight="1" x14ac:dyDescent="0.25">
      <c r="A1360" s="28" t="s">
        <v>10991</v>
      </c>
      <c r="B1360" s="28" t="s">
        <v>10992</v>
      </c>
      <c r="C1360" s="28" t="s">
        <v>61</v>
      </c>
      <c r="D1360" s="28">
        <v>74.22</v>
      </c>
      <c r="E1360" s="28"/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  <c r="R1360" s="28"/>
      <c r="S1360" s="28"/>
      <c r="T1360" s="28"/>
      <c r="U1360" s="28"/>
      <c r="V1360" s="28"/>
      <c r="W1360" s="28"/>
      <c r="X1360" s="28"/>
    </row>
    <row r="1361" spans="1:24" ht="15.75" customHeight="1" x14ac:dyDescent="0.25">
      <c r="A1361" s="28" t="s">
        <v>10993</v>
      </c>
      <c r="B1361" s="28" t="s">
        <v>10994</v>
      </c>
      <c r="C1361" s="28" t="s">
        <v>61</v>
      </c>
      <c r="D1361" s="28">
        <v>213.03</v>
      </c>
      <c r="E1361" s="28"/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  <c r="R1361" s="28"/>
      <c r="S1361" s="28"/>
      <c r="T1361" s="28"/>
      <c r="U1361" s="28"/>
      <c r="V1361" s="28"/>
      <c r="W1361" s="28"/>
      <c r="X1361" s="28"/>
    </row>
    <row r="1362" spans="1:24" ht="15.75" customHeight="1" x14ac:dyDescent="0.25">
      <c r="A1362" s="28" t="s">
        <v>10995</v>
      </c>
      <c r="B1362" s="28" t="s">
        <v>10996</v>
      </c>
      <c r="C1362" s="28" t="s">
        <v>995</v>
      </c>
      <c r="D1362" s="28">
        <v>980.82</v>
      </c>
      <c r="E1362" s="28"/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  <c r="R1362" s="28"/>
      <c r="S1362" s="28"/>
      <c r="T1362" s="28"/>
      <c r="U1362" s="28"/>
      <c r="V1362" s="28"/>
      <c r="W1362" s="28"/>
      <c r="X1362" s="28"/>
    </row>
    <row r="1363" spans="1:24" ht="15.75" customHeight="1" x14ac:dyDescent="0.25">
      <c r="A1363" s="28" t="s">
        <v>10997</v>
      </c>
      <c r="B1363" s="28" t="s">
        <v>10998</v>
      </c>
      <c r="C1363" s="28" t="s">
        <v>995</v>
      </c>
      <c r="D1363" s="28">
        <v>1030.51</v>
      </c>
      <c r="E1363" s="28"/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  <c r="R1363" s="28"/>
      <c r="S1363" s="28"/>
      <c r="T1363" s="28"/>
      <c r="U1363" s="28"/>
      <c r="V1363" s="28"/>
      <c r="W1363" s="28"/>
      <c r="X1363" s="28"/>
    </row>
    <row r="1364" spans="1:24" ht="15.75" customHeight="1" x14ac:dyDescent="0.25">
      <c r="A1364" s="28" t="s">
        <v>10999</v>
      </c>
      <c r="B1364" s="28" t="s">
        <v>11000</v>
      </c>
      <c r="C1364" s="28" t="s">
        <v>995</v>
      </c>
      <c r="D1364" s="28">
        <v>1228.1099999999999</v>
      </c>
      <c r="E1364" s="28"/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  <c r="R1364" s="28"/>
      <c r="S1364" s="28"/>
      <c r="T1364" s="28"/>
      <c r="U1364" s="28"/>
      <c r="V1364" s="28"/>
      <c r="W1364" s="28"/>
      <c r="X1364" s="28"/>
    </row>
    <row r="1365" spans="1:24" ht="15.75" customHeight="1" x14ac:dyDescent="0.25">
      <c r="A1365" s="28" t="s">
        <v>11001</v>
      </c>
      <c r="B1365" s="28" t="s">
        <v>11002</v>
      </c>
      <c r="C1365" s="28" t="s">
        <v>995</v>
      </c>
      <c r="D1365" s="28">
        <v>1919.88</v>
      </c>
      <c r="E1365" s="28"/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  <c r="R1365" s="28"/>
      <c r="S1365" s="28"/>
      <c r="T1365" s="28"/>
      <c r="U1365" s="28"/>
      <c r="V1365" s="28"/>
      <c r="W1365" s="28"/>
      <c r="X1365" s="28"/>
    </row>
    <row r="1366" spans="1:24" ht="15.75" customHeight="1" x14ac:dyDescent="0.25">
      <c r="A1366" s="28" t="s">
        <v>11003</v>
      </c>
      <c r="B1366" s="28" t="s">
        <v>11004</v>
      </c>
      <c r="C1366" s="28" t="s">
        <v>61</v>
      </c>
      <c r="D1366" s="28">
        <v>87.69</v>
      </c>
      <c r="E1366" s="28"/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  <c r="R1366" s="28"/>
      <c r="S1366" s="28"/>
      <c r="T1366" s="28"/>
      <c r="U1366" s="28"/>
      <c r="V1366" s="28"/>
      <c r="W1366" s="28"/>
      <c r="X1366" s="28"/>
    </row>
    <row r="1367" spans="1:24" ht="15.75" customHeight="1" x14ac:dyDescent="0.25">
      <c r="A1367" s="28" t="s">
        <v>11005</v>
      </c>
      <c r="B1367" s="28" t="s">
        <v>11006</v>
      </c>
      <c r="C1367" s="28" t="s">
        <v>61</v>
      </c>
      <c r="D1367" s="28">
        <v>126.11</v>
      </c>
      <c r="E1367" s="28"/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  <c r="R1367" s="28"/>
      <c r="S1367" s="28"/>
      <c r="T1367" s="28"/>
      <c r="U1367" s="28"/>
      <c r="V1367" s="28"/>
      <c r="W1367" s="28"/>
      <c r="X1367" s="28"/>
    </row>
    <row r="1368" spans="1:24" ht="15.75" customHeight="1" x14ac:dyDescent="0.25">
      <c r="A1368" s="28" t="s">
        <v>11007</v>
      </c>
      <c r="B1368" s="28" t="s">
        <v>11008</v>
      </c>
      <c r="C1368" s="28" t="s">
        <v>61</v>
      </c>
      <c r="D1368" s="28">
        <v>138.29</v>
      </c>
      <c r="E1368" s="28"/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  <c r="R1368" s="28"/>
      <c r="S1368" s="28"/>
      <c r="T1368" s="28"/>
      <c r="U1368" s="28"/>
      <c r="V1368" s="28"/>
      <c r="W1368" s="28"/>
      <c r="X1368" s="28"/>
    </row>
    <row r="1369" spans="1:24" ht="15.75" customHeight="1" x14ac:dyDescent="0.25">
      <c r="A1369" s="28" t="s">
        <v>11009</v>
      </c>
      <c r="B1369" s="28" t="s">
        <v>11010</v>
      </c>
      <c r="C1369" s="28" t="s">
        <v>61</v>
      </c>
      <c r="D1369" s="28">
        <v>246.4</v>
      </c>
      <c r="E1369" s="28"/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  <c r="R1369" s="28"/>
      <c r="S1369" s="28"/>
      <c r="T1369" s="28"/>
      <c r="U1369" s="28"/>
      <c r="V1369" s="28"/>
      <c r="W1369" s="28"/>
      <c r="X1369" s="28"/>
    </row>
    <row r="1370" spans="1:24" ht="15.75" customHeight="1" x14ac:dyDescent="0.25">
      <c r="A1370" s="28" t="s">
        <v>11011</v>
      </c>
      <c r="B1370" s="28" t="s">
        <v>11012</v>
      </c>
      <c r="C1370" s="28" t="s">
        <v>61</v>
      </c>
      <c r="D1370" s="28">
        <v>120.19</v>
      </c>
      <c r="E1370" s="28"/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  <c r="R1370" s="28"/>
      <c r="S1370" s="28"/>
      <c r="T1370" s="28"/>
      <c r="U1370" s="28"/>
      <c r="V1370" s="28"/>
      <c r="W1370" s="28"/>
      <c r="X1370" s="28"/>
    </row>
    <row r="1371" spans="1:24" ht="15.75" customHeight="1" x14ac:dyDescent="0.25">
      <c r="A1371" s="28" t="s">
        <v>11013</v>
      </c>
      <c r="B1371" s="28" t="s">
        <v>11014</v>
      </c>
      <c r="C1371" s="28" t="s">
        <v>61</v>
      </c>
      <c r="D1371" s="28">
        <v>175.24</v>
      </c>
      <c r="E1371" s="28"/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  <c r="R1371" s="28"/>
      <c r="S1371" s="28"/>
      <c r="T1371" s="28"/>
      <c r="U1371" s="28"/>
      <c r="V1371" s="28"/>
      <c r="W1371" s="28"/>
      <c r="X1371" s="28"/>
    </row>
    <row r="1372" spans="1:24" ht="15.75" customHeight="1" x14ac:dyDescent="0.25">
      <c r="A1372" s="28" t="s">
        <v>11015</v>
      </c>
      <c r="B1372" s="28" t="s">
        <v>11016</v>
      </c>
      <c r="C1372" s="28" t="s">
        <v>61</v>
      </c>
      <c r="D1372" s="28">
        <v>220.72</v>
      </c>
      <c r="E1372" s="28"/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  <c r="R1372" s="28"/>
      <c r="S1372" s="28"/>
      <c r="T1372" s="28"/>
      <c r="U1372" s="28"/>
      <c r="V1372" s="28"/>
      <c r="W1372" s="28"/>
      <c r="X1372" s="28"/>
    </row>
    <row r="1373" spans="1:24" ht="15.75" customHeight="1" x14ac:dyDescent="0.25">
      <c r="A1373" s="28" t="s">
        <v>11017</v>
      </c>
      <c r="B1373" s="28" t="s">
        <v>11018</v>
      </c>
      <c r="C1373" s="28" t="s">
        <v>61</v>
      </c>
      <c r="D1373" s="28">
        <v>375.64</v>
      </c>
      <c r="E1373" s="28"/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  <c r="R1373" s="28"/>
      <c r="S1373" s="28"/>
      <c r="T1373" s="28"/>
      <c r="U1373" s="28"/>
      <c r="V1373" s="28"/>
      <c r="W1373" s="28"/>
      <c r="X1373" s="28"/>
    </row>
    <row r="1374" spans="1:24" ht="15.75" customHeight="1" x14ac:dyDescent="0.25">
      <c r="A1374" s="28" t="s">
        <v>11019</v>
      </c>
      <c r="B1374" s="28" t="s">
        <v>11020</v>
      </c>
      <c r="C1374" s="28" t="s">
        <v>61</v>
      </c>
      <c r="D1374" s="28">
        <v>82.85</v>
      </c>
      <c r="E1374" s="28"/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  <c r="R1374" s="28"/>
      <c r="S1374" s="28"/>
      <c r="T1374" s="28"/>
      <c r="U1374" s="28"/>
      <c r="V1374" s="28"/>
      <c r="W1374" s="28"/>
      <c r="X1374" s="28"/>
    </row>
    <row r="1375" spans="1:24" ht="15.75" customHeight="1" x14ac:dyDescent="0.25">
      <c r="A1375" s="28" t="s">
        <v>11021</v>
      </c>
      <c r="B1375" s="28" t="s">
        <v>11022</v>
      </c>
      <c r="C1375" s="28" t="s">
        <v>61</v>
      </c>
      <c r="D1375" s="28">
        <v>89.97</v>
      </c>
      <c r="E1375" s="28"/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  <c r="R1375" s="28"/>
      <c r="S1375" s="28"/>
      <c r="T1375" s="28"/>
      <c r="U1375" s="28"/>
      <c r="V1375" s="28"/>
      <c r="W1375" s="28"/>
      <c r="X1375" s="28"/>
    </row>
    <row r="1376" spans="1:24" ht="15.75" customHeight="1" x14ac:dyDescent="0.25">
      <c r="A1376" s="28" t="s">
        <v>11023</v>
      </c>
      <c r="B1376" s="28" t="s">
        <v>11024</v>
      </c>
      <c r="C1376" s="28" t="s">
        <v>61</v>
      </c>
      <c r="D1376" s="28">
        <v>122.38</v>
      </c>
      <c r="E1376" s="28"/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  <c r="R1376" s="28"/>
      <c r="S1376" s="28"/>
      <c r="T1376" s="28"/>
      <c r="U1376" s="28"/>
      <c r="V1376" s="28"/>
      <c r="W1376" s="28"/>
      <c r="X1376" s="28"/>
    </row>
    <row r="1377" spans="1:24" ht="15.75" customHeight="1" x14ac:dyDescent="0.25">
      <c r="A1377" s="28" t="s">
        <v>11025</v>
      </c>
      <c r="B1377" s="28" t="s">
        <v>11026</v>
      </c>
      <c r="C1377" s="28" t="s">
        <v>61</v>
      </c>
      <c r="D1377" s="28">
        <v>170.69</v>
      </c>
      <c r="E1377" s="28"/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  <c r="R1377" s="28"/>
      <c r="S1377" s="28"/>
      <c r="T1377" s="28"/>
      <c r="U1377" s="28"/>
      <c r="V1377" s="28"/>
      <c r="W1377" s="28"/>
      <c r="X1377" s="28"/>
    </row>
    <row r="1378" spans="1:24" ht="15.75" customHeight="1" x14ac:dyDescent="0.25">
      <c r="A1378" s="28" t="s">
        <v>11027</v>
      </c>
      <c r="B1378" s="28" t="s">
        <v>11028</v>
      </c>
      <c r="C1378" s="28" t="s">
        <v>61</v>
      </c>
      <c r="D1378" s="28">
        <v>64.16</v>
      </c>
      <c r="E1378" s="28"/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  <c r="T1378" s="28"/>
      <c r="U1378" s="28"/>
      <c r="V1378" s="28"/>
      <c r="W1378" s="28"/>
      <c r="X1378" s="28"/>
    </row>
    <row r="1379" spans="1:24" ht="15.75" customHeight="1" x14ac:dyDescent="0.25">
      <c r="A1379" s="28" t="s">
        <v>11029</v>
      </c>
      <c r="B1379" s="28" t="s">
        <v>11030</v>
      </c>
      <c r="C1379" s="28" t="s">
        <v>61</v>
      </c>
      <c r="D1379" s="28">
        <v>86.85</v>
      </c>
      <c r="E1379" s="28"/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  <c r="R1379" s="28"/>
      <c r="S1379" s="28"/>
      <c r="T1379" s="28"/>
      <c r="U1379" s="28"/>
      <c r="V1379" s="28"/>
      <c r="W1379" s="28"/>
      <c r="X1379" s="28"/>
    </row>
    <row r="1380" spans="1:24" ht="15.75" customHeight="1" x14ac:dyDescent="0.25">
      <c r="A1380" s="28" t="s">
        <v>11031</v>
      </c>
      <c r="B1380" s="28" t="s">
        <v>11032</v>
      </c>
      <c r="C1380" s="28" t="s">
        <v>61</v>
      </c>
      <c r="D1380" s="28">
        <v>147.79</v>
      </c>
      <c r="E1380" s="28"/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  <c r="R1380" s="28"/>
      <c r="S1380" s="28"/>
      <c r="T1380" s="28"/>
      <c r="U1380" s="28"/>
      <c r="V1380" s="28"/>
      <c r="W1380" s="28"/>
      <c r="X1380" s="28"/>
    </row>
    <row r="1381" spans="1:24" ht="15.75" customHeight="1" x14ac:dyDescent="0.25">
      <c r="A1381" s="28" t="s">
        <v>11033</v>
      </c>
      <c r="B1381" s="28" t="s">
        <v>11034</v>
      </c>
      <c r="C1381" s="28" t="s">
        <v>61</v>
      </c>
      <c r="D1381" s="28">
        <v>184.72</v>
      </c>
      <c r="E1381" s="28"/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  <c r="R1381" s="28"/>
      <c r="S1381" s="28"/>
      <c r="T1381" s="28"/>
      <c r="U1381" s="28"/>
      <c r="V1381" s="28"/>
      <c r="W1381" s="28"/>
      <c r="X1381" s="28"/>
    </row>
    <row r="1382" spans="1:24" ht="15.75" customHeight="1" x14ac:dyDescent="0.25">
      <c r="A1382" s="28" t="s">
        <v>11035</v>
      </c>
      <c r="B1382" s="28" t="s">
        <v>11036</v>
      </c>
      <c r="C1382" s="28" t="s">
        <v>61</v>
      </c>
      <c r="D1382" s="28">
        <v>200.66</v>
      </c>
      <c r="E1382" s="28"/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  <c r="R1382" s="28"/>
      <c r="S1382" s="28"/>
      <c r="T1382" s="28"/>
      <c r="U1382" s="28"/>
      <c r="V1382" s="28"/>
      <c r="W1382" s="28"/>
      <c r="X1382" s="28"/>
    </row>
    <row r="1383" spans="1:24" ht="15.75" customHeight="1" x14ac:dyDescent="0.25">
      <c r="A1383" s="28" t="s">
        <v>11037</v>
      </c>
      <c r="B1383" s="28" t="s">
        <v>11038</v>
      </c>
      <c r="C1383" s="28" t="s">
        <v>61</v>
      </c>
      <c r="D1383" s="28">
        <v>218.32</v>
      </c>
      <c r="E1383" s="28"/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  <c r="R1383" s="28"/>
      <c r="S1383" s="28"/>
      <c r="T1383" s="28"/>
      <c r="U1383" s="28"/>
      <c r="V1383" s="28"/>
      <c r="W1383" s="28"/>
      <c r="X1383" s="28"/>
    </row>
    <row r="1384" spans="1:24" ht="15.75" customHeight="1" x14ac:dyDescent="0.25">
      <c r="A1384" s="28" t="s">
        <v>11039</v>
      </c>
      <c r="B1384" s="28" t="s">
        <v>11040</v>
      </c>
      <c r="C1384" s="28" t="s">
        <v>61</v>
      </c>
      <c r="D1384" s="28">
        <v>249.65</v>
      </c>
      <c r="E1384" s="28"/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  <c r="R1384" s="28"/>
      <c r="S1384" s="28"/>
      <c r="T1384" s="28"/>
      <c r="U1384" s="28"/>
      <c r="V1384" s="28"/>
      <c r="W1384" s="28"/>
      <c r="X1384" s="28"/>
    </row>
    <row r="1385" spans="1:24" ht="15.75" customHeight="1" x14ac:dyDescent="0.25">
      <c r="A1385" s="28" t="s">
        <v>11041</v>
      </c>
      <c r="B1385" s="28" t="s">
        <v>11042</v>
      </c>
      <c r="C1385" s="28" t="s">
        <v>61</v>
      </c>
      <c r="D1385" s="28">
        <v>262.31</v>
      </c>
      <c r="E1385" s="28"/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  <c r="R1385" s="28"/>
      <c r="S1385" s="28"/>
      <c r="T1385" s="28"/>
      <c r="U1385" s="28"/>
      <c r="V1385" s="28"/>
      <c r="W1385" s="28"/>
      <c r="X1385" s="28"/>
    </row>
    <row r="1386" spans="1:24" ht="15.75" customHeight="1" x14ac:dyDescent="0.25">
      <c r="A1386" s="28" t="s">
        <v>11043</v>
      </c>
      <c r="B1386" s="28" t="s">
        <v>11044</v>
      </c>
      <c r="C1386" s="28" t="s">
        <v>61</v>
      </c>
      <c r="D1386" s="28">
        <v>371.4</v>
      </c>
      <c r="E1386" s="28"/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  <c r="R1386" s="28"/>
      <c r="S1386" s="28"/>
      <c r="T1386" s="28"/>
      <c r="U1386" s="28"/>
      <c r="V1386" s="28"/>
      <c r="W1386" s="28"/>
      <c r="X1386" s="28"/>
    </row>
    <row r="1387" spans="1:24" ht="15.75" customHeight="1" x14ac:dyDescent="0.25">
      <c r="A1387" s="28" t="s">
        <v>11045</v>
      </c>
      <c r="B1387" s="28" t="s">
        <v>11046</v>
      </c>
      <c r="C1387" s="28" t="s">
        <v>61</v>
      </c>
      <c r="D1387" s="28">
        <v>295.69</v>
      </c>
      <c r="E1387" s="28"/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  <c r="R1387" s="28"/>
      <c r="S1387" s="28"/>
      <c r="T1387" s="28"/>
      <c r="U1387" s="28"/>
      <c r="V1387" s="28"/>
      <c r="W1387" s="28"/>
      <c r="X1387" s="28"/>
    </row>
    <row r="1388" spans="1:24" ht="15.75" customHeight="1" x14ac:dyDescent="0.25">
      <c r="A1388" s="28" t="s">
        <v>11047</v>
      </c>
      <c r="B1388" s="28" t="s">
        <v>11048</v>
      </c>
      <c r="C1388" s="28" t="s">
        <v>61</v>
      </c>
      <c r="D1388" s="28">
        <v>148.79</v>
      </c>
      <c r="E1388" s="28"/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  <c r="R1388" s="28"/>
      <c r="S1388" s="28"/>
      <c r="T1388" s="28"/>
      <c r="U1388" s="28"/>
      <c r="V1388" s="28"/>
      <c r="W1388" s="28"/>
      <c r="X1388" s="28"/>
    </row>
    <row r="1389" spans="1:24" ht="15.75" customHeight="1" x14ac:dyDescent="0.25">
      <c r="A1389" s="28" t="s">
        <v>11049</v>
      </c>
      <c r="B1389" s="28" t="s">
        <v>11050</v>
      </c>
      <c r="C1389" s="28" t="s">
        <v>61</v>
      </c>
      <c r="D1389" s="28">
        <v>186.34</v>
      </c>
      <c r="E1389" s="28"/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  <c r="R1389" s="28"/>
      <c r="S1389" s="28"/>
      <c r="T1389" s="28"/>
      <c r="U1389" s="28"/>
      <c r="V1389" s="28"/>
      <c r="W1389" s="28"/>
      <c r="X1389" s="28"/>
    </row>
    <row r="1390" spans="1:24" ht="15.75" customHeight="1" x14ac:dyDescent="0.25">
      <c r="A1390" s="28" t="s">
        <v>11051</v>
      </c>
      <c r="B1390" s="28" t="s">
        <v>11052</v>
      </c>
      <c r="C1390" s="28" t="s">
        <v>61</v>
      </c>
      <c r="D1390" s="28">
        <v>218.33</v>
      </c>
      <c r="E1390" s="28"/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  <c r="R1390" s="28"/>
      <c r="S1390" s="28"/>
      <c r="T1390" s="28"/>
      <c r="U1390" s="28"/>
      <c r="V1390" s="28"/>
      <c r="W1390" s="28"/>
      <c r="X1390" s="28"/>
    </row>
    <row r="1391" spans="1:24" ht="15.75" customHeight="1" x14ac:dyDescent="0.25">
      <c r="A1391" s="28" t="s">
        <v>11053</v>
      </c>
      <c r="B1391" s="28" t="s">
        <v>11054</v>
      </c>
      <c r="C1391" s="28" t="s">
        <v>61</v>
      </c>
      <c r="D1391" s="28">
        <v>231.81</v>
      </c>
      <c r="E1391" s="28"/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  <c r="R1391" s="28"/>
      <c r="S1391" s="28"/>
      <c r="T1391" s="28"/>
      <c r="U1391" s="28"/>
      <c r="V1391" s="28"/>
      <c r="W1391" s="28"/>
      <c r="X1391" s="28"/>
    </row>
    <row r="1392" spans="1:24" ht="15.75" customHeight="1" x14ac:dyDescent="0.25">
      <c r="A1392" s="28" t="s">
        <v>11055</v>
      </c>
      <c r="B1392" s="28" t="s">
        <v>11056</v>
      </c>
      <c r="C1392" s="28" t="s">
        <v>61</v>
      </c>
      <c r="D1392" s="28">
        <v>237.01</v>
      </c>
      <c r="E1392" s="28"/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  <c r="R1392" s="28"/>
      <c r="S1392" s="28"/>
      <c r="T1392" s="28"/>
      <c r="U1392" s="28"/>
      <c r="V1392" s="28"/>
      <c r="W1392" s="28"/>
      <c r="X1392" s="28"/>
    </row>
    <row r="1393" spans="1:24" ht="15.75" customHeight="1" x14ac:dyDescent="0.25">
      <c r="A1393" s="28" t="s">
        <v>11057</v>
      </c>
      <c r="B1393" s="28" t="s">
        <v>11058</v>
      </c>
      <c r="C1393" s="28" t="s">
        <v>61</v>
      </c>
      <c r="D1393" s="28">
        <v>293.91000000000003</v>
      </c>
      <c r="E1393" s="28"/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  <c r="R1393" s="28"/>
      <c r="S1393" s="28"/>
      <c r="T1393" s="28"/>
      <c r="U1393" s="28"/>
      <c r="V1393" s="28"/>
      <c r="W1393" s="28"/>
      <c r="X1393" s="28"/>
    </row>
    <row r="1394" spans="1:24" ht="15.75" customHeight="1" x14ac:dyDescent="0.25">
      <c r="A1394" s="28" t="s">
        <v>11059</v>
      </c>
      <c r="B1394" s="28" t="s">
        <v>11060</v>
      </c>
      <c r="C1394" s="28" t="s">
        <v>61</v>
      </c>
      <c r="D1394" s="28">
        <v>56.9</v>
      </c>
      <c r="E1394" s="28"/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  <c r="R1394" s="28"/>
      <c r="S1394" s="28"/>
      <c r="T1394" s="28"/>
      <c r="U1394" s="28"/>
      <c r="V1394" s="28"/>
      <c r="W1394" s="28"/>
      <c r="X1394" s="28"/>
    </row>
    <row r="1395" spans="1:24" ht="15.75" customHeight="1" x14ac:dyDescent="0.25">
      <c r="A1395" s="28" t="s">
        <v>11061</v>
      </c>
      <c r="B1395" s="28" t="s">
        <v>11062</v>
      </c>
      <c r="C1395" s="28" t="s">
        <v>61</v>
      </c>
      <c r="D1395" s="28">
        <v>65.290000000000006</v>
      </c>
      <c r="E1395" s="28"/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  <c r="R1395" s="28"/>
      <c r="S1395" s="28"/>
      <c r="T1395" s="28"/>
      <c r="U1395" s="28"/>
      <c r="V1395" s="28"/>
      <c r="W1395" s="28"/>
      <c r="X1395" s="28"/>
    </row>
    <row r="1396" spans="1:24" ht="15.75" customHeight="1" x14ac:dyDescent="0.25">
      <c r="A1396" s="28" t="s">
        <v>11063</v>
      </c>
      <c r="B1396" s="28" t="s">
        <v>11064</v>
      </c>
      <c r="C1396" s="28" t="s">
        <v>61</v>
      </c>
      <c r="D1396" s="28">
        <v>163.96</v>
      </c>
      <c r="E1396" s="28"/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  <c r="R1396" s="28"/>
      <c r="S1396" s="28"/>
      <c r="T1396" s="28"/>
      <c r="U1396" s="28"/>
      <c r="V1396" s="28"/>
      <c r="W1396" s="28"/>
      <c r="X1396" s="28"/>
    </row>
    <row r="1397" spans="1:24" ht="15.75" customHeight="1" x14ac:dyDescent="0.25">
      <c r="A1397" s="28" t="s">
        <v>11065</v>
      </c>
      <c r="B1397" s="28" t="s">
        <v>11066</v>
      </c>
      <c r="C1397" s="28" t="s">
        <v>61</v>
      </c>
      <c r="D1397" s="28">
        <v>183.27</v>
      </c>
      <c r="E1397" s="28"/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  <c r="R1397" s="28"/>
      <c r="S1397" s="28"/>
      <c r="T1397" s="28"/>
      <c r="U1397" s="28"/>
      <c r="V1397" s="28"/>
      <c r="W1397" s="28"/>
      <c r="X1397" s="28"/>
    </row>
    <row r="1398" spans="1:24" ht="15.75" customHeight="1" x14ac:dyDescent="0.25">
      <c r="A1398" s="28" t="s">
        <v>11067</v>
      </c>
      <c r="B1398" s="28" t="s">
        <v>11068</v>
      </c>
      <c r="C1398" s="28" t="s">
        <v>61</v>
      </c>
      <c r="D1398" s="28">
        <v>240.65</v>
      </c>
      <c r="E1398" s="28"/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  <c r="R1398" s="28"/>
      <c r="S1398" s="28"/>
      <c r="T1398" s="28"/>
      <c r="U1398" s="28"/>
      <c r="V1398" s="28"/>
      <c r="W1398" s="28"/>
      <c r="X1398" s="28"/>
    </row>
    <row r="1399" spans="1:24" ht="15.75" customHeight="1" x14ac:dyDescent="0.25">
      <c r="A1399" s="28" t="s">
        <v>11069</v>
      </c>
      <c r="B1399" s="28" t="s">
        <v>11070</v>
      </c>
      <c r="C1399" s="28" t="s">
        <v>61</v>
      </c>
      <c r="D1399" s="28">
        <v>134.25</v>
      </c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  <c r="T1399" s="28"/>
      <c r="U1399" s="28"/>
      <c r="V1399" s="28"/>
      <c r="W1399" s="28"/>
      <c r="X1399" s="28"/>
    </row>
    <row r="1400" spans="1:24" ht="15.75" customHeight="1" x14ac:dyDescent="0.25">
      <c r="A1400" s="28" t="s">
        <v>11071</v>
      </c>
      <c r="B1400" s="28" t="s">
        <v>11072</v>
      </c>
      <c r="C1400" s="28" t="s">
        <v>61</v>
      </c>
      <c r="D1400" s="28">
        <v>205.57</v>
      </c>
      <c r="E1400" s="28"/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  <c r="R1400" s="28"/>
      <c r="S1400" s="28"/>
      <c r="T1400" s="28"/>
      <c r="U1400" s="28"/>
      <c r="V1400" s="28"/>
      <c r="W1400" s="28"/>
      <c r="X1400" s="28"/>
    </row>
    <row r="1401" spans="1:24" ht="15.75" customHeight="1" x14ac:dyDescent="0.25">
      <c r="A1401" s="28" t="s">
        <v>11073</v>
      </c>
      <c r="B1401" s="28" t="s">
        <v>11074</v>
      </c>
      <c r="C1401" s="28" t="s">
        <v>61</v>
      </c>
      <c r="D1401" s="28">
        <v>295.2</v>
      </c>
      <c r="E1401" s="28"/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  <c r="R1401" s="28"/>
      <c r="S1401" s="28"/>
      <c r="T1401" s="28"/>
      <c r="U1401" s="28"/>
      <c r="V1401" s="28"/>
      <c r="W1401" s="28"/>
      <c r="X1401" s="28"/>
    </row>
    <row r="1402" spans="1:24" ht="15.75" customHeight="1" x14ac:dyDescent="0.25">
      <c r="A1402" s="28" t="s">
        <v>11075</v>
      </c>
      <c r="B1402" s="28" t="s">
        <v>11076</v>
      </c>
      <c r="C1402" s="28" t="s">
        <v>61</v>
      </c>
      <c r="D1402" s="28">
        <v>339.96</v>
      </c>
      <c r="E1402" s="28"/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  <c r="R1402" s="28"/>
      <c r="S1402" s="28"/>
      <c r="T1402" s="28"/>
      <c r="U1402" s="28"/>
      <c r="V1402" s="28"/>
      <c r="W1402" s="28"/>
      <c r="X1402" s="28"/>
    </row>
    <row r="1403" spans="1:24" ht="15.75" customHeight="1" x14ac:dyDescent="0.25">
      <c r="A1403" s="28" t="s">
        <v>11077</v>
      </c>
      <c r="B1403" s="28" t="s">
        <v>11078</v>
      </c>
      <c r="C1403" s="28" t="s">
        <v>61</v>
      </c>
      <c r="D1403" s="28">
        <v>943.39</v>
      </c>
      <c r="E1403" s="28"/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  <c r="R1403" s="28"/>
      <c r="S1403" s="28"/>
      <c r="T1403" s="28"/>
      <c r="U1403" s="28"/>
      <c r="V1403" s="28"/>
      <c r="W1403" s="28"/>
      <c r="X1403" s="28"/>
    </row>
    <row r="1404" spans="1:24" ht="15.75" customHeight="1" x14ac:dyDescent="0.25">
      <c r="A1404" s="28" t="s">
        <v>11079</v>
      </c>
      <c r="B1404" s="28" t="s">
        <v>11080</v>
      </c>
      <c r="C1404" s="28" t="s">
        <v>61</v>
      </c>
      <c r="D1404" s="28">
        <v>271.54000000000002</v>
      </c>
      <c r="E1404" s="28"/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  <c r="R1404" s="28"/>
      <c r="S1404" s="28"/>
      <c r="T1404" s="28"/>
      <c r="U1404" s="28"/>
      <c r="V1404" s="28"/>
      <c r="W1404" s="28"/>
      <c r="X1404" s="28"/>
    </row>
    <row r="1405" spans="1:24" ht="15.75" customHeight="1" x14ac:dyDescent="0.25">
      <c r="A1405" s="28" t="s">
        <v>11081</v>
      </c>
      <c r="B1405" s="28" t="s">
        <v>11082</v>
      </c>
      <c r="C1405" s="28" t="s">
        <v>61</v>
      </c>
      <c r="D1405" s="28">
        <v>289.25</v>
      </c>
      <c r="E1405" s="28"/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  <c r="R1405" s="28"/>
      <c r="S1405" s="28"/>
      <c r="T1405" s="28"/>
      <c r="U1405" s="28"/>
      <c r="V1405" s="28"/>
      <c r="W1405" s="28"/>
      <c r="X1405" s="28"/>
    </row>
    <row r="1406" spans="1:24" ht="15.75" customHeight="1" x14ac:dyDescent="0.25">
      <c r="A1406" s="28" t="s">
        <v>11083</v>
      </c>
      <c r="B1406" s="28" t="s">
        <v>11084</v>
      </c>
      <c r="C1406" s="28" t="s">
        <v>61</v>
      </c>
      <c r="D1406" s="28">
        <v>1172.53</v>
      </c>
      <c r="E1406" s="28"/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  <c r="R1406" s="28"/>
      <c r="S1406" s="28"/>
      <c r="T1406" s="28"/>
      <c r="U1406" s="28"/>
      <c r="V1406" s="28"/>
      <c r="W1406" s="28"/>
      <c r="X1406" s="28"/>
    </row>
    <row r="1407" spans="1:24" ht="15.75" customHeight="1" x14ac:dyDescent="0.25">
      <c r="A1407" s="28" t="s">
        <v>11085</v>
      </c>
      <c r="B1407" s="28" t="s">
        <v>11086</v>
      </c>
      <c r="C1407" s="28" t="s">
        <v>995</v>
      </c>
      <c r="D1407" s="28">
        <v>990.43</v>
      </c>
      <c r="E1407" s="28"/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  <c r="R1407" s="28"/>
      <c r="S1407" s="28"/>
      <c r="T1407" s="28"/>
      <c r="U1407" s="28"/>
      <c r="V1407" s="28"/>
      <c r="W1407" s="28"/>
      <c r="X1407" s="28"/>
    </row>
    <row r="1408" spans="1:24" ht="15.75" customHeight="1" x14ac:dyDescent="0.25">
      <c r="A1408" s="28" t="s">
        <v>11087</v>
      </c>
      <c r="B1408" s="28" t="s">
        <v>11088</v>
      </c>
      <c r="C1408" s="28" t="s">
        <v>61</v>
      </c>
      <c r="D1408" s="28">
        <v>121.93</v>
      </c>
      <c r="E1408" s="28"/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  <c r="R1408" s="28"/>
      <c r="S1408" s="28"/>
      <c r="T1408" s="28"/>
      <c r="U1408" s="28"/>
      <c r="V1408" s="28"/>
      <c r="W1408" s="28"/>
      <c r="X1408" s="28"/>
    </row>
    <row r="1409" spans="1:24" ht="15.75" customHeight="1" x14ac:dyDescent="0.25">
      <c r="A1409" s="28" t="s">
        <v>11089</v>
      </c>
      <c r="B1409" s="28" t="s">
        <v>11090</v>
      </c>
      <c r="C1409" s="28" t="s">
        <v>61</v>
      </c>
      <c r="D1409" s="28">
        <v>606.9</v>
      </c>
      <c r="E1409" s="28"/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  <c r="R1409" s="28"/>
      <c r="S1409" s="28"/>
      <c r="T1409" s="28"/>
      <c r="U1409" s="28"/>
      <c r="V1409" s="28"/>
      <c r="W1409" s="28"/>
      <c r="X1409" s="28"/>
    </row>
    <row r="1410" spans="1:24" ht="15.75" customHeight="1" x14ac:dyDescent="0.25">
      <c r="A1410" s="28" t="s">
        <v>11091</v>
      </c>
      <c r="B1410" s="28" t="s">
        <v>11092</v>
      </c>
      <c r="C1410" s="28" t="s">
        <v>61</v>
      </c>
      <c r="D1410" s="28">
        <v>828.65</v>
      </c>
      <c r="E1410" s="28"/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  <c r="T1410" s="28"/>
      <c r="U1410" s="28"/>
      <c r="V1410" s="28"/>
      <c r="W1410" s="28"/>
      <c r="X1410" s="28"/>
    </row>
    <row r="1411" spans="1:24" ht="15.75" customHeight="1" x14ac:dyDescent="0.25">
      <c r="A1411" s="28" t="s">
        <v>11093</v>
      </c>
      <c r="B1411" s="28" t="s">
        <v>11094</v>
      </c>
      <c r="C1411" s="28" t="s">
        <v>61</v>
      </c>
      <c r="D1411" s="28">
        <v>236.6</v>
      </c>
      <c r="E1411" s="28"/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  <c r="R1411" s="28"/>
      <c r="S1411" s="28"/>
      <c r="T1411" s="28"/>
      <c r="U1411" s="28"/>
      <c r="V1411" s="28"/>
      <c r="W1411" s="28"/>
      <c r="X1411" s="28"/>
    </row>
    <row r="1412" spans="1:24" ht="15.75" customHeight="1" x14ac:dyDescent="0.25">
      <c r="A1412" s="28" t="s">
        <v>11095</v>
      </c>
      <c r="B1412" s="28" t="s">
        <v>11096</v>
      </c>
      <c r="C1412" s="28" t="s">
        <v>61</v>
      </c>
      <c r="D1412" s="28">
        <v>501.55</v>
      </c>
      <c r="E1412" s="28"/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  <c r="R1412" s="28"/>
      <c r="S1412" s="28"/>
      <c r="T1412" s="28"/>
      <c r="U1412" s="28"/>
      <c r="V1412" s="28"/>
      <c r="W1412" s="28"/>
      <c r="X1412" s="28"/>
    </row>
    <row r="1413" spans="1:24" ht="15.75" customHeight="1" x14ac:dyDescent="0.25">
      <c r="A1413" s="28" t="s">
        <v>11097</v>
      </c>
      <c r="B1413" s="28" t="s">
        <v>11098</v>
      </c>
      <c r="C1413" s="28" t="s">
        <v>61</v>
      </c>
      <c r="D1413" s="28">
        <v>549.35</v>
      </c>
      <c r="E1413" s="28"/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  <c r="R1413" s="28"/>
      <c r="S1413" s="28"/>
      <c r="T1413" s="28"/>
      <c r="U1413" s="28"/>
      <c r="V1413" s="28"/>
      <c r="W1413" s="28"/>
      <c r="X1413" s="28"/>
    </row>
    <row r="1414" spans="1:24" ht="15.75" customHeight="1" x14ac:dyDescent="0.25">
      <c r="A1414" s="28" t="s">
        <v>11099</v>
      </c>
      <c r="B1414" s="28" t="s">
        <v>11100</v>
      </c>
      <c r="C1414" s="28" t="s">
        <v>61</v>
      </c>
      <c r="D1414" s="28">
        <v>569.09</v>
      </c>
      <c r="E1414" s="28"/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  <c r="R1414" s="28"/>
      <c r="S1414" s="28"/>
      <c r="T1414" s="28"/>
      <c r="U1414" s="28"/>
      <c r="V1414" s="28"/>
      <c r="W1414" s="28"/>
      <c r="X1414" s="28"/>
    </row>
    <row r="1415" spans="1:24" ht="15.75" customHeight="1" x14ac:dyDescent="0.25">
      <c r="A1415" s="28" t="s">
        <v>11101</v>
      </c>
      <c r="B1415" s="28" t="s">
        <v>11102</v>
      </c>
      <c r="C1415" s="28" t="s">
        <v>90</v>
      </c>
      <c r="D1415" s="28">
        <v>356.83</v>
      </c>
      <c r="E1415" s="28"/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  <c r="R1415" s="28"/>
      <c r="S1415" s="28"/>
      <c r="T1415" s="28"/>
      <c r="U1415" s="28"/>
      <c r="V1415" s="28"/>
      <c r="W1415" s="28"/>
      <c r="X1415" s="28"/>
    </row>
    <row r="1416" spans="1:24" ht="15.75" customHeight="1" x14ac:dyDescent="0.25">
      <c r="A1416" s="28" t="s">
        <v>11103</v>
      </c>
      <c r="B1416" s="28" t="s">
        <v>11104</v>
      </c>
      <c r="C1416" s="28" t="s">
        <v>61</v>
      </c>
      <c r="D1416" s="28">
        <v>611.58000000000004</v>
      </c>
      <c r="E1416" s="28"/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  <c r="R1416" s="28"/>
      <c r="S1416" s="28"/>
      <c r="T1416" s="28"/>
      <c r="U1416" s="28"/>
      <c r="V1416" s="28"/>
      <c r="W1416" s="28"/>
      <c r="X1416" s="28"/>
    </row>
    <row r="1417" spans="1:24" ht="15.75" customHeight="1" x14ac:dyDescent="0.25">
      <c r="A1417" s="28" t="s">
        <v>11105</v>
      </c>
      <c r="B1417" s="28" t="s">
        <v>11106</v>
      </c>
      <c r="C1417" s="28" t="s">
        <v>61</v>
      </c>
      <c r="D1417" s="28">
        <v>118.13</v>
      </c>
      <c r="E1417" s="28"/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  <c r="R1417" s="28"/>
      <c r="S1417" s="28"/>
      <c r="T1417" s="28"/>
      <c r="U1417" s="28"/>
      <c r="V1417" s="28"/>
      <c r="W1417" s="28"/>
      <c r="X1417" s="28"/>
    </row>
    <row r="1418" spans="1:24" ht="15.75" customHeight="1" x14ac:dyDescent="0.25">
      <c r="A1418" s="28" t="s">
        <v>11107</v>
      </c>
      <c r="B1418" s="28" t="s">
        <v>11108</v>
      </c>
      <c r="C1418" s="28" t="s">
        <v>61</v>
      </c>
      <c r="D1418" s="28">
        <v>399.27</v>
      </c>
      <c r="E1418" s="28"/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  <c r="R1418" s="28"/>
      <c r="S1418" s="28"/>
      <c r="T1418" s="28"/>
      <c r="U1418" s="28"/>
      <c r="V1418" s="28"/>
      <c r="W1418" s="28"/>
      <c r="X1418" s="28"/>
    </row>
    <row r="1419" spans="1:24" ht="15.75" customHeight="1" x14ac:dyDescent="0.25">
      <c r="A1419" s="28" t="s">
        <v>11109</v>
      </c>
      <c r="B1419" s="28" t="s">
        <v>11110</v>
      </c>
      <c r="C1419" s="28" t="s">
        <v>61</v>
      </c>
      <c r="D1419" s="28">
        <v>560.92999999999995</v>
      </c>
      <c r="E1419" s="28"/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  <c r="R1419" s="28"/>
      <c r="S1419" s="28"/>
      <c r="T1419" s="28"/>
      <c r="U1419" s="28"/>
      <c r="V1419" s="28"/>
      <c r="W1419" s="28"/>
      <c r="X1419" s="28"/>
    </row>
    <row r="1420" spans="1:24" ht="15.75" customHeight="1" x14ac:dyDescent="0.25">
      <c r="A1420" s="28" t="s">
        <v>11111</v>
      </c>
      <c r="B1420" s="28" t="s">
        <v>11112</v>
      </c>
      <c r="C1420" s="28" t="s">
        <v>61</v>
      </c>
      <c r="D1420" s="28">
        <v>601.13</v>
      </c>
      <c r="E1420" s="28"/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  <c r="R1420" s="28"/>
      <c r="S1420" s="28"/>
      <c r="T1420" s="28"/>
      <c r="U1420" s="28"/>
      <c r="V1420" s="28"/>
      <c r="W1420" s="28"/>
      <c r="X1420" s="28"/>
    </row>
    <row r="1421" spans="1:24" ht="15.75" customHeight="1" x14ac:dyDescent="0.25">
      <c r="A1421" s="28" t="s">
        <v>11113</v>
      </c>
      <c r="B1421" s="28" t="s">
        <v>11114</v>
      </c>
      <c r="C1421" s="28" t="s">
        <v>61</v>
      </c>
      <c r="D1421" s="28">
        <v>789.22</v>
      </c>
      <c r="E1421" s="28"/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  <c r="R1421" s="28"/>
      <c r="S1421" s="28"/>
      <c r="T1421" s="28"/>
      <c r="U1421" s="28"/>
      <c r="V1421" s="28"/>
      <c r="W1421" s="28"/>
      <c r="X1421" s="28"/>
    </row>
    <row r="1422" spans="1:24" ht="15.75" customHeight="1" x14ac:dyDescent="0.25">
      <c r="A1422" s="28" t="s">
        <v>11115</v>
      </c>
      <c r="B1422" s="28" t="s">
        <v>11116</v>
      </c>
      <c r="C1422" s="28" t="s">
        <v>61</v>
      </c>
      <c r="D1422" s="28">
        <v>259.56</v>
      </c>
      <c r="E1422" s="28"/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  <c r="R1422" s="28"/>
      <c r="S1422" s="28"/>
      <c r="T1422" s="28"/>
      <c r="U1422" s="28"/>
      <c r="V1422" s="28"/>
      <c r="W1422" s="28"/>
      <c r="X1422" s="28"/>
    </row>
    <row r="1423" spans="1:24" ht="15.75" customHeight="1" x14ac:dyDescent="0.25">
      <c r="A1423" s="28" t="s">
        <v>11117</v>
      </c>
      <c r="B1423" s="28" t="s">
        <v>11118</v>
      </c>
      <c r="C1423" s="28" t="s">
        <v>61</v>
      </c>
      <c r="D1423" s="28">
        <v>549.41999999999996</v>
      </c>
      <c r="E1423" s="28"/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  <c r="R1423" s="28"/>
      <c r="S1423" s="28"/>
      <c r="T1423" s="28"/>
      <c r="U1423" s="28"/>
      <c r="V1423" s="28"/>
      <c r="W1423" s="28"/>
      <c r="X1423" s="28"/>
    </row>
    <row r="1424" spans="1:24" ht="15.75" customHeight="1" x14ac:dyDescent="0.25">
      <c r="A1424" s="28" t="s">
        <v>11119</v>
      </c>
      <c r="B1424" s="28" t="s">
        <v>11120</v>
      </c>
      <c r="C1424" s="28" t="s">
        <v>61</v>
      </c>
      <c r="D1424" s="28">
        <v>238.87</v>
      </c>
      <c r="E1424" s="28"/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  <c r="R1424" s="28"/>
      <c r="S1424" s="28"/>
      <c r="T1424" s="28"/>
      <c r="U1424" s="28"/>
      <c r="V1424" s="28"/>
      <c r="W1424" s="28"/>
      <c r="X1424" s="28"/>
    </row>
    <row r="1425" spans="1:24" ht="15.75" customHeight="1" x14ac:dyDescent="0.25">
      <c r="A1425" s="28" t="s">
        <v>11121</v>
      </c>
      <c r="B1425" s="28" t="s">
        <v>11122</v>
      </c>
      <c r="C1425" s="28" t="s">
        <v>61</v>
      </c>
      <c r="D1425" s="28">
        <v>1113.55</v>
      </c>
      <c r="E1425" s="28"/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  <c r="R1425" s="28"/>
      <c r="S1425" s="28"/>
      <c r="T1425" s="28"/>
      <c r="U1425" s="28"/>
      <c r="V1425" s="28"/>
      <c r="W1425" s="28"/>
      <c r="X1425" s="28"/>
    </row>
    <row r="1426" spans="1:24" ht="15.75" customHeight="1" x14ac:dyDescent="0.25">
      <c r="A1426" s="28" t="s">
        <v>11123</v>
      </c>
      <c r="B1426" s="28" t="s">
        <v>11124</v>
      </c>
      <c r="C1426" s="28" t="s">
        <v>61</v>
      </c>
      <c r="D1426" s="28">
        <v>3354.55</v>
      </c>
      <c r="E1426" s="28"/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  <c r="R1426" s="28"/>
      <c r="S1426" s="28"/>
      <c r="T1426" s="28"/>
      <c r="U1426" s="28"/>
      <c r="V1426" s="28"/>
      <c r="W1426" s="28"/>
      <c r="X1426" s="28"/>
    </row>
    <row r="1427" spans="1:24" ht="15.75" customHeight="1" x14ac:dyDescent="0.25">
      <c r="A1427" s="28" t="s">
        <v>11125</v>
      </c>
      <c r="B1427" s="28" t="s">
        <v>11126</v>
      </c>
      <c r="C1427" s="28" t="s">
        <v>61</v>
      </c>
      <c r="D1427" s="28">
        <v>1482.67</v>
      </c>
      <c r="E1427" s="28"/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  <c r="R1427" s="28"/>
      <c r="S1427" s="28"/>
      <c r="T1427" s="28"/>
      <c r="U1427" s="28"/>
      <c r="V1427" s="28"/>
      <c r="W1427" s="28"/>
      <c r="X1427" s="28"/>
    </row>
    <row r="1428" spans="1:24" ht="15.75" customHeight="1" x14ac:dyDescent="0.25">
      <c r="A1428" s="28" t="s">
        <v>11127</v>
      </c>
      <c r="B1428" s="28" t="s">
        <v>11128</v>
      </c>
      <c r="C1428" s="28" t="s">
        <v>61</v>
      </c>
      <c r="D1428" s="28">
        <v>3104.63</v>
      </c>
      <c r="E1428" s="28"/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  <c r="R1428" s="28"/>
      <c r="S1428" s="28"/>
      <c r="T1428" s="28"/>
      <c r="U1428" s="28"/>
      <c r="V1428" s="28"/>
      <c r="W1428" s="28"/>
      <c r="X1428" s="28"/>
    </row>
    <row r="1429" spans="1:24" ht="15.75" customHeight="1" x14ac:dyDescent="0.25">
      <c r="A1429" s="28" t="s">
        <v>11129</v>
      </c>
      <c r="B1429" s="28" t="s">
        <v>11130</v>
      </c>
      <c r="C1429" s="28" t="s">
        <v>61</v>
      </c>
      <c r="D1429" s="28">
        <v>355.65</v>
      </c>
      <c r="E1429" s="28"/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  <c r="R1429" s="28"/>
      <c r="S1429" s="28"/>
      <c r="T1429" s="28"/>
      <c r="U1429" s="28"/>
      <c r="V1429" s="28"/>
      <c r="W1429" s="28"/>
      <c r="X1429" s="28"/>
    </row>
    <row r="1430" spans="1:24" ht="15.75" customHeight="1" x14ac:dyDescent="0.25">
      <c r="A1430" s="28" t="s">
        <v>11131</v>
      </c>
      <c r="B1430" s="28" t="s">
        <v>11132</v>
      </c>
      <c r="C1430" s="28" t="s">
        <v>61</v>
      </c>
      <c r="D1430" s="28">
        <v>628.04</v>
      </c>
      <c r="E1430" s="28"/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  <c r="R1430" s="28"/>
      <c r="S1430" s="28"/>
      <c r="T1430" s="28"/>
      <c r="U1430" s="28"/>
      <c r="V1430" s="28"/>
      <c r="W1430" s="28"/>
      <c r="X1430" s="28"/>
    </row>
    <row r="1431" spans="1:24" ht="15.75" customHeight="1" x14ac:dyDescent="0.25">
      <c r="A1431" s="28" t="s">
        <v>11133</v>
      </c>
      <c r="B1431" s="28" t="s">
        <v>11134</v>
      </c>
      <c r="C1431" s="28" t="s">
        <v>61</v>
      </c>
      <c r="D1431" s="28">
        <v>736.07</v>
      </c>
      <c r="E1431" s="28"/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  <c r="R1431" s="28"/>
      <c r="S1431" s="28"/>
      <c r="T1431" s="28"/>
      <c r="U1431" s="28"/>
      <c r="V1431" s="28"/>
      <c r="W1431" s="28"/>
      <c r="X1431" s="28"/>
    </row>
    <row r="1432" spans="1:24" ht="15.75" customHeight="1" x14ac:dyDescent="0.25">
      <c r="A1432" s="28" t="s">
        <v>11135</v>
      </c>
      <c r="B1432" s="28" t="s">
        <v>11136</v>
      </c>
      <c r="C1432" s="28" t="s">
        <v>61</v>
      </c>
      <c r="D1432" s="28">
        <v>1168.19</v>
      </c>
      <c r="E1432" s="28"/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  <c r="R1432" s="28"/>
      <c r="S1432" s="28"/>
      <c r="T1432" s="28"/>
      <c r="U1432" s="28"/>
      <c r="V1432" s="28"/>
      <c r="W1432" s="28"/>
      <c r="X1432" s="28"/>
    </row>
    <row r="1433" spans="1:24" ht="15.75" customHeight="1" x14ac:dyDescent="0.25">
      <c r="A1433" s="28" t="s">
        <v>11137</v>
      </c>
      <c r="B1433" s="28" t="s">
        <v>11138</v>
      </c>
      <c r="C1433" s="28" t="s">
        <v>61</v>
      </c>
      <c r="D1433" s="28">
        <v>389.44</v>
      </c>
      <c r="E1433" s="28"/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  <c r="R1433" s="28"/>
      <c r="S1433" s="28"/>
      <c r="T1433" s="28"/>
      <c r="U1433" s="28"/>
      <c r="V1433" s="28"/>
      <c r="W1433" s="28"/>
      <c r="X1433" s="28"/>
    </row>
    <row r="1434" spans="1:24" ht="15.75" customHeight="1" x14ac:dyDescent="0.25">
      <c r="A1434" s="28" t="s">
        <v>11139</v>
      </c>
      <c r="B1434" s="28" t="s">
        <v>11140</v>
      </c>
      <c r="C1434" s="28" t="s">
        <v>61</v>
      </c>
      <c r="D1434" s="28">
        <v>514.01</v>
      </c>
      <c r="E1434" s="28"/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  <c r="R1434" s="28"/>
      <c r="S1434" s="28"/>
      <c r="T1434" s="28"/>
      <c r="U1434" s="28"/>
      <c r="V1434" s="28"/>
      <c r="W1434" s="28"/>
      <c r="X1434" s="28"/>
    </row>
    <row r="1435" spans="1:24" ht="15.75" customHeight="1" x14ac:dyDescent="0.25">
      <c r="A1435" s="28" t="s">
        <v>11141</v>
      </c>
      <c r="B1435" s="28" t="s">
        <v>11142</v>
      </c>
      <c r="C1435" s="28" t="s">
        <v>61</v>
      </c>
      <c r="D1435" s="28">
        <v>825.19</v>
      </c>
      <c r="E1435" s="28"/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  <c r="R1435" s="28"/>
      <c r="S1435" s="28"/>
      <c r="T1435" s="28"/>
      <c r="U1435" s="28"/>
      <c r="V1435" s="28"/>
      <c r="W1435" s="28"/>
      <c r="X1435" s="28"/>
    </row>
    <row r="1436" spans="1:24" ht="15.75" customHeight="1" x14ac:dyDescent="0.25">
      <c r="A1436" s="28" t="s">
        <v>11143</v>
      </c>
      <c r="B1436" s="28" t="s">
        <v>11144</v>
      </c>
      <c r="C1436" s="28" t="s">
        <v>61</v>
      </c>
      <c r="D1436" s="28">
        <v>1331.23</v>
      </c>
      <c r="E1436" s="28"/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  <c r="R1436" s="28"/>
      <c r="S1436" s="28"/>
      <c r="T1436" s="28"/>
      <c r="U1436" s="28"/>
      <c r="V1436" s="28"/>
      <c r="W1436" s="28"/>
      <c r="X1436" s="28"/>
    </row>
    <row r="1437" spans="1:24" ht="15.75" customHeight="1" x14ac:dyDescent="0.25">
      <c r="A1437" s="28" t="s">
        <v>11145</v>
      </c>
      <c r="B1437" s="28" t="s">
        <v>11146</v>
      </c>
      <c r="C1437" s="28" t="s">
        <v>61</v>
      </c>
      <c r="D1437" s="28">
        <v>297.36</v>
      </c>
      <c r="E1437" s="28"/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  <c r="R1437" s="28"/>
      <c r="S1437" s="28"/>
      <c r="T1437" s="28"/>
      <c r="U1437" s="28"/>
      <c r="V1437" s="28"/>
      <c r="W1437" s="28"/>
      <c r="X1437" s="28"/>
    </row>
    <row r="1438" spans="1:24" ht="15.75" customHeight="1" x14ac:dyDescent="0.25">
      <c r="A1438" s="28" t="s">
        <v>11147</v>
      </c>
      <c r="B1438" s="28" t="s">
        <v>11148</v>
      </c>
      <c r="C1438" s="28" t="s">
        <v>61</v>
      </c>
      <c r="D1438" s="28">
        <v>104.63</v>
      </c>
      <c r="E1438" s="28"/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  <c r="R1438" s="28"/>
      <c r="S1438" s="28"/>
      <c r="T1438" s="28"/>
      <c r="U1438" s="28"/>
      <c r="V1438" s="28"/>
      <c r="W1438" s="28"/>
      <c r="X1438" s="28"/>
    </row>
    <row r="1439" spans="1:24" ht="15.75" customHeight="1" x14ac:dyDescent="0.25">
      <c r="A1439" s="28" t="s">
        <v>11149</v>
      </c>
      <c r="B1439" s="28" t="s">
        <v>11150</v>
      </c>
      <c r="C1439" s="28" t="s">
        <v>61</v>
      </c>
      <c r="D1439" s="28">
        <v>146.04</v>
      </c>
      <c r="E1439" s="28"/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  <c r="R1439" s="28"/>
      <c r="S1439" s="28"/>
      <c r="T1439" s="28"/>
      <c r="U1439" s="28"/>
      <c r="V1439" s="28"/>
      <c r="W1439" s="28"/>
      <c r="X1439" s="28"/>
    </row>
    <row r="1440" spans="1:24" ht="15.75" customHeight="1" x14ac:dyDescent="0.25">
      <c r="A1440" s="28" t="s">
        <v>11151</v>
      </c>
      <c r="B1440" s="28" t="s">
        <v>11152</v>
      </c>
      <c r="C1440" s="28" t="s">
        <v>61</v>
      </c>
      <c r="D1440" s="28">
        <v>156.44999999999999</v>
      </c>
      <c r="E1440" s="28"/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  <c r="R1440" s="28"/>
      <c r="S1440" s="28"/>
      <c r="T1440" s="28"/>
      <c r="U1440" s="28"/>
      <c r="V1440" s="28"/>
      <c r="W1440" s="28"/>
      <c r="X1440" s="28"/>
    </row>
    <row r="1441" spans="1:24" ht="15.75" customHeight="1" x14ac:dyDescent="0.25">
      <c r="A1441" s="28" t="s">
        <v>11153</v>
      </c>
      <c r="B1441" s="28" t="s">
        <v>11154</v>
      </c>
      <c r="C1441" s="28" t="s">
        <v>61</v>
      </c>
      <c r="D1441" s="28">
        <v>137.87</v>
      </c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  <c r="T1441" s="28"/>
      <c r="U1441" s="28"/>
      <c r="V1441" s="28"/>
      <c r="W1441" s="28"/>
      <c r="X1441" s="28"/>
    </row>
    <row r="1442" spans="1:24" ht="15.75" customHeight="1" x14ac:dyDescent="0.25">
      <c r="A1442" s="28" t="s">
        <v>11155</v>
      </c>
      <c r="B1442" s="28" t="s">
        <v>11156</v>
      </c>
      <c r="C1442" s="28" t="s">
        <v>61</v>
      </c>
      <c r="D1442" s="28">
        <v>208.72</v>
      </c>
      <c r="E1442" s="28"/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  <c r="R1442" s="28"/>
      <c r="S1442" s="28"/>
      <c r="T1442" s="28"/>
      <c r="U1442" s="28"/>
      <c r="V1442" s="28"/>
      <c r="W1442" s="28"/>
      <c r="X1442" s="28"/>
    </row>
    <row r="1443" spans="1:24" ht="15.75" customHeight="1" x14ac:dyDescent="0.25">
      <c r="A1443" s="28" t="s">
        <v>11157</v>
      </c>
      <c r="B1443" s="28" t="s">
        <v>11158</v>
      </c>
      <c r="C1443" s="28" t="s">
        <v>61</v>
      </c>
      <c r="D1443" s="28">
        <v>175.32</v>
      </c>
      <c r="E1443" s="28"/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  <c r="R1443" s="28"/>
      <c r="S1443" s="28"/>
      <c r="T1443" s="28"/>
      <c r="U1443" s="28"/>
      <c r="V1443" s="28"/>
      <c r="W1443" s="28"/>
      <c r="X1443" s="28"/>
    </row>
    <row r="1444" spans="1:24" ht="15.75" customHeight="1" x14ac:dyDescent="0.25">
      <c r="A1444" s="28" t="s">
        <v>11159</v>
      </c>
      <c r="B1444" s="28" t="s">
        <v>11160</v>
      </c>
      <c r="C1444" s="28" t="s">
        <v>61</v>
      </c>
      <c r="D1444" s="28">
        <v>246.15</v>
      </c>
      <c r="E1444" s="28"/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  <c r="R1444" s="28"/>
      <c r="S1444" s="28"/>
      <c r="T1444" s="28"/>
      <c r="U1444" s="28"/>
      <c r="V1444" s="28"/>
      <c r="W1444" s="28"/>
      <c r="X1444" s="28"/>
    </row>
    <row r="1445" spans="1:24" ht="15.75" customHeight="1" x14ac:dyDescent="0.25">
      <c r="A1445" s="28" t="s">
        <v>11161</v>
      </c>
      <c r="B1445" s="28" t="s">
        <v>11162</v>
      </c>
      <c r="C1445" s="28" t="s">
        <v>61</v>
      </c>
      <c r="D1445" s="28">
        <v>471.88</v>
      </c>
      <c r="E1445" s="28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  <c r="T1445" s="28"/>
      <c r="U1445" s="28"/>
      <c r="V1445" s="28"/>
      <c r="W1445" s="28"/>
      <c r="X1445" s="28"/>
    </row>
    <row r="1446" spans="1:24" ht="15.75" customHeight="1" x14ac:dyDescent="0.25">
      <c r="A1446" s="28" t="s">
        <v>11163</v>
      </c>
      <c r="B1446" s="28" t="s">
        <v>11164</v>
      </c>
      <c r="C1446" s="28" t="s">
        <v>61</v>
      </c>
      <c r="D1446" s="28">
        <v>211.82</v>
      </c>
      <c r="E1446" s="28"/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  <c r="R1446" s="28"/>
      <c r="S1446" s="28"/>
      <c r="T1446" s="28"/>
      <c r="U1446" s="28"/>
      <c r="V1446" s="28"/>
      <c r="W1446" s="28"/>
      <c r="X1446" s="28"/>
    </row>
    <row r="1447" spans="1:24" ht="15.75" customHeight="1" x14ac:dyDescent="0.25">
      <c r="A1447" s="28" t="s">
        <v>11165</v>
      </c>
      <c r="B1447" s="28" t="s">
        <v>11166</v>
      </c>
      <c r="C1447" s="28" t="s">
        <v>61</v>
      </c>
      <c r="D1447" s="28">
        <v>516.82000000000005</v>
      </c>
      <c r="E1447" s="28"/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  <c r="R1447" s="28"/>
      <c r="S1447" s="28"/>
      <c r="T1447" s="28"/>
      <c r="U1447" s="28"/>
      <c r="V1447" s="28"/>
      <c r="W1447" s="28"/>
      <c r="X1447" s="28"/>
    </row>
    <row r="1448" spans="1:24" ht="15.75" customHeight="1" x14ac:dyDescent="0.25">
      <c r="A1448" s="28" t="s">
        <v>11167</v>
      </c>
      <c r="B1448" s="28" t="s">
        <v>11168</v>
      </c>
      <c r="C1448" s="28" t="s">
        <v>61</v>
      </c>
      <c r="D1448" s="28">
        <v>177.06</v>
      </c>
      <c r="E1448" s="28"/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  <c r="R1448" s="28"/>
      <c r="S1448" s="28"/>
      <c r="T1448" s="28"/>
      <c r="U1448" s="28"/>
      <c r="V1448" s="28"/>
      <c r="W1448" s="28"/>
      <c r="X1448" s="28"/>
    </row>
    <row r="1449" spans="1:24" ht="15.75" customHeight="1" x14ac:dyDescent="0.25">
      <c r="A1449" s="28" t="s">
        <v>11169</v>
      </c>
      <c r="B1449" s="28" t="s">
        <v>11170</v>
      </c>
      <c r="C1449" s="28" t="s">
        <v>61</v>
      </c>
      <c r="D1449" s="28">
        <v>880.6</v>
      </c>
      <c r="E1449" s="28"/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  <c r="R1449" s="28"/>
      <c r="S1449" s="28"/>
      <c r="T1449" s="28"/>
      <c r="U1449" s="28"/>
      <c r="V1449" s="28"/>
      <c r="W1449" s="28"/>
      <c r="X1449" s="28"/>
    </row>
    <row r="1450" spans="1:24" ht="15.75" customHeight="1" x14ac:dyDescent="0.25">
      <c r="A1450" s="28" t="s">
        <v>11171</v>
      </c>
      <c r="B1450" s="28" t="s">
        <v>11172</v>
      </c>
      <c r="C1450" s="28" t="s">
        <v>61</v>
      </c>
      <c r="D1450" s="28">
        <v>239.97</v>
      </c>
      <c r="E1450" s="28"/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  <c r="R1450" s="28"/>
      <c r="S1450" s="28"/>
      <c r="T1450" s="28"/>
      <c r="U1450" s="28"/>
      <c r="V1450" s="28"/>
      <c r="W1450" s="28"/>
      <c r="X1450" s="28"/>
    </row>
    <row r="1451" spans="1:24" ht="15.75" customHeight="1" x14ac:dyDescent="0.25">
      <c r="A1451" s="28" t="s">
        <v>11173</v>
      </c>
      <c r="B1451" s="28" t="s">
        <v>11174</v>
      </c>
      <c r="C1451" s="28" t="s">
        <v>61</v>
      </c>
      <c r="D1451" s="28">
        <v>504.29</v>
      </c>
      <c r="E1451" s="28"/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  <c r="R1451" s="28"/>
      <c r="S1451" s="28"/>
      <c r="T1451" s="28"/>
      <c r="U1451" s="28"/>
      <c r="V1451" s="28"/>
      <c r="W1451" s="28"/>
      <c r="X1451" s="28"/>
    </row>
    <row r="1452" spans="1:24" ht="15.75" customHeight="1" x14ac:dyDescent="0.25">
      <c r="A1452" s="28" t="s">
        <v>11175</v>
      </c>
      <c r="B1452" s="28" t="s">
        <v>11176</v>
      </c>
      <c r="C1452" s="28" t="s">
        <v>90</v>
      </c>
      <c r="D1452" s="28">
        <v>1025.31</v>
      </c>
      <c r="E1452" s="28"/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  <c r="R1452" s="28"/>
      <c r="S1452" s="28"/>
      <c r="T1452" s="28"/>
      <c r="U1452" s="28"/>
      <c r="V1452" s="28"/>
      <c r="W1452" s="28"/>
      <c r="X1452" s="28"/>
    </row>
    <row r="1453" spans="1:24" ht="15.75" customHeight="1" x14ac:dyDescent="0.25">
      <c r="A1453" s="28" t="s">
        <v>11177</v>
      </c>
      <c r="B1453" s="28" t="s">
        <v>11178</v>
      </c>
      <c r="C1453" s="28" t="s">
        <v>61</v>
      </c>
      <c r="D1453" s="28">
        <v>1418.81</v>
      </c>
      <c r="E1453" s="28"/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  <c r="R1453" s="28"/>
      <c r="S1453" s="28"/>
      <c r="T1453" s="28"/>
      <c r="U1453" s="28"/>
      <c r="V1453" s="28"/>
      <c r="W1453" s="28"/>
      <c r="X1453" s="28"/>
    </row>
    <row r="1454" spans="1:24" ht="15.75" customHeight="1" x14ac:dyDescent="0.25">
      <c r="A1454" s="28" t="s">
        <v>11179</v>
      </c>
      <c r="B1454" s="28" t="s">
        <v>11180</v>
      </c>
      <c r="C1454" s="28" t="s">
        <v>61</v>
      </c>
      <c r="D1454" s="28">
        <v>623.34</v>
      </c>
      <c r="E1454" s="28"/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  <c r="R1454" s="28"/>
      <c r="S1454" s="28"/>
      <c r="T1454" s="28"/>
      <c r="U1454" s="28"/>
      <c r="V1454" s="28"/>
      <c r="W1454" s="28"/>
      <c r="X1454" s="28"/>
    </row>
    <row r="1455" spans="1:24" ht="15.75" customHeight="1" x14ac:dyDescent="0.25">
      <c r="A1455" s="28" t="s">
        <v>11181</v>
      </c>
      <c r="B1455" s="28" t="s">
        <v>11182</v>
      </c>
      <c r="C1455" s="28" t="s">
        <v>61</v>
      </c>
      <c r="D1455" s="28">
        <v>1365.98</v>
      </c>
      <c r="E1455" s="28"/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  <c r="R1455" s="28"/>
      <c r="S1455" s="28"/>
      <c r="T1455" s="28"/>
      <c r="U1455" s="28"/>
      <c r="V1455" s="28"/>
      <c r="W1455" s="28"/>
      <c r="X1455" s="28"/>
    </row>
    <row r="1456" spans="1:24" ht="15.75" customHeight="1" x14ac:dyDescent="0.25">
      <c r="A1456" s="28" t="s">
        <v>11183</v>
      </c>
      <c r="B1456" s="28" t="s">
        <v>11184</v>
      </c>
      <c r="C1456" s="28" t="s">
        <v>61</v>
      </c>
      <c r="D1456" s="28">
        <v>1274.8900000000001</v>
      </c>
      <c r="E1456" s="28"/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  <c r="R1456" s="28"/>
      <c r="S1456" s="28"/>
      <c r="T1456" s="28"/>
      <c r="U1456" s="28"/>
      <c r="V1456" s="28"/>
      <c r="W1456" s="28"/>
      <c r="X1456" s="28"/>
    </row>
    <row r="1457" spans="1:24" ht="15.75" customHeight="1" x14ac:dyDescent="0.25">
      <c r="A1457" s="28" t="s">
        <v>11185</v>
      </c>
      <c r="B1457" s="28" t="s">
        <v>7182</v>
      </c>
      <c r="C1457" s="28" t="s">
        <v>61</v>
      </c>
      <c r="D1457" s="28">
        <v>3365.84</v>
      </c>
      <c r="E1457" s="28"/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  <c r="R1457" s="28"/>
      <c r="S1457" s="28"/>
      <c r="T1457" s="28"/>
      <c r="U1457" s="28"/>
      <c r="V1457" s="28"/>
      <c r="W1457" s="28"/>
      <c r="X1457" s="28"/>
    </row>
    <row r="1458" spans="1:24" ht="15.75" customHeight="1" x14ac:dyDescent="0.25">
      <c r="A1458" s="28" t="s">
        <v>11186</v>
      </c>
      <c r="B1458" s="28" t="s">
        <v>11187</v>
      </c>
      <c r="C1458" s="28" t="s">
        <v>61</v>
      </c>
      <c r="D1458" s="28">
        <v>3339.59</v>
      </c>
      <c r="E1458" s="28"/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  <c r="T1458" s="28"/>
      <c r="U1458" s="28"/>
      <c r="V1458" s="28"/>
      <c r="W1458" s="28"/>
      <c r="X1458" s="28"/>
    </row>
    <row r="1459" spans="1:24" ht="15.75" customHeight="1" x14ac:dyDescent="0.25">
      <c r="A1459" s="28" t="s">
        <v>11188</v>
      </c>
      <c r="B1459" s="28" t="s">
        <v>11189</v>
      </c>
      <c r="C1459" s="28" t="s">
        <v>61</v>
      </c>
      <c r="D1459" s="28">
        <v>1879.86</v>
      </c>
      <c r="E1459" s="28"/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  <c r="R1459" s="28"/>
      <c r="S1459" s="28"/>
      <c r="T1459" s="28"/>
      <c r="U1459" s="28"/>
      <c r="V1459" s="28"/>
      <c r="W1459" s="28"/>
      <c r="X1459" s="28"/>
    </row>
    <row r="1460" spans="1:24" ht="15.75" customHeight="1" x14ac:dyDescent="0.25">
      <c r="A1460" s="28" t="s">
        <v>11190</v>
      </c>
      <c r="B1460" s="28" t="s">
        <v>11191</v>
      </c>
      <c r="C1460" s="28" t="s">
        <v>61</v>
      </c>
      <c r="D1460" s="28">
        <v>2471.08</v>
      </c>
      <c r="E1460" s="28"/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  <c r="R1460" s="28"/>
      <c r="S1460" s="28"/>
      <c r="T1460" s="28"/>
      <c r="U1460" s="28"/>
      <c r="V1460" s="28"/>
      <c r="W1460" s="28"/>
      <c r="X1460" s="28"/>
    </row>
    <row r="1461" spans="1:24" ht="15.75" customHeight="1" x14ac:dyDescent="0.25">
      <c r="A1461" s="28" t="s">
        <v>11192</v>
      </c>
      <c r="B1461" s="28" t="s">
        <v>11193</v>
      </c>
      <c r="C1461" s="28" t="s">
        <v>61</v>
      </c>
      <c r="D1461" s="28">
        <v>1733.04</v>
      </c>
      <c r="E1461" s="28"/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  <c r="R1461" s="28"/>
      <c r="S1461" s="28"/>
      <c r="T1461" s="28"/>
      <c r="U1461" s="28"/>
      <c r="V1461" s="28"/>
      <c r="W1461" s="28"/>
      <c r="X1461" s="28"/>
    </row>
    <row r="1462" spans="1:24" ht="15.75" customHeight="1" x14ac:dyDescent="0.25">
      <c r="A1462" s="28" t="s">
        <v>11194</v>
      </c>
      <c r="B1462" s="28" t="s">
        <v>11195</v>
      </c>
      <c r="C1462" s="28" t="s">
        <v>61</v>
      </c>
      <c r="D1462" s="28">
        <v>2961.06</v>
      </c>
      <c r="E1462" s="28"/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  <c r="R1462" s="28"/>
      <c r="S1462" s="28"/>
      <c r="T1462" s="28"/>
      <c r="U1462" s="28"/>
      <c r="V1462" s="28"/>
      <c r="W1462" s="28"/>
      <c r="X1462" s="28"/>
    </row>
    <row r="1463" spans="1:24" ht="15.75" customHeight="1" x14ac:dyDescent="0.25">
      <c r="A1463" s="28" t="s">
        <v>11196</v>
      </c>
      <c r="B1463" s="28" t="s">
        <v>11197</v>
      </c>
      <c r="C1463" s="28" t="s">
        <v>61</v>
      </c>
      <c r="D1463" s="28">
        <v>900.87</v>
      </c>
      <c r="E1463" s="28"/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  <c r="R1463" s="28"/>
      <c r="S1463" s="28"/>
      <c r="T1463" s="28"/>
      <c r="U1463" s="28"/>
      <c r="V1463" s="28"/>
      <c r="W1463" s="28"/>
      <c r="X1463" s="28"/>
    </row>
    <row r="1464" spans="1:24" ht="15.75" customHeight="1" x14ac:dyDescent="0.25">
      <c r="A1464" s="28" t="s">
        <v>11198</v>
      </c>
      <c r="B1464" s="28" t="s">
        <v>11199</v>
      </c>
      <c r="C1464" s="28" t="s">
        <v>61</v>
      </c>
      <c r="D1464" s="28">
        <v>774.88</v>
      </c>
      <c r="E1464" s="28"/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  <c r="R1464" s="28"/>
      <c r="S1464" s="28"/>
      <c r="T1464" s="28"/>
      <c r="U1464" s="28"/>
      <c r="V1464" s="28"/>
      <c r="W1464" s="28"/>
      <c r="X1464" s="28"/>
    </row>
    <row r="1465" spans="1:24" ht="15.75" customHeight="1" x14ac:dyDescent="0.25">
      <c r="A1465" s="28" t="s">
        <v>11200</v>
      </c>
      <c r="B1465" s="28" t="s">
        <v>11201</v>
      </c>
      <c r="C1465" s="28" t="s">
        <v>61</v>
      </c>
      <c r="D1465" s="28">
        <v>2180.08</v>
      </c>
      <c r="E1465" s="28"/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  <c r="R1465" s="28"/>
      <c r="S1465" s="28"/>
      <c r="T1465" s="28"/>
      <c r="U1465" s="28"/>
      <c r="V1465" s="28"/>
      <c r="W1465" s="28"/>
      <c r="X1465" s="28"/>
    </row>
    <row r="1466" spans="1:24" ht="15.75" customHeight="1" x14ac:dyDescent="0.25">
      <c r="A1466" s="28" t="s">
        <v>11202</v>
      </c>
      <c r="B1466" s="28" t="s">
        <v>11203</v>
      </c>
      <c r="C1466" s="28" t="s">
        <v>61</v>
      </c>
      <c r="D1466" s="28">
        <v>3010.86</v>
      </c>
      <c r="E1466" s="28"/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  <c r="R1466" s="28"/>
      <c r="S1466" s="28"/>
      <c r="T1466" s="28"/>
      <c r="U1466" s="28"/>
      <c r="V1466" s="28"/>
      <c r="W1466" s="28"/>
      <c r="X1466" s="28"/>
    </row>
    <row r="1467" spans="1:24" ht="15.75" customHeight="1" x14ac:dyDescent="0.25">
      <c r="A1467" s="28" t="s">
        <v>11204</v>
      </c>
      <c r="B1467" s="28" t="s">
        <v>11205</v>
      </c>
      <c r="C1467" s="28" t="s">
        <v>61</v>
      </c>
      <c r="D1467" s="28">
        <v>3367.63</v>
      </c>
      <c r="E1467" s="28"/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  <c r="R1467" s="28"/>
      <c r="S1467" s="28"/>
      <c r="T1467" s="28"/>
      <c r="U1467" s="28"/>
      <c r="V1467" s="28"/>
      <c r="W1467" s="28"/>
      <c r="X1467" s="28"/>
    </row>
    <row r="1468" spans="1:24" ht="15.75" customHeight="1" x14ac:dyDescent="0.25">
      <c r="A1468" s="28" t="s">
        <v>11206</v>
      </c>
      <c r="B1468" s="28" t="s">
        <v>11207</v>
      </c>
      <c r="C1468" s="28" t="s">
        <v>61</v>
      </c>
      <c r="D1468" s="28">
        <v>6721.54</v>
      </c>
      <c r="E1468" s="28"/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  <c r="R1468" s="28"/>
      <c r="S1468" s="28"/>
      <c r="T1468" s="28"/>
      <c r="U1468" s="28"/>
      <c r="V1468" s="28"/>
      <c r="W1468" s="28"/>
      <c r="X1468" s="28"/>
    </row>
    <row r="1469" spans="1:24" ht="15.75" customHeight="1" x14ac:dyDescent="0.25">
      <c r="A1469" s="28" t="s">
        <v>11208</v>
      </c>
      <c r="B1469" s="28" t="s">
        <v>11209</v>
      </c>
      <c r="C1469" s="28" t="s">
        <v>61</v>
      </c>
      <c r="D1469" s="28">
        <v>1208.99</v>
      </c>
      <c r="E1469" s="28"/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  <c r="R1469" s="28"/>
      <c r="S1469" s="28"/>
      <c r="T1469" s="28"/>
      <c r="U1469" s="28"/>
      <c r="V1469" s="28"/>
      <c r="W1469" s="28"/>
      <c r="X1469" s="28"/>
    </row>
    <row r="1470" spans="1:24" ht="15.75" customHeight="1" x14ac:dyDescent="0.25">
      <c r="A1470" s="28" t="s">
        <v>11210</v>
      </c>
      <c r="B1470" s="28" t="s">
        <v>11211</v>
      </c>
      <c r="C1470" s="28" t="s">
        <v>61</v>
      </c>
      <c r="D1470" s="28">
        <v>1602.38</v>
      </c>
      <c r="E1470" s="28"/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  <c r="R1470" s="28"/>
      <c r="S1470" s="28"/>
      <c r="T1470" s="28"/>
      <c r="U1470" s="28"/>
      <c r="V1470" s="28"/>
      <c r="W1470" s="28"/>
      <c r="X1470" s="28"/>
    </row>
    <row r="1471" spans="1:24" ht="15.75" customHeight="1" x14ac:dyDescent="0.25">
      <c r="A1471" s="28" t="s">
        <v>11212</v>
      </c>
      <c r="B1471" s="28" t="s">
        <v>11213</v>
      </c>
      <c r="C1471" s="28" t="s">
        <v>61</v>
      </c>
      <c r="D1471" s="28">
        <v>2365.4</v>
      </c>
      <c r="E1471" s="28"/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  <c r="R1471" s="28"/>
      <c r="S1471" s="28"/>
      <c r="T1471" s="28"/>
      <c r="U1471" s="28"/>
      <c r="V1471" s="28"/>
      <c r="W1471" s="28"/>
      <c r="X1471" s="28"/>
    </row>
    <row r="1472" spans="1:24" ht="15.75" customHeight="1" x14ac:dyDescent="0.25">
      <c r="A1472" s="28" t="s">
        <v>11214</v>
      </c>
      <c r="B1472" s="28" t="s">
        <v>7196</v>
      </c>
      <c r="C1472" s="28" t="s">
        <v>61</v>
      </c>
      <c r="D1472" s="28">
        <v>1053.46</v>
      </c>
      <c r="E1472" s="28"/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  <c r="R1472" s="28"/>
      <c r="S1472" s="28"/>
      <c r="T1472" s="28"/>
      <c r="U1472" s="28"/>
      <c r="V1472" s="28"/>
      <c r="W1472" s="28"/>
      <c r="X1472" s="28"/>
    </row>
    <row r="1473" spans="1:24" ht="15.75" customHeight="1" x14ac:dyDescent="0.25">
      <c r="A1473" s="28" t="s">
        <v>11215</v>
      </c>
      <c r="B1473" s="28" t="s">
        <v>11216</v>
      </c>
      <c r="C1473" s="28" t="s">
        <v>61</v>
      </c>
      <c r="D1473" s="28">
        <v>7092.37</v>
      </c>
      <c r="E1473" s="28"/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  <c r="R1473" s="28"/>
      <c r="S1473" s="28"/>
      <c r="T1473" s="28"/>
      <c r="U1473" s="28"/>
      <c r="V1473" s="28"/>
      <c r="W1473" s="28"/>
      <c r="X1473" s="28"/>
    </row>
    <row r="1474" spans="1:24" ht="15.75" customHeight="1" x14ac:dyDescent="0.25">
      <c r="A1474" s="28" t="s">
        <v>11217</v>
      </c>
      <c r="B1474" s="28" t="s">
        <v>11218</v>
      </c>
      <c r="C1474" s="28" t="s">
        <v>61</v>
      </c>
      <c r="D1474" s="28">
        <v>1162.1400000000001</v>
      </c>
      <c r="E1474" s="28"/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  <c r="R1474" s="28"/>
      <c r="S1474" s="28"/>
      <c r="T1474" s="28"/>
      <c r="U1474" s="28"/>
      <c r="V1474" s="28"/>
      <c r="W1474" s="28"/>
      <c r="X1474" s="28"/>
    </row>
    <row r="1475" spans="1:24" ht="15.75" customHeight="1" x14ac:dyDescent="0.25">
      <c r="A1475" s="28" t="s">
        <v>11219</v>
      </c>
      <c r="B1475" s="28" t="s">
        <v>11220</v>
      </c>
      <c r="C1475" s="28" t="s">
        <v>61</v>
      </c>
      <c r="D1475" s="28">
        <v>1855.09</v>
      </c>
      <c r="E1475" s="28"/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  <c r="R1475" s="28"/>
      <c r="S1475" s="28"/>
      <c r="T1475" s="28"/>
      <c r="U1475" s="28"/>
      <c r="V1475" s="28"/>
      <c r="W1475" s="28"/>
      <c r="X1475" s="28"/>
    </row>
    <row r="1476" spans="1:24" ht="15.75" customHeight="1" x14ac:dyDescent="0.25">
      <c r="A1476" s="28" t="s">
        <v>11221</v>
      </c>
      <c r="B1476" s="28" t="s">
        <v>7198</v>
      </c>
      <c r="C1476" s="28" t="s">
        <v>61</v>
      </c>
      <c r="D1476" s="28">
        <v>907.54</v>
      </c>
      <c r="E1476" s="28"/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  <c r="R1476" s="28"/>
      <c r="S1476" s="28"/>
      <c r="T1476" s="28"/>
      <c r="U1476" s="28"/>
      <c r="V1476" s="28"/>
      <c r="W1476" s="28"/>
      <c r="X1476" s="28"/>
    </row>
    <row r="1477" spans="1:24" ht="15.75" customHeight="1" x14ac:dyDescent="0.25">
      <c r="A1477" s="28" t="s">
        <v>11222</v>
      </c>
      <c r="B1477" s="28" t="s">
        <v>11223</v>
      </c>
      <c r="C1477" s="28" t="s">
        <v>61</v>
      </c>
      <c r="D1477" s="28">
        <v>546.65</v>
      </c>
      <c r="E1477" s="28"/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  <c r="R1477" s="28"/>
      <c r="S1477" s="28"/>
      <c r="T1477" s="28"/>
      <c r="U1477" s="28"/>
      <c r="V1477" s="28"/>
      <c r="W1477" s="28"/>
      <c r="X1477" s="28"/>
    </row>
    <row r="1478" spans="1:24" ht="15.75" customHeight="1" x14ac:dyDescent="0.25">
      <c r="A1478" s="28" t="s">
        <v>11224</v>
      </c>
      <c r="B1478" s="28" t="s">
        <v>11225</v>
      </c>
      <c r="C1478" s="28" t="s">
        <v>61</v>
      </c>
      <c r="D1478" s="28">
        <v>6452.21</v>
      </c>
      <c r="E1478" s="28"/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  <c r="R1478" s="28"/>
      <c r="S1478" s="28"/>
      <c r="T1478" s="28"/>
      <c r="U1478" s="28"/>
      <c r="V1478" s="28"/>
      <c r="W1478" s="28"/>
      <c r="X1478" s="28"/>
    </row>
    <row r="1479" spans="1:24" ht="15.75" customHeight="1" x14ac:dyDescent="0.25">
      <c r="A1479" s="28" t="s">
        <v>11226</v>
      </c>
      <c r="B1479" s="28" t="s">
        <v>11227</v>
      </c>
      <c r="C1479" s="28" t="s">
        <v>61</v>
      </c>
      <c r="D1479" s="28">
        <v>2091.6999999999998</v>
      </c>
      <c r="E1479" s="28"/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  <c r="R1479" s="28"/>
      <c r="S1479" s="28"/>
      <c r="T1479" s="28"/>
      <c r="U1479" s="28"/>
      <c r="V1479" s="28"/>
      <c r="W1479" s="28"/>
      <c r="X1479" s="28"/>
    </row>
    <row r="1480" spans="1:24" ht="15.75" customHeight="1" x14ac:dyDescent="0.25">
      <c r="A1480" s="28" t="s">
        <v>11228</v>
      </c>
      <c r="B1480" s="28" t="s">
        <v>11229</v>
      </c>
      <c r="C1480" s="28" t="s">
        <v>61</v>
      </c>
      <c r="D1480" s="28">
        <v>3319.76</v>
      </c>
      <c r="E1480" s="28"/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  <c r="R1480" s="28"/>
      <c r="S1480" s="28"/>
      <c r="T1480" s="28"/>
      <c r="U1480" s="28"/>
      <c r="V1480" s="28"/>
      <c r="W1480" s="28"/>
      <c r="X1480" s="28"/>
    </row>
    <row r="1481" spans="1:24" ht="15.75" customHeight="1" x14ac:dyDescent="0.25">
      <c r="A1481" s="28" t="s">
        <v>11230</v>
      </c>
      <c r="B1481" s="28" t="s">
        <v>11231</v>
      </c>
      <c r="C1481" s="28" t="s">
        <v>61</v>
      </c>
      <c r="D1481" s="28">
        <v>2190.23</v>
      </c>
      <c r="E1481" s="28"/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  <c r="R1481" s="28"/>
      <c r="S1481" s="28"/>
      <c r="T1481" s="28"/>
      <c r="U1481" s="28"/>
      <c r="V1481" s="28"/>
      <c r="W1481" s="28"/>
      <c r="X1481" s="28"/>
    </row>
    <row r="1482" spans="1:24" ht="15.75" customHeight="1" x14ac:dyDescent="0.25">
      <c r="A1482" s="28" t="s">
        <v>11232</v>
      </c>
      <c r="B1482" s="28" t="s">
        <v>11233</v>
      </c>
      <c r="C1482" s="28" t="s">
        <v>61</v>
      </c>
      <c r="D1482" s="28">
        <v>307.27999999999997</v>
      </c>
      <c r="E1482" s="28"/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  <c r="R1482" s="28"/>
      <c r="S1482" s="28"/>
      <c r="T1482" s="28"/>
      <c r="U1482" s="28"/>
      <c r="V1482" s="28"/>
      <c r="W1482" s="28"/>
      <c r="X1482" s="28"/>
    </row>
    <row r="1483" spans="1:24" ht="15.75" customHeight="1" x14ac:dyDescent="0.25">
      <c r="A1483" s="28" t="s">
        <v>11234</v>
      </c>
      <c r="B1483" s="28" t="s">
        <v>11235</v>
      </c>
      <c r="C1483" s="28" t="s">
        <v>61</v>
      </c>
      <c r="D1483" s="28">
        <v>491.01</v>
      </c>
      <c r="E1483" s="28"/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  <c r="R1483" s="28"/>
      <c r="S1483" s="28"/>
      <c r="T1483" s="28"/>
      <c r="U1483" s="28"/>
      <c r="V1483" s="28"/>
      <c r="W1483" s="28"/>
      <c r="X1483" s="28"/>
    </row>
    <row r="1484" spans="1:24" ht="15.75" customHeight="1" x14ac:dyDescent="0.25">
      <c r="A1484" s="28" t="s">
        <v>11236</v>
      </c>
      <c r="B1484" s="28" t="s">
        <v>11237</v>
      </c>
      <c r="C1484" s="28" t="s">
        <v>61</v>
      </c>
      <c r="D1484" s="28">
        <v>29679.07</v>
      </c>
      <c r="E1484" s="28"/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  <c r="R1484" s="28"/>
      <c r="S1484" s="28"/>
      <c r="T1484" s="28"/>
      <c r="U1484" s="28"/>
      <c r="V1484" s="28"/>
      <c r="W1484" s="28"/>
      <c r="X1484" s="28"/>
    </row>
    <row r="1485" spans="1:24" ht="15.75" customHeight="1" x14ac:dyDescent="0.25">
      <c r="A1485" s="28" t="s">
        <v>11238</v>
      </c>
      <c r="B1485" s="28" t="s">
        <v>11239</v>
      </c>
      <c r="C1485" s="28" t="s">
        <v>61</v>
      </c>
      <c r="D1485" s="28">
        <v>124.89</v>
      </c>
      <c r="E1485" s="28"/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  <c r="R1485" s="28"/>
      <c r="S1485" s="28"/>
      <c r="T1485" s="28"/>
      <c r="U1485" s="28"/>
      <c r="V1485" s="28"/>
      <c r="W1485" s="28"/>
      <c r="X1485" s="28"/>
    </row>
    <row r="1486" spans="1:24" ht="15.75" customHeight="1" x14ac:dyDescent="0.25">
      <c r="A1486" s="28" t="s">
        <v>11240</v>
      </c>
      <c r="B1486" s="28" t="s">
        <v>11241</v>
      </c>
      <c r="C1486" s="28" t="s">
        <v>61</v>
      </c>
      <c r="D1486" s="28">
        <v>710.77</v>
      </c>
      <c r="E1486" s="28"/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  <c r="R1486" s="28"/>
      <c r="S1486" s="28"/>
      <c r="T1486" s="28"/>
      <c r="U1486" s="28"/>
      <c r="V1486" s="28"/>
      <c r="W1486" s="28"/>
      <c r="X1486" s="28"/>
    </row>
    <row r="1487" spans="1:24" ht="15.75" customHeight="1" x14ac:dyDescent="0.25">
      <c r="A1487" s="28" t="s">
        <v>11242</v>
      </c>
      <c r="B1487" s="28" t="s">
        <v>11243</v>
      </c>
      <c r="C1487" s="28" t="s">
        <v>61</v>
      </c>
      <c r="D1487" s="28">
        <v>393.16</v>
      </c>
      <c r="E1487" s="28"/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  <c r="R1487" s="28"/>
      <c r="S1487" s="28"/>
      <c r="T1487" s="28"/>
      <c r="U1487" s="28"/>
      <c r="V1487" s="28"/>
      <c r="W1487" s="28"/>
      <c r="X1487" s="28"/>
    </row>
    <row r="1488" spans="1:24" ht="15.75" customHeight="1" x14ac:dyDescent="0.25">
      <c r="A1488" s="28" t="s">
        <v>11244</v>
      </c>
      <c r="B1488" s="28" t="s">
        <v>11245</v>
      </c>
      <c r="C1488" s="28" t="s">
        <v>61</v>
      </c>
      <c r="D1488" s="28">
        <v>33.97</v>
      </c>
      <c r="E1488" s="28"/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  <c r="R1488" s="28"/>
      <c r="S1488" s="28"/>
      <c r="T1488" s="28"/>
      <c r="U1488" s="28"/>
      <c r="V1488" s="28"/>
      <c r="W1488" s="28"/>
      <c r="X1488" s="28"/>
    </row>
    <row r="1489" spans="1:24" ht="15.75" customHeight="1" x14ac:dyDescent="0.25">
      <c r="A1489" s="28" t="s">
        <v>11246</v>
      </c>
      <c r="B1489" s="28" t="s">
        <v>11247</v>
      </c>
      <c r="C1489" s="28" t="s">
        <v>61</v>
      </c>
      <c r="D1489" s="28">
        <v>366.63</v>
      </c>
      <c r="E1489" s="28"/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  <c r="R1489" s="28"/>
      <c r="S1489" s="28"/>
      <c r="T1489" s="28"/>
      <c r="U1489" s="28"/>
      <c r="V1489" s="28"/>
      <c r="W1489" s="28"/>
      <c r="X1489" s="28"/>
    </row>
    <row r="1490" spans="1:24" ht="15.75" customHeight="1" x14ac:dyDescent="0.25">
      <c r="A1490" s="28" t="s">
        <v>11248</v>
      </c>
      <c r="B1490" s="28" t="s">
        <v>11249</v>
      </c>
      <c r="C1490" s="28" t="s">
        <v>61</v>
      </c>
      <c r="D1490" s="28">
        <v>28.34</v>
      </c>
      <c r="E1490" s="28"/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  <c r="R1490" s="28"/>
      <c r="S1490" s="28"/>
      <c r="T1490" s="28"/>
      <c r="U1490" s="28"/>
      <c r="V1490" s="28"/>
      <c r="W1490" s="28"/>
      <c r="X1490" s="28"/>
    </row>
    <row r="1491" spans="1:24" ht="15.75" customHeight="1" x14ac:dyDescent="0.25">
      <c r="A1491" s="28" t="s">
        <v>11250</v>
      </c>
      <c r="B1491" s="28" t="s">
        <v>11251</v>
      </c>
      <c r="C1491" s="28" t="s">
        <v>61</v>
      </c>
      <c r="D1491" s="28">
        <v>22.89</v>
      </c>
      <c r="E1491" s="28"/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  <c r="R1491" s="28"/>
      <c r="S1491" s="28"/>
      <c r="T1491" s="28"/>
      <c r="U1491" s="28"/>
      <c r="V1491" s="28"/>
      <c r="W1491" s="28"/>
      <c r="X1491" s="28"/>
    </row>
    <row r="1492" spans="1:24" ht="15.75" customHeight="1" x14ac:dyDescent="0.25">
      <c r="A1492" s="28" t="s">
        <v>11252</v>
      </c>
      <c r="B1492" s="28" t="s">
        <v>11253</v>
      </c>
      <c r="C1492" s="28" t="s">
        <v>61</v>
      </c>
      <c r="D1492" s="28">
        <v>24.44</v>
      </c>
      <c r="E1492" s="28"/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  <c r="R1492" s="28"/>
      <c r="S1492" s="28"/>
      <c r="T1492" s="28"/>
      <c r="U1492" s="28"/>
      <c r="V1492" s="28"/>
      <c r="W1492" s="28"/>
      <c r="X1492" s="28"/>
    </row>
    <row r="1493" spans="1:24" ht="15.75" customHeight="1" x14ac:dyDescent="0.25">
      <c r="A1493" s="28" t="s">
        <v>11254</v>
      </c>
      <c r="B1493" s="28" t="s">
        <v>11255</v>
      </c>
      <c r="C1493" s="28" t="s">
        <v>61</v>
      </c>
      <c r="D1493" s="28">
        <v>489.15</v>
      </c>
      <c r="E1493" s="28"/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  <c r="R1493" s="28"/>
      <c r="S1493" s="28"/>
      <c r="T1493" s="28"/>
      <c r="U1493" s="28"/>
      <c r="V1493" s="28"/>
      <c r="W1493" s="28"/>
      <c r="X1493" s="28"/>
    </row>
    <row r="1494" spans="1:24" ht="15.75" customHeight="1" x14ac:dyDescent="0.25">
      <c r="A1494" s="28" t="s">
        <v>11256</v>
      </c>
      <c r="B1494" s="28" t="s">
        <v>11257</v>
      </c>
      <c r="C1494" s="28" t="s">
        <v>61</v>
      </c>
      <c r="D1494" s="28">
        <v>2022.16</v>
      </c>
      <c r="E1494" s="28"/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  <c r="R1494" s="28"/>
      <c r="S1494" s="28"/>
      <c r="T1494" s="28"/>
      <c r="U1494" s="28"/>
      <c r="V1494" s="28"/>
      <c r="W1494" s="28"/>
      <c r="X1494" s="28"/>
    </row>
    <row r="1495" spans="1:24" ht="15.75" customHeight="1" x14ac:dyDescent="0.25">
      <c r="A1495" s="28" t="s">
        <v>11258</v>
      </c>
      <c r="B1495" s="28" t="s">
        <v>11259</v>
      </c>
      <c r="C1495" s="28" t="s">
        <v>61</v>
      </c>
      <c r="D1495" s="28">
        <v>346.22</v>
      </c>
      <c r="E1495" s="28"/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  <c r="R1495" s="28"/>
      <c r="S1495" s="28"/>
      <c r="T1495" s="28"/>
      <c r="U1495" s="28"/>
      <c r="V1495" s="28"/>
      <c r="W1495" s="28"/>
      <c r="X1495" s="28"/>
    </row>
    <row r="1496" spans="1:24" ht="15.75" customHeight="1" x14ac:dyDescent="0.25">
      <c r="A1496" s="28" t="s">
        <v>11260</v>
      </c>
      <c r="B1496" s="28" t="s">
        <v>7352</v>
      </c>
      <c r="C1496" s="28" t="s">
        <v>61</v>
      </c>
      <c r="D1496" s="28">
        <v>14.49</v>
      </c>
      <c r="E1496" s="28"/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  <c r="R1496" s="28"/>
      <c r="S1496" s="28"/>
      <c r="T1496" s="28"/>
      <c r="U1496" s="28"/>
      <c r="V1496" s="28"/>
      <c r="W1496" s="28"/>
      <c r="X1496" s="28"/>
    </row>
    <row r="1497" spans="1:24" ht="15.75" customHeight="1" x14ac:dyDescent="0.25">
      <c r="A1497" s="28" t="s">
        <v>11261</v>
      </c>
      <c r="B1497" s="28" t="s">
        <v>7356</v>
      </c>
      <c r="C1497" s="28" t="s">
        <v>61</v>
      </c>
      <c r="D1497" s="28">
        <v>10.88</v>
      </c>
      <c r="E1497" s="28"/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  <c r="R1497" s="28"/>
      <c r="S1497" s="28"/>
      <c r="T1497" s="28"/>
      <c r="U1497" s="28"/>
      <c r="V1497" s="28"/>
      <c r="W1497" s="28"/>
      <c r="X1497" s="28"/>
    </row>
    <row r="1498" spans="1:24" ht="15.75" customHeight="1" x14ac:dyDescent="0.25">
      <c r="A1498" s="28" t="s">
        <v>11262</v>
      </c>
      <c r="B1498" s="28" t="s">
        <v>7362</v>
      </c>
      <c r="C1498" s="28" t="s">
        <v>61</v>
      </c>
      <c r="D1498" s="28">
        <v>7.24</v>
      </c>
      <c r="E1498" s="28"/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  <c r="R1498" s="28"/>
      <c r="S1498" s="28"/>
      <c r="T1498" s="28"/>
      <c r="U1498" s="28"/>
      <c r="V1498" s="28"/>
      <c r="W1498" s="28"/>
      <c r="X1498" s="28"/>
    </row>
    <row r="1499" spans="1:24" ht="15.75" customHeight="1" x14ac:dyDescent="0.25">
      <c r="A1499" s="28" t="s">
        <v>11263</v>
      </c>
      <c r="B1499" s="28" t="s">
        <v>7360</v>
      </c>
      <c r="C1499" s="28" t="s">
        <v>61</v>
      </c>
      <c r="D1499" s="28">
        <v>31.9</v>
      </c>
      <c r="E1499" s="28"/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  <c r="R1499" s="28"/>
      <c r="S1499" s="28"/>
      <c r="T1499" s="28"/>
      <c r="U1499" s="28"/>
      <c r="V1499" s="28"/>
      <c r="W1499" s="28"/>
      <c r="X1499" s="28"/>
    </row>
    <row r="1500" spans="1:24" ht="15.75" customHeight="1" x14ac:dyDescent="0.25">
      <c r="A1500" s="28" t="s">
        <v>11264</v>
      </c>
      <c r="B1500" s="28" t="s">
        <v>11265</v>
      </c>
      <c r="C1500" s="28" t="s">
        <v>61</v>
      </c>
      <c r="D1500" s="28">
        <v>941.26</v>
      </c>
      <c r="E1500" s="28"/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  <c r="R1500" s="28"/>
      <c r="S1500" s="28"/>
      <c r="T1500" s="28"/>
      <c r="U1500" s="28"/>
      <c r="V1500" s="28"/>
      <c r="W1500" s="28"/>
      <c r="X1500" s="28"/>
    </row>
    <row r="1501" spans="1:24" ht="15.75" customHeight="1" x14ac:dyDescent="0.25">
      <c r="A1501" s="28" t="s">
        <v>11266</v>
      </c>
      <c r="B1501" s="28" t="s">
        <v>11267</v>
      </c>
      <c r="C1501" s="28" t="s">
        <v>90</v>
      </c>
      <c r="D1501" s="28">
        <v>21.66</v>
      </c>
      <c r="E1501" s="28"/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  <c r="R1501" s="28"/>
      <c r="S1501" s="28"/>
      <c r="T1501" s="28"/>
      <c r="U1501" s="28"/>
      <c r="V1501" s="28"/>
      <c r="W1501" s="28"/>
      <c r="X1501" s="28"/>
    </row>
    <row r="1502" spans="1:24" ht="15.75" customHeight="1" x14ac:dyDescent="0.25">
      <c r="A1502" s="28" t="s">
        <v>11268</v>
      </c>
      <c r="B1502" s="28" t="s">
        <v>11269</v>
      </c>
      <c r="C1502" s="28" t="s">
        <v>90</v>
      </c>
      <c r="D1502" s="28">
        <v>24.4</v>
      </c>
      <c r="E1502" s="28"/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  <c r="R1502" s="28"/>
      <c r="S1502" s="28"/>
      <c r="T1502" s="28"/>
      <c r="U1502" s="28"/>
      <c r="V1502" s="28"/>
      <c r="W1502" s="28"/>
      <c r="X1502" s="28"/>
    </row>
    <row r="1503" spans="1:24" ht="15.75" customHeight="1" x14ac:dyDescent="0.25">
      <c r="A1503" s="28" t="s">
        <v>11270</v>
      </c>
      <c r="B1503" s="28" t="s">
        <v>11271</v>
      </c>
      <c r="C1503" s="28" t="s">
        <v>90</v>
      </c>
      <c r="D1503" s="28">
        <v>35.94</v>
      </c>
      <c r="E1503" s="28"/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  <c r="R1503" s="28"/>
      <c r="S1503" s="28"/>
      <c r="T1503" s="28"/>
      <c r="U1503" s="28"/>
      <c r="V1503" s="28"/>
      <c r="W1503" s="28"/>
      <c r="X1503" s="28"/>
    </row>
    <row r="1504" spans="1:24" ht="15.75" customHeight="1" x14ac:dyDescent="0.25">
      <c r="A1504" s="28" t="s">
        <v>11272</v>
      </c>
      <c r="B1504" s="28" t="s">
        <v>11273</v>
      </c>
      <c r="C1504" s="28" t="s">
        <v>90</v>
      </c>
      <c r="D1504" s="28">
        <v>46.54</v>
      </c>
      <c r="E1504" s="28"/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  <c r="R1504" s="28"/>
      <c r="S1504" s="28"/>
      <c r="T1504" s="28"/>
      <c r="U1504" s="28"/>
      <c r="V1504" s="28"/>
      <c r="W1504" s="28"/>
      <c r="X1504" s="28"/>
    </row>
    <row r="1505" spans="1:24" ht="15.75" customHeight="1" x14ac:dyDescent="0.25">
      <c r="A1505" s="28" t="s">
        <v>11274</v>
      </c>
      <c r="B1505" s="28" t="s">
        <v>11275</v>
      </c>
      <c r="C1505" s="28" t="s">
        <v>90</v>
      </c>
      <c r="D1505" s="28">
        <v>55.71</v>
      </c>
      <c r="E1505" s="28"/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  <c r="R1505" s="28"/>
      <c r="S1505" s="28"/>
      <c r="T1505" s="28"/>
      <c r="U1505" s="28"/>
      <c r="V1505" s="28"/>
      <c r="W1505" s="28"/>
      <c r="X1505" s="28"/>
    </row>
    <row r="1506" spans="1:24" ht="15.75" customHeight="1" x14ac:dyDescent="0.25">
      <c r="A1506" s="28" t="s">
        <v>11276</v>
      </c>
      <c r="B1506" s="28" t="s">
        <v>11277</v>
      </c>
      <c r="C1506" s="28" t="s">
        <v>90</v>
      </c>
      <c r="D1506" s="28">
        <v>75.06</v>
      </c>
      <c r="E1506" s="28"/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  <c r="R1506" s="28"/>
      <c r="S1506" s="28"/>
      <c r="T1506" s="28"/>
      <c r="U1506" s="28"/>
      <c r="V1506" s="28"/>
      <c r="W1506" s="28"/>
      <c r="X1506" s="28"/>
    </row>
    <row r="1507" spans="1:24" ht="15.75" customHeight="1" x14ac:dyDescent="0.25">
      <c r="A1507" s="28" t="s">
        <v>11278</v>
      </c>
      <c r="B1507" s="28" t="s">
        <v>11279</v>
      </c>
      <c r="C1507" s="28" t="s">
        <v>90</v>
      </c>
      <c r="D1507" s="28">
        <v>95.96</v>
      </c>
      <c r="E1507" s="28"/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  <c r="R1507" s="28"/>
      <c r="S1507" s="28"/>
      <c r="T1507" s="28"/>
      <c r="U1507" s="28"/>
      <c r="V1507" s="28"/>
      <c r="W1507" s="28"/>
      <c r="X1507" s="28"/>
    </row>
    <row r="1508" spans="1:24" ht="15.75" customHeight="1" x14ac:dyDescent="0.25">
      <c r="A1508" s="28" t="s">
        <v>11280</v>
      </c>
      <c r="B1508" s="28" t="s">
        <v>11281</v>
      </c>
      <c r="C1508" s="28" t="s">
        <v>90</v>
      </c>
      <c r="D1508" s="28">
        <v>114.71</v>
      </c>
      <c r="E1508" s="28"/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  <c r="R1508" s="28"/>
      <c r="S1508" s="28"/>
      <c r="T1508" s="28"/>
      <c r="U1508" s="28"/>
      <c r="V1508" s="28"/>
      <c r="W1508" s="28"/>
      <c r="X1508" s="28"/>
    </row>
    <row r="1509" spans="1:24" ht="15.75" customHeight="1" x14ac:dyDescent="0.25">
      <c r="A1509" s="28" t="s">
        <v>11282</v>
      </c>
      <c r="B1509" s="28" t="s">
        <v>11283</v>
      </c>
      <c r="C1509" s="28" t="s">
        <v>90</v>
      </c>
      <c r="D1509" s="28">
        <v>170.54</v>
      </c>
      <c r="E1509" s="28"/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  <c r="R1509" s="28"/>
      <c r="S1509" s="28"/>
      <c r="T1509" s="28"/>
      <c r="U1509" s="28"/>
      <c r="V1509" s="28"/>
      <c r="W1509" s="28"/>
      <c r="X1509" s="28"/>
    </row>
    <row r="1510" spans="1:24" ht="15.75" customHeight="1" x14ac:dyDescent="0.25">
      <c r="A1510" s="28" t="s">
        <v>11284</v>
      </c>
      <c r="B1510" s="28" t="s">
        <v>11285</v>
      </c>
      <c r="C1510" s="28" t="s">
        <v>90</v>
      </c>
      <c r="D1510" s="28">
        <v>307.75</v>
      </c>
      <c r="E1510" s="28"/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  <c r="R1510" s="28"/>
      <c r="S1510" s="28"/>
      <c r="T1510" s="28"/>
      <c r="U1510" s="28"/>
      <c r="V1510" s="28"/>
      <c r="W1510" s="28"/>
      <c r="X1510" s="28"/>
    </row>
    <row r="1511" spans="1:24" ht="15.75" customHeight="1" x14ac:dyDescent="0.25">
      <c r="A1511" s="28" t="s">
        <v>11286</v>
      </c>
      <c r="B1511" s="28" t="s">
        <v>11287</v>
      </c>
      <c r="C1511" s="28" t="s">
        <v>90</v>
      </c>
      <c r="D1511" s="28">
        <v>109.87</v>
      </c>
      <c r="E1511" s="28"/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  <c r="R1511" s="28"/>
      <c r="S1511" s="28"/>
      <c r="T1511" s="28"/>
      <c r="U1511" s="28"/>
      <c r="V1511" s="28"/>
      <c r="W1511" s="28"/>
      <c r="X1511" s="28"/>
    </row>
    <row r="1512" spans="1:24" ht="15.75" customHeight="1" x14ac:dyDescent="0.25">
      <c r="A1512" s="28" t="s">
        <v>11288</v>
      </c>
      <c r="B1512" s="28" t="s">
        <v>11289</v>
      </c>
      <c r="C1512" s="28" t="s">
        <v>90</v>
      </c>
      <c r="D1512" s="28">
        <v>93.18</v>
      </c>
      <c r="E1512" s="28"/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  <c r="R1512" s="28"/>
      <c r="S1512" s="28"/>
      <c r="T1512" s="28"/>
      <c r="U1512" s="28"/>
      <c r="V1512" s="28"/>
      <c r="W1512" s="28"/>
      <c r="X1512" s="28"/>
    </row>
    <row r="1513" spans="1:24" ht="15.75" customHeight="1" x14ac:dyDescent="0.25">
      <c r="A1513" s="28" t="s">
        <v>11290</v>
      </c>
      <c r="B1513" s="28" t="s">
        <v>11291</v>
      </c>
      <c r="C1513" s="28" t="s">
        <v>90</v>
      </c>
      <c r="D1513" s="28">
        <v>58.24</v>
      </c>
      <c r="E1513" s="28"/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  <c r="R1513" s="28"/>
      <c r="S1513" s="28"/>
      <c r="T1513" s="28"/>
      <c r="U1513" s="28"/>
      <c r="V1513" s="28"/>
      <c r="W1513" s="28"/>
      <c r="X1513" s="28"/>
    </row>
    <row r="1514" spans="1:24" ht="15.75" customHeight="1" x14ac:dyDescent="0.25">
      <c r="A1514" s="28" t="s">
        <v>11292</v>
      </c>
      <c r="B1514" s="28" t="s">
        <v>11293</v>
      </c>
      <c r="C1514" s="28" t="s">
        <v>90</v>
      </c>
      <c r="D1514" s="28">
        <v>80.739999999999995</v>
      </c>
      <c r="E1514" s="28"/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  <c r="R1514" s="28"/>
      <c r="S1514" s="28"/>
      <c r="T1514" s="28"/>
      <c r="U1514" s="28"/>
      <c r="V1514" s="28"/>
      <c r="W1514" s="28"/>
      <c r="X1514" s="28"/>
    </row>
    <row r="1515" spans="1:24" ht="15.75" customHeight="1" x14ac:dyDescent="0.25">
      <c r="A1515" s="28" t="s">
        <v>11294</v>
      </c>
      <c r="B1515" s="28" t="s">
        <v>11295</v>
      </c>
      <c r="C1515" s="28" t="s">
        <v>90</v>
      </c>
      <c r="D1515" s="28">
        <v>306.25</v>
      </c>
      <c r="E1515" s="28"/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  <c r="R1515" s="28"/>
      <c r="S1515" s="28"/>
      <c r="T1515" s="28"/>
      <c r="U1515" s="28"/>
      <c r="V1515" s="28"/>
      <c r="W1515" s="28"/>
      <c r="X1515" s="28"/>
    </row>
    <row r="1516" spans="1:24" ht="15.75" customHeight="1" x14ac:dyDescent="0.25">
      <c r="A1516" s="28" t="s">
        <v>11296</v>
      </c>
      <c r="B1516" s="28" t="s">
        <v>11297</v>
      </c>
      <c r="C1516" s="28" t="s">
        <v>90</v>
      </c>
      <c r="D1516" s="28">
        <v>55.2</v>
      </c>
      <c r="E1516" s="28"/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  <c r="R1516" s="28"/>
      <c r="S1516" s="28"/>
      <c r="T1516" s="28"/>
      <c r="U1516" s="28"/>
      <c r="V1516" s="28"/>
      <c r="W1516" s="28"/>
      <c r="X1516" s="28"/>
    </row>
    <row r="1517" spans="1:24" ht="15.75" customHeight="1" x14ac:dyDescent="0.25">
      <c r="A1517" s="28" t="s">
        <v>11298</v>
      </c>
      <c r="B1517" s="28" t="s">
        <v>11299</v>
      </c>
      <c r="C1517" s="28" t="s">
        <v>90</v>
      </c>
      <c r="D1517" s="28">
        <v>61.42</v>
      </c>
      <c r="E1517" s="28"/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  <c r="R1517" s="28"/>
      <c r="S1517" s="28"/>
      <c r="T1517" s="28"/>
      <c r="U1517" s="28"/>
      <c r="V1517" s="28"/>
      <c r="W1517" s="28"/>
      <c r="X1517" s="28"/>
    </row>
    <row r="1518" spans="1:24" ht="15.75" customHeight="1" x14ac:dyDescent="0.25">
      <c r="A1518" s="28" t="s">
        <v>11300</v>
      </c>
      <c r="B1518" s="28" t="s">
        <v>11301</v>
      </c>
      <c r="C1518" s="28" t="s">
        <v>90</v>
      </c>
      <c r="D1518" s="28">
        <v>86.32</v>
      </c>
      <c r="E1518" s="28"/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  <c r="R1518" s="28"/>
      <c r="S1518" s="28"/>
      <c r="T1518" s="28"/>
      <c r="U1518" s="28"/>
      <c r="V1518" s="28"/>
      <c r="W1518" s="28"/>
      <c r="X1518" s="28"/>
    </row>
    <row r="1519" spans="1:24" ht="15.75" customHeight="1" x14ac:dyDescent="0.25">
      <c r="A1519" s="28" t="s">
        <v>11302</v>
      </c>
      <c r="B1519" s="28" t="s">
        <v>11303</v>
      </c>
      <c r="C1519" s="28" t="s">
        <v>90</v>
      </c>
      <c r="D1519" s="28">
        <v>174.77</v>
      </c>
      <c r="E1519" s="28"/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  <c r="R1519" s="28"/>
      <c r="S1519" s="28"/>
      <c r="T1519" s="28"/>
      <c r="U1519" s="28"/>
      <c r="V1519" s="28"/>
      <c r="W1519" s="28"/>
      <c r="X1519" s="28"/>
    </row>
    <row r="1520" spans="1:24" ht="15.75" customHeight="1" x14ac:dyDescent="0.25">
      <c r="A1520" s="28" t="s">
        <v>11304</v>
      </c>
      <c r="B1520" s="28" t="s">
        <v>11305</v>
      </c>
      <c r="C1520" s="28" t="s">
        <v>90</v>
      </c>
      <c r="D1520" s="28">
        <v>221.18</v>
      </c>
      <c r="E1520" s="28"/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  <c r="R1520" s="28"/>
      <c r="S1520" s="28"/>
      <c r="T1520" s="28"/>
      <c r="U1520" s="28"/>
      <c r="V1520" s="28"/>
      <c r="W1520" s="28"/>
      <c r="X1520" s="28"/>
    </row>
    <row r="1521" spans="1:24" ht="15.75" customHeight="1" x14ac:dyDescent="0.25">
      <c r="A1521" s="28" t="s">
        <v>11306</v>
      </c>
      <c r="B1521" s="28" t="s">
        <v>11307</v>
      </c>
      <c r="C1521" s="28" t="s">
        <v>90</v>
      </c>
      <c r="D1521" s="28">
        <v>42.76</v>
      </c>
      <c r="E1521" s="28"/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  <c r="R1521" s="28"/>
      <c r="S1521" s="28"/>
      <c r="T1521" s="28"/>
      <c r="U1521" s="28"/>
      <c r="V1521" s="28"/>
      <c r="W1521" s="28"/>
      <c r="X1521" s="28"/>
    </row>
    <row r="1522" spans="1:24" ht="15.75" customHeight="1" x14ac:dyDescent="0.25">
      <c r="A1522" s="28" t="s">
        <v>11308</v>
      </c>
      <c r="B1522" s="28" t="s">
        <v>11309</v>
      </c>
      <c r="C1522" s="28" t="s">
        <v>90</v>
      </c>
      <c r="D1522" s="28">
        <v>524.52</v>
      </c>
      <c r="E1522" s="28"/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  <c r="R1522" s="28"/>
      <c r="S1522" s="28"/>
      <c r="T1522" s="28"/>
      <c r="U1522" s="28"/>
      <c r="V1522" s="28"/>
      <c r="W1522" s="28"/>
      <c r="X1522" s="28"/>
    </row>
    <row r="1523" spans="1:24" ht="15.75" customHeight="1" x14ac:dyDescent="0.25">
      <c r="A1523" s="28" t="s">
        <v>11310</v>
      </c>
      <c r="B1523" s="28" t="s">
        <v>11311</v>
      </c>
      <c r="C1523" s="28" t="s">
        <v>61</v>
      </c>
      <c r="D1523" s="28">
        <v>1244.23</v>
      </c>
      <c r="E1523" s="28"/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  <c r="R1523" s="28"/>
      <c r="S1523" s="28"/>
      <c r="T1523" s="28"/>
      <c r="U1523" s="28"/>
      <c r="V1523" s="28"/>
      <c r="W1523" s="28"/>
      <c r="X1523" s="28"/>
    </row>
    <row r="1524" spans="1:24" ht="15.75" customHeight="1" x14ac:dyDescent="0.25">
      <c r="A1524" s="28" t="s">
        <v>11312</v>
      </c>
      <c r="B1524" s="28" t="s">
        <v>11313</v>
      </c>
      <c r="C1524" s="28" t="s">
        <v>61</v>
      </c>
      <c r="D1524" s="28">
        <v>87.48</v>
      </c>
      <c r="E1524" s="28"/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  <c r="R1524" s="28"/>
      <c r="S1524" s="28"/>
      <c r="T1524" s="28"/>
      <c r="U1524" s="28"/>
      <c r="V1524" s="28"/>
      <c r="W1524" s="28"/>
      <c r="X1524" s="28"/>
    </row>
    <row r="1525" spans="1:24" ht="15.75" customHeight="1" x14ac:dyDescent="0.25">
      <c r="A1525" s="28" t="s">
        <v>11314</v>
      </c>
      <c r="B1525" s="28" t="s">
        <v>11315</v>
      </c>
      <c r="C1525" s="28" t="s">
        <v>61</v>
      </c>
      <c r="D1525" s="28">
        <v>68.040000000000006</v>
      </c>
      <c r="E1525" s="28"/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  <c r="R1525" s="28"/>
      <c r="S1525" s="28"/>
      <c r="T1525" s="28"/>
      <c r="U1525" s="28"/>
      <c r="V1525" s="28"/>
      <c r="W1525" s="28"/>
      <c r="X1525" s="28"/>
    </row>
    <row r="1526" spans="1:24" ht="15.75" customHeight="1" x14ac:dyDescent="0.25">
      <c r="A1526" s="28" t="s">
        <v>11316</v>
      </c>
      <c r="B1526" s="28" t="s">
        <v>11317</v>
      </c>
      <c r="C1526" s="28" t="s">
        <v>61</v>
      </c>
      <c r="D1526" s="28">
        <v>59.48</v>
      </c>
      <c r="E1526" s="28"/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  <c r="R1526" s="28"/>
      <c r="S1526" s="28"/>
      <c r="T1526" s="28"/>
      <c r="U1526" s="28"/>
      <c r="V1526" s="28"/>
      <c r="W1526" s="28"/>
      <c r="X1526" s="28"/>
    </row>
    <row r="1527" spans="1:24" ht="15.75" customHeight="1" x14ac:dyDescent="0.25">
      <c r="A1527" s="28" t="s">
        <v>11318</v>
      </c>
      <c r="B1527" s="28" t="s">
        <v>11319</v>
      </c>
      <c r="C1527" s="28" t="s">
        <v>61</v>
      </c>
      <c r="D1527" s="28">
        <v>46.47</v>
      </c>
      <c r="E1527" s="28"/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  <c r="R1527" s="28"/>
      <c r="S1527" s="28"/>
      <c r="T1527" s="28"/>
      <c r="U1527" s="28"/>
      <c r="V1527" s="28"/>
      <c r="W1527" s="28"/>
      <c r="X1527" s="28"/>
    </row>
    <row r="1528" spans="1:24" ht="15.75" customHeight="1" x14ac:dyDescent="0.25">
      <c r="A1528" s="28" t="s">
        <v>11320</v>
      </c>
      <c r="B1528" s="28" t="s">
        <v>11321</v>
      </c>
      <c r="C1528" s="28" t="s">
        <v>61</v>
      </c>
      <c r="D1528" s="28">
        <v>93.94</v>
      </c>
      <c r="E1528" s="28"/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  <c r="R1528" s="28"/>
      <c r="S1528" s="28"/>
      <c r="T1528" s="28"/>
      <c r="U1528" s="28"/>
      <c r="V1528" s="28"/>
      <c r="W1528" s="28"/>
      <c r="X1528" s="28"/>
    </row>
    <row r="1529" spans="1:24" ht="15.75" customHeight="1" x14ac:dyDescent="0.25">
      <c r="A1529" s="28" t="s">
        <v>11322</v>
      </c>
      <c r="B1529" s="28" t="s">
        <v>11323</v>
      </c>
      <c r="C1529" s="28" t="s">
        <v>61</v>
      </c>
      <c r="D1529" s="28">
        <v>57.16</v>
      </c>
      <c r="E1529" s="28"/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  <c r="R1529" s="28"/>
      <c r="S1529" s="28"/>
      <c r="T1529" s="28"/>
      <c r="U1529" s="28"/>
      <c r="V1529" s="28"/>
      <c r="W1529" s="28"/>
      <c r="X1529" s="28"/>
    </row>
    <row r="1530" spans="1:24" ht="15.75" customHeight="1" x14ac:dyDescent="0.25">
      <c r="A1530" s="28" t="s">
        <v>11324</v>
      </c>
      <c r="B1530" s="28" t="s">
        <v>11325</v>
      </c>
      <c r="C1530" s="28" t="s">
        <v>61</v>
      </c>
      <c r="D1530" s="28">
        <v>44.37</v>
      </c>
      <c r="E1530" s="28"/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  <c r="R1530" s="28"/>
      <c r="S1530" s="28"/>
      <c r="T1530" s="28"/>
      <c r="U1530" s="28"/>
      <c r="V1530" s="28"/>
      <c r="W1530" s="28"/>
      <c r="X1530" s="28"/>
    </row>
    <row r="1531" spans="1:24" ht="15.75" customHeight="1" x14ac:dyDescent="0.25">
      <c r="A1531" s="28" t="s">
        <v>11326</v>
      </c>
      <c r="B1531" s="28" t="s">
        <v>11327</v>
      </c>
      <c r="C1531" s="28" t="s">
        <v>61</v>
      </c>
      <c r="D1531" s="28">
        <v>87.28</v>
      </c>
      <c r="E1531" s="28"/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  <c r="R1531" s="28"/>
      <c r="S1531" s="28"/>
      <c r="T1531" s="28"/>
      <c r="U1531" s="28"/>
      <c r="V1531" s="28"/>
      <c r="W1531" s="28"/>
      <c r="X1531" s="28"/>
    </row>
    <row r="1532" spans="1:24" ht="15.75" customHeight="1" x14ac:dyDescent="0.25">
      <c r="A1532" s="28" t="s">
        <v>11328</v>
      </c>
      <c r="B1532" s="28" t="s">
        <v>11329</v>
      </c>
      <c r="C1532" s="28" t="s">
        <v>61</v>
      </c>
      <c r="D1532" s="28">
        <v>136.62</v>
      </c>
      <c r="E1532" s="28"/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  <c r="R1532" s="28"/>
      <c r="S1532" s="28"/>
      <c r="T1532" s="28"/>
      <c r="U1532" s="28"/>
      <c r="V1532" s="28"/>
      <c r="W1532" s="28"/>
      <c r="X1532" s="28"/>
    </row>
    <row r="1533" spans="1:24" ht="15.75" customHeight="1" x14ac:dyDescent="0.25">
      <c r="A1533" s="28" t="s">
        <v>11330</v>
      </c>
      <c r="B1533" s="28" t="s">
        <v>11331</v>
      </c>
      <c r="C1533" s="28" t="s">
        <v>61</v>
      </c>
      <c r="D1533" s="28">
        <v>171.49</v>
      </c>
      <c r="E1533" s="28"/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  <c r="R1533" s="28"/>
      <c r="S1533" s="28"/>
      <c r="T1533" s="28"/>
      <c r="U1533" s="28"/>
      <c r="V1533" s="28"/>
      <c r="W1533" s="28"/>
      <c r="X1533" s="28"/>
    </row>
    <row r="1534" spans="1:24" ht="15.75" customHeight="1" x14ac:dyDescent="0.25">
      <c r="A1534" s="28" t="s">
        <v>11332</v>
      </c>
      <c r="B1534" s="28" t="s">
        <v>11333</v>
      </c>
      <c r="C1534" s="28" t="s">
        <v>61</v>
      </c>
      <c r="D1534" s="28">
        <v>42.73</v>
      </c>
      <c r="E1534" s="28"/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  <c r="R1534" s="28"/>
      <c r="S1534" s="28"/>
      <c r="T1534" s="28"/>
      <c r="U1534" s="28"/>
      <c r="V1534" s="28"/>
      <c r="W1534" s="28"/>
      <c r="X1534" s="28"/>
    </row>
    <row r="1535" spans="1:24" ht="15.75" customHeight="1" x14ac:dyDescent="0.25">
      <c r="A1535" s="28" t="s">
        <v>11334</v>
      </c>
      <c r="B1535" s="28" t="s">
        <v>11335</v>
      </c>
      <c r="C1535" s="28" t="s">
        <v>61</v>
      </c>
      <c r="D1535" s="28">
        <v>56.88</v>
      </c>
      <c r="E1535" s="28"/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  <c r="R1535" s="28"/>
      <c r="S1535" s="28"/>
      <c r="T1535" s="28"/>
      <c r="U1535" s="28"/>
      <c r="V1535" s="28"/>
      <c r="W1535" s="28"/>
      <c r="X1535" s="28"/>
    </row>
    <row r="1536" spans="1:24" ht="15.75" customHeight="1" x14ac:dyDescent="0.25">
      <c r="A1536" s="28" t="s">
        <v>11336</v>
      </c>
      <c r="B1536" s="28" t="s">
        <v>11337</v>
      </c>
      <c r="C1536" s="28" t="s">
        <v>61</v>
      </c>
      <c r="D1536" s="28">
        <v>66.77</v>
      </c>
      <c r="E1536" s="28"/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  <c r="R1536" s="28"/>
      <c r="S1536" s="28"/>
      <c r="T1536" s="28"/>
      <c r="U1536" s="28"/>
      <c r="V1536" s="28"/>
      <c r="W1536" s="28"/>
      <c r="X1536" s="28"/>
    </row>
    <row r="1537" spans="1:24" ht="15.75" customHeight="1" x14ac:dyDescent="0.25">
      <c r="A1537" s="28" t="s">
        <v>11338</v>
      </c>
      <c r="B1537" s="28" t="s">
        <v>11339</v>
      </c>
      <c r="C1537" s="28" t="s">
        <v>61</v>
      </c>
      <c r="D1537" s="28">
        <v>92.05</v>
      </c>
      <c r="E1537" s="28"/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  <c r="R1537" s="28"/>
      <c r="S1537" s="28"/>
      <c r="T1537" s="28"/>
      <c r="U1537" s="28"/>
      <c r="V1537" s="28"/>
      <c r="W1537" s="28"/>
      <c r="X1537" s="28"/>
    </row>
    <row r="1538" spans="1:24" ht="15.75" customHeight="1" x14ac:dyDescent="0.25">
      <c r="A1538" s="28" t="s">
        <v>11340</v>
      </c>
      <c r="B1538" s="28" t="s">
        <v>11341</v>
      </c>
      <c r="C1538" s="28" t="s">
        <v>61</v>
      </c>
      <c r="D1538" s="28">
        <v>110.73</v>
      </c>
      <c r="E1538" s="28"/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  <c r="R1538" s="28"/>
      <c r="S1538" s="28"/>
      <c r="T1538" s="28"/>
      <c r="U1538" s="28"/>
      <c r="V1538" s="28"/>
      <c r="W1538" s="28"/>
      <c r="X1538" s="28"/>
    </row>
    <row r="1539" spans="1:24" ht="15.75" customHeight="1" x14ac:dyDescent="0.25">
      <c r="A1539" s="28" t="s">
        <v>11342</v>
      </c>
      <c r="B1539" s="28" t="s">
        <v>11343</v>
      </c>
      <c r="C1539" s="28" t="s">
        <v>61</v>
      </c>
      <c r="D1539" s="28">
        <v>181.07</v>
      </c>
      <c r="E1539" s="28"/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  <c r="R1539" s="28"/>
      <c r="S1539" s="28"/>
      <c r="T1539" s="28"/>
      <c r="U1539" s="28"/>
      <c r="V1539" s="28"/>
      <c r="W1539" s="28"/>
      <c r="X1539" s="28"/>
    </row>
    <row r="1540" spans="1:24" ht="15.75" customHeight="1" x14ac:dyDescent="0.25">
      <c r="A1540" s="28" t="s">
        <v>11344</v>
      </c>
      <c r="B1540" s="28" t="s">
        <v>11345</v>
      </c>
      <c r="C1540" s="28" t="s">
        <v>61</v>
      </c>
      <c r="D1540" s="28">
        <v>385</v>
      </c>
      <c r="E1540" s="28"/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  <c r="R1540" s="28"/>
      <c r="S1540" s="28"/>
      <c r="T1540" s="28"/>
      <c r="U1540" s="28"/>
      <c r="V1540" s="28"/>
      <c r="W1540" s="28"/>
      <c r="X1540" s="28"/>
    </row>
    <row r="1541" spans="1:24" ht="15.75" customHeight="1" x14ac:dyDescent="0.25">
      <c r="A1541" s="28" t="s">
        <v>11346</v>
      </c>
      <c r="B1541" s="28" t="s">
        <v>11347</v>
      </c>
      <c r="C1541" s="28" t="s">
        <v>61</v>
      </c>
      <c r="D1541" s="28">
        <v>647.41</v>
      </c>
      <c r="E1541" s="28"/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  <c r="R1541" s="28"/>
      <c r="S1541" s="28"/>
      <c r="T1541" s="28"/>
      <c r="U1541" s="28"/>
      <c r="V1541" s="28"/>
      <c r="W1541" s="28"/>
      <c r="X1541" s="28"/>
    </row>
    <row r="1542" spans="1:24" ht="15.75" customHeight="1" x14ac:dyDescent="0.25">
      <c r="A1542" s="28" t="s">
        <v>11348</v>
      </c>
      <c r="B1542" s="28" t="s">
        <v>11349</v>
      </c>
      <c r="C1542" s="28" t="s">
        <v>61</v>
      </c>
      <c r="D1542" s="28">
        <v>1123.74</v>
      </c>
      <c r="E1542" s="28"/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  <c r="R1542" s="28"/>
      <c r="S1542" s="28"/>
      <c r="T1542" s="28"/>
      <c r="U1542" s="28"/>
      <c r="V1542" s="28"/>
      <c r="W1542" s="28"/>
      <c r="X1542" s="28"/>
    </row>
    <row r="1543" spans="1:24" ht="15.75" customHeight="1" x14ac:dyDescent="0.25">
      <c r="A1543" s="28" t="s">
        <v>11350</v>
      </c>
      <c r="B1543" s="28" t="s">
        <v>11351</v>
      </c>
      <c r="C1543" s="28" t="s">
        <v>61</v>
      </c>
      <c r="D1543" s="28">
        <v>35.090000000000003</v>
      </c>
      <c r="E1543" s="28"/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  <c r="R1543" s="28"/>
      <c r="S1543" s="28"/>
      <c r="T1543" s="28"/>
      <c r="U1543" s="28"/>
      <c r="V1543" s="28"/>
      <c r="W1543" s="28"/>
      <c r="X1543" s="28"/>
    </row>
    <row r="1544" spans="1:24" ht="15.75" customHeight="1" x14ac:dyDescent="0.25">
      <c r="A1544" s="28" t="s">
        <v>11352</v>
      </c>
      <c r="B1544" s="28" t="s">
        <v>11353</v>
      </c>
      <c r="C1544" s="28" t="s">
        <v>61</v>
      </c>
      <c r="D1544" s="28">
        <v>24.81</v>
      </c>
      <c r="E1544" s="28"/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  <c r="R1544" s="28"/>
      <c r="S1544" s="28"/>
      <c r="T1544" s="28"/>
      <c r="U1544" s="28"/>
      <c r="V1544" s="28"/>
      <c r="W1544" s="28"/>
      <c r="X1544" s="28"/>
    </row>
    <row r="1545" spans="1:24" ht="15.75" customHeight="1" x14ac:dyDescent="0.25">
      <c r="A1545" s="28" t="s">
        <v>11354</v>
      </c>
      <c r="B1545" s="28" t="s">
        <v>11355</v>
      </c>
      <c r="C1545" s="28" t="s">
        <v>61</v>
      </c>
      <c r="D1545" s="28">
        <v>130.41</v>
      </c>
      <c r="E1545" s="28"/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  <c r="R1545" s="28"/>
      <c r="S1545" s="28"/>
      <c r="T1545" s="28"/>
      <c r="U1545" s="28"/>
      <c r="V1545" s="28"/>
      <c r="W1545" s="28"/>
      <c r="X1545" s="28"/>
    </row>
    <row r="1546" spans="1:24" ht="15.75" customHeight="1" x14ac:dyDescent="0.25">
      <c r="A1546" s="28" t="s">
        <v>11356</v>
      </c>
      <c r="B1546" s="28" t="s">
        <v>11357</v>
      </c>
      <c r="C1546" s="28" t="s">
        <v>61</v>
      </c>
      <c r="D1546" s="28">
        <v>320.01</v>
      </c>
      <c r="E1546" s="28"/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  <c r="R1546" s="28"/>
      <c r="S1546" s="28"/>
      <c r="T1546" s="28"/>
      <c r="U1546" s="28"/>
      <c r="V1546" s="28"/>
      <c r="W1546" s="28"/>
      <c r="X1546" s="28"/>
    </row>
    <row r="1547" spans="1:24" ht="15.75" customHeight="1" x14ac:dyDescent="0.25">
      <c r="A1547" s="28" t="s">
        <v>11358</v>
      </c>
      <c r="B1547" s="28" t="s">
        <v>11359</v>
      </c>
      <c r="C1547" s="28" t="s">
        <v>61</v>
      </c>
      <c r="D1547" s="28">
        <v>8.52</v>
      </c>
      <c r="E1547" s="28"/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  <c r="R1547" s="28"/>
      <c r="S1547" s="28"/>
      <c r="T1547" s="28"/>
      <c r="U1547" s="28"/>
      <c r="V1547" s="28"/>
      <c r="W1547" s="28"/>
      <c r="X1547" s="28"/>
    </row>
    <row r="1548" spans="1:24" ht="15.75" customHeight="1" x14ac:dyDescent="0.25">
      <c r="A1548" s="28" t="s">
        <v>11360</v>
      </c>
      <c r="B1548" s="28" t="s">
        <v>11361</v>
      </c>
      <c r="C1548" s="28" t="s">
        <v>61</v>
      </c>
      <c r="D1548" s="28">
        <v>71.83</v>
      </c>
      <c r="E1548" s="28"/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  <c r="R1548" s="28"/>
      <c r="S1548" s="28"/>
      <c r="T1548" s="28"/>
      <c r="U1548" s="28"/>
      <c r="V1548" s="28"/>
      <c r="W1548" s="28"/>
      <c r="X1548" s="28"/>
    </row>
    <row r="1549" spans="1:24" ht="15.75" customHeight="1" x14ac:dyDescent="0.25">
      <c r="A1549" s="28" t="s">
        <v>11362</v>
      </c>
      <c r="B1549" s="28" t="s">
        <v>11363</v>
      </c>
      <c r="C1549" s="28" t="s">
        <v>61</v>
      </c>
      <c r="D1549" s="28">
        <v>70.11</v>
      </c>
      <c r="E1549" s="28"/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  <c r="R1549" s="28"/>
      <c r="S1549" s="28"/>
      <c r="T1549" s="28"/>
      <c r="U1549" s="28"/>
      <c r="V1549" s="28"/>
      <c r="W1549" s="28"/>
      <c r="X1549" s="28"/>
    </row>
    <row r="1550" spans="1:24" ht="15.75" customHeight="1" x14ac:dyDescent="0.25">
      <c r="A1550" s="28" t="s">
        <v>11364</v>
      </c>
      <c r="B1550" s="28" t="s">
        <v>11365</v>
      </c>
      <c r="C1550" s="28" t="s">
        <v>61</v>
      </c>
      <c r="D1550" s="28">
        <v>99.84</v>
      </c>
      <c r="E1550" s="28"/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  <c r="R1550" s="28"/>
      <c r="S1550" s="28"/>
      <c r="T1550" s="28"/>
      <c r="U1550" s="28"/>
      <c r="V1550" s="28"/>
      <c r="W1550" s="28"/>
      <c r="X1550" s="28"/>
    </row>
    <row r="1551" spans="1:24" ht="15.75" customHeight="1" x14ac:dyDescent="0.25">
      <c r="A1551" s="28" t="s">
        <v>11366</v>
      </c>
      <c r="B1551" s="28" t="s">
        <v>11367</v>
      </c>
      <c r="C1551" s="28" t="s">
        <v>61</v>
      </c>
      <c r="D1551" s="28">
        <v>244.68</v>
      </c>
      <c r="E1551" s="28"/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  <c r="R1551" s="28"/>
      <c r="S1551" s="28"/>
      <c r="T1551" s="28"/>
      <c r="U1551" s="28"/>
      <c r="V1551" s="28"/>
      <c r="W1551" s="28"/>
      <c r="X1551" s="28"/>
    </row>
    <row r="1552" spans="1:24" ht="15.75" customHeight="1" x14ac:dyDescent="0.25">
      <c r="A1552" s="28" t="s">
        <v>11368</v>
      </c>
      <c r="B1552" s="28" t="s">
        <v>7280</v>
      </c>
      <c r="C1552" s="28" t="s">
        <v>61</v>
      </c>
      <c r="D1552" s="28">
        <v>324.91000000000003</v>
      </c>
      <c r="E1552" s="28"/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  <c r="R1552" s="28"/>
      <c r="S1552" s="28"/>
      <c r="T1552" s="28"/>
      <c r="U1552" s="28"/>
      <c r="V1552" s="28"/>
      <c r="W1552" s="28"/>
      <c r="X1552" s="28"/>
    </row>
    <row r="1553" spans="1:24" ht="15.75" customHeight="1" x14ac:dyDescent="0.25">
      <c r="A1553" s="28" t="s">
        <v>11369</v>
      </c>
      <c r="B1553" s="28" t="s">
        <v>7282</v>
      </c>
      <c r="C1553" s="28" t="s">
        <v>61</v>
      </c>
      <c r="D1553" s="28">
        <v>416.08</v>
      </c>
      <c r="E1553" s="28"/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  <c r="R1553" s="28"/>
      <c r="S1553" s="28"/>
      <c r="T1553" s="28"/>
      <c r="U1553" s="28"/>
      <c r="V1553" s="28"/>
      <c r="W1553" s="28"/>
      <c r="X1553" s="28"/>
    </row>
    <row r="1554" spans="1:24" ht="15.75" customHeight="1" x14ac:dyDescent="0.25">
      <c r="A1554" s="28" t="s">
        <v>11370</v>
      </c>
      <c r="B1554" s="28" t="s">
        <v>11371</v>
      </c>
      <c r="C1554" s="28" t="s">
        <v>90</v>
      </c>
      <c r="D1554" s="28">
        <v>8.4600000000000009</v>
      </c>
      <c r="E1554" s="28"/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  <c r="R1554" s="28"/>
      <c r="S1554" s="28"/>
      <c r="T1554" s="28"/>
      <c r="U1554" s="28"/>
      <c r="V1554" s="28"/>
      <c r="W1554" s="28"/>
      <c r="X1554" s="28"/>
    </row>
    <row r="1555" spans="1:24" ht="15.75" customHeight="1" x14ac:dyDescent="0.25">
      <c r="A1555" s="28" t="s">
        <v>11372</v>
      </c>
      <c r="B1555" s="28" t="s">
        <v>11373</v>
      </c>
      <c r="C1555" s="28" t="s">
        <v>90</v>
      </c>
      <c r="D1555" s="28">
        <v>12.36</v>
      </c>
      <c r="E1555" s="28"/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  <c r="R1555" s="28"/>
      <c r="S1555" s="28"/>
      <c r="T1555" s="28"/>
      <c r="U1555" s="28"/>
      <c r="V1555" s="28"/>
      <c r="W1555" s="28"/>
      <c r="X1555" s="28"/>
    </row>
    <row r="1556" spans="1:24" ht="15.75" customHeight="1" x14ac:dyDescent="0.25">
      <c r="A1556" s="28" t="s">
        <v>11374</v>
      </c>
      <c r="B1556" s="28" t="s">
        <v>11375</v>
      </c>
      <c r="C1556" s="28" t="s">
        <v>90</v>
      </c>
      <c r="D1556" s="28">
        <v>15.62</v>
      </c>
      <c r="E1556" s="28"/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  <c r="R1556" s="28"/>
      <c r="S1556" s="28"/>
      <c r="T1556" s="28"/>
      <c r="U1556" s="28"/>
      <c r="V1556" s="28"/>
      <c r="W1556" s="28"/>
      <c r="X1556" s="28"/>
    </row>
    <row r="1557" spans="1:24" ht="15.75" customHeight="1" x14ac:dyDescent="0.25">
      <c r="A1557" s="28" t="s">
        <v>11376</v>
      </c>
      <c r="B1557" s="28" t="s">
        <v>11377</v>
      </c>
      <c r="C1557" s="28" t="s">
        <v>90</v>
      </c>
      <c r="D1557" s="28">
        <v>19.45</v>
      </c>
      <c r="E1557" s="28"/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  <c r="R1557" s="28"/>
      <c r="S1557" s="28"/>
      <c r="T1557" s="28"/>
      <c r="U1557" s="28"/>
      <c r="V1557" s="28"/>
      <c r="W1557" s="28"/>
      <c r="X1557" s="28"/>
    </row>
    <row r="1558" spans="1:24" ht="15.75" customHeight="1" x14ac:dyDescent="0.25">
      <c r="A1558" s="28" t="s">
        <v>11378</v>
      </c>
      <c r="B1558" s="28" t="s">
        <v>11379</v>
      </c>
      <c r="C1558" s="28" t="s">
        <v>90</v>
      </c>
      <c r="D1558" s="28">
        <v>25.93</v>
      </c>
      <c r="E1558" s="28"/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  <c r="R1558" s="28"/>
      <c r="S1558" s="28"/>
      <c r="T1558" s="28"/>
      <c r="U1558" s="28"/>
      <c r="V1558" s="28"/>
      <c r="W1558" s="28"/>
      <c r="X1558" s="28"/>
    </row>
    <row r="1559" spans="1:24" ht="15.75" customHeight="1" x14ac:dyDescent="0.25">
      <c r="A1559" s="28" t="s">
        <v>11380</v>
      </c>
      <c r="B1559" s="28" t="s">
        <v>11381</v>
      </c>
      <c r="C1559" s="28" t="s">
        <v>90</v>
      </c>
      <c r="D1559" s="28">
        <v>33.700000000000003</v>
      </c>
      <c r="E1559" s="28"/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  <c r="R1559" s="28"/>
      <c r="S1559" s="28"/>
      <c r="T1559" s="28"/>
      <c r="U1559" s="28"/>
      <c r="V1559" s="28"/>
      <c r="W1559" s="28"/>
      <c r="X1559" s="28"/>
    </row>
    <row r="1560" spans="1:24" ht="15.75" customHeight="1" x14ac:dyDescent="0.25">
      <c r="A1560" s="28" t="s">
        <v>11382</v>
      </c>
      <c r="B1560" s="28" t="s">
        <v>11383</v>
      </c>
      <c r="C1560" s="28" t="s">
        <v>90</v>
      </c>
      <c r="D1560" s="28">
        <v>40.83</v>
      </c>
      <c r="E1560" s="28"/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  <c r="R1560" s="28"/>
      <c r="S1560" s="28"/>
      <c r="T1560" s="28"/>
      <c r="U1560" s="28"/>
      <c r="V1560" s="28"/>
      <c r="W1560" s="28"/>
      <c r="X1560" s="28"/>
    </row>
    <row r="1561" spans="1:24" ht="15.75" customHeight="1" x14ac:dyDescent="0.25">
      <c r="A1561" s="28" t="s">
        <v>11384</v>
      </c>
      <c r="B1561" s="28" t="s">
        <v>11385</v>
      </c>
      <c r="C1561" s="28" t="s">
        <v>90</v>
      </c>
      <c r="D1561" s="28">
        <v>38.06</v>
      </c>
      <c r="E1561" s="28"/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  <c r="R1561" s="28"/>
      <c r="S1561" s="28"/>
      <c r="T1561" s="28"/>
      <c r="U1561" s="28"/>
      <c r="V1561" s="28"/>
      <c r="W1561" s="28"/>
      <c r="X1561" s="28"/>
    </row>
    <row r="1562" spans="1:24" ht="15.75" customHeight="1" x14ac:dyDescent="0.25">
      <c r="A1562" s="28" t="s">
        <v>11386</v>
      </c>
      <c r="B1562" s="28" t="s">
        <v>11387</v>
      </c>
      <c r="C1562" s="28" t="s">
        <v>90</v>
      </c>
      <c r="D1562" s="28">
        <v>54.2</v>
      </c>
      <c r="E1562" s="28"/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  <c r="R1562" s="28"/>
      <c r="S1562" s="28"/>
      <c r="T1562" s="28"/>
      <c r="U1562" s="28"/>
      <c r="V1562" s="28"/>
      <c r="W1562" s="28"/>
      <c r="X1562" s="28"/>
    </row>
    <row r="1563" spans="1:24" ht="15.75" customHeight="1" x14ac:dyDescent="0.25">
      <c r="A1563" s="28" t="s">
        <v>11388</v>
      </c>
      <c r="B1563" s="28" t="s">
        <v>11389</v>
      </c>
      <c r="C1563" s="28" t="s">
        <v>90</v>
      </c>
      <c r="D1563" s="28">
        <v>66.39</v>
      </c>
      <c r="E1563" s="28"/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  <c r="R1563" s="28"/>
      <c r="S1563" s="28"/>
      <c r="T1563" s="28"/>
      <c r="U1563" s="28"/>
      <c r="V1563" s="28"/>
      <c r="W1563" s="28"/>
      <c r="X1563" s="28"/>
    </row>
    <row r="1564" spans="1:24" ht="15.75" customHeight="1" x14ac:dyDescent="0.25">
      <c r="A1564" s="28" t="s">
        <v>11390</v>
      </c>
      <c r="B1564" s="28" t="s">
        <v>11391</v>
      </c>
      <c r="C1564" s="28" t="s">
        <v>90</v>
      </c>
      <c r="D1564" s="28">
        <v>80.56</v>
      </c>
      <c r="E1564" s="28"/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  <c r="R1564" s="28"/>
      <c r="S1564" s="28"/>
      <c r="T1564" s="28"/>
      <c r="U1564" s="28"/>
      <c r="V1564" s="28"/>
      <c r="W1564" s="28"/>
      <c r="X1564" s="28"/>
    </row>
    <row r="1565" spans="1:24" ht="15.75" customHeight="1" x14ac:dyDescent="0.25">
      <c r="A1565" s="28" t="s">
        <v>11392</v>
      </c>
      <c r="B1565" s="28" t="s">
        <v>11393</v>
      </c>
      <c r="C1565" s="28" t="s">
        <v>90</v>
      </c>
      <c r="D1565" s="28">
        <v>99.13</v>
      </c>
      <c r="E1565" s="28"/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  <c r="R1565" s="28"/>
      <c r="S1565" s="28"/>
      <c r="T1565" s="28"/>
      <c r="U1565" s="28"/>
      <c r="V1565" s="28"/>
      <c r="W1565" s="28"/>
      <c r="X1565" s="28"/>
    </row>
    <row r="1566" spans="1:24" ht="15.75" customHeight="1" x14ac:dyDescent="0.25">
      <c r="A1566" s="28" t="s">
        <v>11394</v>
      </c>
      <c r="B1566" s="28" t="s">
        <v>11395</v>
      </c>
      <c r="C1566" s="28" t="s">
        <v>90</v>
      </c>
      <c r="D1566" s="28">
        <v>110.15</v>
      </c>
      <c r="E1566" s="28"/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  <c r="R1566" s="28"/>
      <c r="S1566" s="28"/>
      <c r="T1566" s="28"/>
      <c r="U1566" s="28"/>
      <c r="V1566" s="28"/>
      <c r="W1566" s="28"/>
      <c r="X1566" s="28"/>
    </row>
    <row r="1567" spans="1:24" ht="15.75" customHeight="1" x14ac:dyDescent="0.25">
      <c r="A1567" s="28" t="s">
        <v>11396</v>
      </c>
      <c r="B1567" s="28" t="s">
        <v>11397</v>
      </c>
      <c r="C1567" s="28" t="s">
        <v>90</v>
      </c>
      <c r="D1567" s="28">
        <v>128.85</v>
      </c>
      <c r="E1567" s="28"/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  <c r="R1567" s="28"/>
      <c r="S1567" s="28"/>
      <c r="T1567" s="28"/>
      <c r="U1567" s="28"/>
      <c r="V1567" s="28"/>
      <c r="W1567" s="28"/>
      <c r="X1567" s="28"/>
    </row>
    <row r="1568" spans="1:24" ht="15.75" customHeight="1" x14ac:dyDescent="0.25">
      <c r="A1568" s="28" t="s">
        <v>11398</v>
      </c>
      <c r="B1568" s="28" t="s">
        <v>11399</v>
      </c>
      <c r="C1568" s="28" t="s">
        <v>90</v>
      </c>
      <c r="D1568" s="28">
        <v>146.59</v>
      </c>
      <c r="E1568" s="28"/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  <c r="R1568" s="28"/>
      <c r="S1568" s="28"/>
      <c r="T1568" s="28"/>
      <c r="U1568" s="28"/>
      <c r="V1568" s="28"/>
      <c r="W1568" s="28"/>
      <c r="X1568" s="28"/>
    </row>
    <row r="1569" spans="1:24" ht="15.75" customHeight="1" x14ac:dyDescent="0.25">
      <c r="A1569" s="28" t="s">
        <v>11400</v>
      </c>
      <c r="B1569" s="28" t="s">
        <v>11401</v>
      </c>
      <c r="C1569" s="28" t="s">
        <v>90</v>
      </c>
      <c r="D1569" s="28">
        <v>155.08000000000001</v>
      </c>
      <c r="E1569" s="28"/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  <c r="R1569" s="28"/>
      <c r="S1569" s="28"/>
      <c r="T1569" s="28"/>
      <c r="U1569" s="28"/>
      <c r="V1569" s="28"/>
      <c r="W1569" s="28"/>
      <c r="X1569" s="28"/>
    </row>
    <row r="1570" spans="1:24" ht="15.75" customHeight="1" x14ac:dyDescent="0.25">
      <c r="A1570" s="28" t="s">
        <v>11402</v>
      </c>
      <c r="B1570" s="28" t="s">
        <v>11403</v>
      </c>
      <c r="C1570" s="28" t="s">
        <v>90</v>
      </c>
      <c r="D1570" s="28">
        <v>179.11</v>
      </c>
      <c r="E1570" s="28"/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  <c r="R1570" s="28"/>
      <c r="S1570" s="28"/>
      <c r="T1570" s="28"/>
      <c r="U1570" s="28"/>
      <c r="V1570" s="28"/>
      <c r="W1570" s="28"/>
      <c r="X1570" s="28"/>
    </row>
    <row r="1571" spans="1:24" ht="15.75" customHeight="1" x14ac:dyDescent="0.25">
      <c r="A1571" s="28" t="s">
        <v>11404</v>
      </c>
      <c r="B1571" s="28" t="s">
        <v>11405</v>
      </c>
      <c r="C1571" s="28" t="s">
        <v>90</v>
      </c>
      <c r="D1571" s="28">
        <v>199.17</v>
      </c>
      <c r="E1571" s="28"/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  <c r="R1571" s="28"/>
      <c r="S1571" s="28"/>
      <c r="T1571" s="28"/>
      <c r="U1571" s="28"/>
      <c r="V1571" s="28"/>
      <c r="W1571" s="28"/>
      <c r="X1571" s="28"/>
    </row>
    <row r="1572" spans="1:24" ht="15.75" customHeight="1" x14ac:dyDescent="0.25">
      <c r="A1572" s="28" t="s">
        <v>11406</v>
      </c>
      <c r="B1572" s="28" t="s">
        <v>11407</v>
      </c>
      <c r="C1572" s="28" t="s">
        <v>90</v>
      </c>
      <c r="D1572" s="28">
        <v>153.38</v>
      </c>
      <c r="E1572" s="28"/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  <c r="R1572" s="28"/>
      <c r="S1572" s="28"/>
      <c r="T1572" s="28"/>
      <c r="U1572" s="28"/>
      <c r="V1572" s="28"/>
      <c r="W1572" s="28"/>
      <c r="X1572" s="28"/>
    </row>
    <row r="1573" spans="1:24" ht="15.75" customHeight="1" x14ac:dyDescent="0.25">
      <c r="A1573" s="28" t="s">
        <v>11408</v>
      </c>
      <c r="B1573" s="28" t="s">
        <v>11409</v>
      </c>
      <c r="C1573" s="28" t="s">
        <v>90</v>
      </c>
      <c r="D1573" s="28">
        <v>186.66</v>
      </c>
      <c r="E1573" s="28"/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  <c r="R1573" s="28"/>
      <c r="S1573" s="28"/>
      <c r="T1573" s="28"/>
      <c r="U1573" s="28"/>
      <c r="V1573" s="28"/>
      <c r="W1573" s="28"/>
      <c r="X1573" s="28"/>
    </row>
    <row r="1574" spans="1:24" ht="15.75" customHeight="1" x14ac:dyDescent="0.25">
      <c r="A1574" s="28" t="s">
        <v>11410</v>
      </c>
      <c r="B1574" s="28" t="s">
        <v>11411</v>
      </c>
      <c r="C1574" s="28" t="s">
        <v>90</v>
      </c>
      <c r="D1574" s="28">
        <v>253.1</v>
      </c>
      <c r="E1574" s="28"/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  <c r="R1574" s="28"/>
      <c r="S1574" s="28"/>
      <c r="T1574" s="28"/>
      <c r="U1574" s="28"/>
      <c r="V1574" s="28"/>
      <c r="W1574" s="28"/>
      <c r="X1574" s="28"/>
    </row>
    <row r="1575" spans="1:24" ht="15.75" customHeight="1" x14ac:dyDescent="0.25">
      <c r="A1575" s="28" t="s">
        <v>11412</v>
      </c>
      <c r="B1575" s="28" t="s">
        <v>11413</v>
      </c>
      <c r="C1575" s="28" t="s">
        <v>90</v>
      </c>
      <c r="D1575" s="28">
        <v>334.11</v>
      </c>
      <c r="E1575" s="28"/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  <c r="R1575" s="28"/>
      <c r="S1575" s="28"/>
      <c r="T1575" s="28"/>
      <c r="U1575" s="28"/>
      <c r="V1575" s="28"/>
      <c r="W1575" s="28"/>
      <c r="X1575" s="28"/>
    </row>
    <row r="1576" spans="1:24" ht="15.75" customHeight="1" x14ac:dyDescent="0.25">
      <c r="A1576" s="28" t="s">
        <v>11414</v>
      </c>
      <c r="B1576" s="28" t="s">
        <v>11415</v>
      </c>
      <c r="C1576" s="28" t="s">
        <v>90</v>
      </c>
      <c r="D1576" s="28">
        <v>475.17</v>
      </c>
      <c r="E1576" s="28"/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  <c r="R1576" s="28"/>
      <c r="S1576" s="28"/>
      <c r="T1576" s="28"/>
      <c r="U1576" s="28"/>
      <c r="V1576" s="28"/>
      <c r="W1576" s="28"/>
      <c r="X1576" s="28"/>
    </row>
    <row r="1577" spans="1:24" ht="15.75" customHeight="1" x14ac:dyDescent="0.25">
      <c r="A1577" s="28" t="s">
        <v>11416</v>
      </c>
      <c r="B1577" s="28" t="s">
        <v>11417</v>
      </c>
      <c r="C1577" s="28" t="s">
        <v>90</v>
      </c>
      <c r="D1577" s="28">
        <v>600.76</v>
      </c>
      <c r="E1577" s="28"/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  <c r="R1577" s="28"/>
      <c r="S1577" s="28"/>
      <c r="T1577" s="28"/>
      <c r="U1577" s="28"/>
      <c r="V1577" s="28"/>
      <c r="W1577" s="28"/>
      <c r="X1577" s="28"/>
    </row>
    <row r="1578" spans="1:24" ht="15.75" customHeight="1" x14ac:dyDescent="0.25">
      <c r="A1578" s="28" t="s">
        <v>11418</v>
      </c>
      <c r="B1578" s="28" t="s">
        <v>11419</v>
      </c>
      <c r="C1578" s="28" t="s">
        <v>90</v>
      </c>
      <c r="D1578" s="28">
        <v>44.25</v>
      </c>
      <c r="E1578" s="28"/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  <c r="R1578" s="28"/>
      <c r="S1578" s="28"/>
      <c r="T1578" s="28"/>
      <c r="U1578" s="28"/>
      <c r="V1578" s="28"/>
      <c r="W1578" s="28"/>
      <c r="X1578" s="28"/>
    </row>
    <row r="1579" spans="1:24" ht="15.75" customHeight="1" x14ac:dyDescent="0.25">
      <c r="A1579" s="28" t="s">
        <v>11420</v>
      </c>
      <c r="B1579" s="28" t="s">
        <v>11421</v>
      </c>
      <c r="C1579" s="28" t="s">
        <v>90</v>
      </c>
      <c r="D1579" s="28">
        <v>70.23</v>
      </c>
      <c r="E1579" s="28"/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  <c r="R1579" s="28"/>
      <c r="S1579" s="28"/>
      <c r="T1579" s="28"/>
      <c r="U1579" s="28"/>
      <c r="V1579" s="28"/>
      <c r="W1579" s="28"/>
      <c r="X1579" s="28"/>
    </row>
    <row r="1580" spans="1:24" ht="15.75" customHeight="1" x14ac:dyDescent="0.25">
      <c r="A1580" s="28" t="s">
        <v>11422</v>
      </c>
      <c r="B1580" s="28" t="s">
        <v>11423</v>
      </c>
      <c r="C1580" s="28" t="s">
        <v>90</v>
      </c>
      <c r="D1580" s="28">
        <v>91.86</v>
      </c>
      <c r="E1580" s="28"/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  <c r="R1580" s="28"/>
      <c r="S1580" s="28"/>
      <c r="T1580" s="28"/>
      <c r="U1580" s="28"/>
      <c r="V1580" s="28"/>
      <c r="W1580" s="28"/>
      <c r="X1580" s="28"/>
    </row>
    <row r="1581" spans="1:24" ht="15.75" customHeight="1" x14ac:dyDescent="0.25">
      <c r="A1581" s="28" t="s">
        <v>11424</v>
      </c>
      <c r="B1581" s="28" t="s">
        <v>11425</v>
      </c>
      <c r="C1581" s="28" t="s">
        <v>90</v>
      </c>
      <c r="D1581" s="28">
        <v>50.25</v>
      </c>
      <c r="E1581" s="28"/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  <c r="R1581" s="28"/>
      <c r="S1581" s="28"/>
      <c r="T1581" s="28"/>
      <c r="U1581" s="28"/>
      <c r="V1581" s="28"/>
      <c r="W1581" s="28"/>
      <c r="X1581" s="28"/>
    </row>
    <row r="1582" spans="1:24" ht="15.75" customHeight="1" x14ac:dyDescent="0.25">
      <c r="A1582" s="28" t="s">
        <v>11426</v>
      </c>
      <c r="B1582" s="28" t="s">
        <v>11427</v>
      </c>
      <c r="C1582" s="28" t="s">
        <v>90</v>
      </c>
      <c r="D1582" s="28">
        <v>63.48</v>
      </c>
      <c r="E1582" s="28"/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  <c r="R1582" s="28"/>
      <c r="S1582" s="28"/>
      <c r="T1582" s="28"/>
      <c r="U1582" s="28"/>
      <c r="V1582" s="28"/>
      <c r="W1582" s="28"/>
      <c r="X1582" s="28"/>
    </row>
    <row r="1583" spans="1:24" ht="15.75" customHeight="1" x14ac:dyDescent="0.25">
      <c r="A1583" s="28" t="s">
        <v>11428</v>
      </c>
      <c r="B1583" s="28" t="s">
        <v>11429</v>
      </c>
      <c r="C1583" s="28" t="s">
        <v>90</v>
      </c>
      <c r="D1583" s="28">
        <v>118.57</v>
      </c>
      <c r="E1583" s="28"/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  <c r="R1583" s="28"/>
      <c r="S1583" s="28"/>
      <c r="T1583" s="28"/>
      <c r="U1583" s="28"/>
      <c r="V1583" s="28"/>
      <c r="W1583" s="28"/>
      <c r="X1583" s="28"/>
    </row>
    <row r="1584" spans="1:24" ht="15.75" customHeight="1" x14ac:dyDescent="0.25">
      <c r="A1584" s="28" t="s">
        <v>11430</v>
      </c>
      <c r="B1584" s="28" t="s">
        <v>11431</v>
      </c>
      <c r="C1584" s="28" t="s">
        <v>90</v>
      </c>
      <c r="D1584" s="28">
        <v>162.53</v>
      </c>
      <c r="E1584" s="28"/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  <c r="R1584" s="28"/>
      <c r="S1584" s="28"/>
      <c r="T1584" s="28"/>
      <c r="U1584" s="28"/>
      <c r="V1584" s="28"/>
      <c r="W1584" s="28"/>
      <c r="X1584" s="28"/>
    </row>
    <row r="1585" spans="1:24" ht="15.75" customHeight="1" x14ac:dyDescent="0.25">
      <c r="A1585" s="28" t="s">
        <v>11432</v>
      </c>
      <c r="B1585" s="28" t="s">
        <v>11433</v>
      </c>
      <c r="C1585" s="28" t="s">
        <v>90</v>
      </c>
      <c r="D1585" s="28">
        <v>173.96</v>
      </c>
      <c r="E1585" s="28"/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  <c r="R1585" s="28"/>
      <c r="S1585" s="28"/>
      <c r="T1585" s="28"/>
      <c r="U1585" s="28"/>
      <c r="V1585" s="28"/>
      <c r="W1585" s="28"/>
      <c r="X1585" s="28"/>
    </row>
    <row r="1586" spans="1:24" ht="15.75" customHeight="1" x14ac:dyDescent="0.25">
      <c r="A1586" s="28" t="s">
        <v>11434</v>
      </c>
      <c r="B1586" s="28" t="s">
        <v>11435</v>
      </c>
      <c r="C1586" s="28" t="s">
        <v>90</v>
      </c>
      <c r="D1586" s="28">
        <v>284.06</v>
      </c>
      <c r="E1586" s="28"/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  <c r="R1586" s="28"/>
      <c r="S1586" s="28"/>
      <c r="T1586" s="28"/>
      <c r="U1586" s="28"/>
      <c r="V1586" s="28"/>
      <c r="W1586" s="28"/>
      <c r="X1586" s="28"/>
    </row>
    <row r="1587" spans="1:24" ht="15.75" customHeight="1" x14ac:dyDescent="0.25">
      <c r="A1587" s="28" t="s">
        <v>11436</v>
      </c>
      <c r="B1587" s="28" t="s">
        <v>11437</v>
      </c>
      <c r="C1587" s="28" t="s">
        <v>61</v>
      </c>
      <c r="D1587" s="28">
        <v>90.19</v>
      </c>
      <c r="E1587" s="28"/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  <c r="R1587" s="28"/>
      <c r="S1587" s="28"/>
      <c r="T1587" s="28"/>
      <c r="U1587" s="28"/>
      <c r="V1587" s="28"/>
      <c r="W1587" s="28"/>
      <c r="X1587" s="28"/>
    </row>
    <row r="1588" spans="1:24" ht="15.75" customHeight="1" x14ac:dyDescent="0.25">
      <c r="A1588" s="28" t="s">
        <v>11438</v>
      </c>
      <c r="B1588" s="28" t="s">
        <v>11439</v>
      </c>
      <c r="C1588" s="28" t="s">
        <v>61</v>
      </c>
      <c r="D1588" s="28">
        <v>115.79</v>
      </c>
      <c r="E1588" s="28"/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  <c r="R1588" s="28"/>
      <c r="S1588" s="28"/>
      <c r="T1588" s="28"/>
      <c r="U1588" s="28"/>
      <c r="V1588" s="28"/>
      <c r="W1588" s="28"/>
      <c r="X1588" s="28"/>
    </row>
    <row r="1589" spans="1:24" ht="15.75" customHeight="1" x14ac:dyDescent="0.25">
      <c r="A1589" s="28" t="s">
        <v>11440</v>
      </c>
      <c r="B1589" s="28" t="s">
        <v>11441</v>
      </c>
      <c r="C1589" s="28" t="s">
        <v>61</v>
      </c>
      <c r="D1589" s="28">
        <v>233.25</v>
      </c>
      <c r="E1589" s="28"/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  <c r="R1589" s="28"/>
      <c r="S1589" s="28"/>
      <c r="T1589" s="28"/>
      <c r="U1589" s="28"/>
      <c r="V1589" s="28"/>
      <c r="W1589" s="28"/>
      <c r="X1589" s="28"/>
    </row>
    <row r="1590" spans="1:24" ht="15.75" customHeight="1" x14ac:dyDescent="0.25">
      <c r="A1590" s="28" t="s">
        <v>11442</v>
      </c>
      <c r="B1590" s="28" t="s">
        <v>11443</v>
      </c>
      <c r="C1590" s="28" t="s">
        <v>61</v>
      </c>
      <c r="D1590" s="28">
        <v>301.93</v>
      </c>
      <c r="E1590" s="28"/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  <c r="R1590" s="28"/>
      <c r="S1590" s="28"/>
      <c r="T1590" s="28"/>
      <c r="U1590" s="28"/>
      <c r="V1590" s="28"/>
      <c r="W1590" s="28"/>
      <c r="X1590" s="28"/>
    </row>
    <row r="1591" spans="1:24" ht="15.75" customHeight="1" x14ac:dyDescent="0.25">
      <c r="A1591" s="28" t="s">
        <v>11444</v>
      </c>
      <c r="B1591" s="28" t="s">
        <v>11445</v>
      </c>
      <c r="C1591" s="28" t="s">
        <v>61</v>
      </c>
      <c r="D1591" s="28">
        <v>221.97</v>
      </c>
      <c r="E1591" s="28"/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  <c r="R1591" s="28"/>
      <c r="S1591" s="28"/>
      <c r="T1591" s="28"/>
      <c r="U1591" s="28"/>
      <c r="V1591" s="28"/>
      <c r="W1591" s="28"/>
      <c r="X1591" s="28"/>
    </row>
    <row r="1592" spans="1:24" ht="15.75" customHeight="1" x14ac:dyDescent="0.25">
      <c r="A1592" s="28" t="s">
        <v>11446</v>
      </c>
      <c r="B1592" s="28" t="s">
        <v>11447</v>
      </c>
      <c r="C1592" s="28" t="s">
        <v>61</v>
      </c>
      <c r="D1592" s="28">
        <v>1456</v>
      </c>
      <c r="E1592" s="28"/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  <c r="R1592" s="28"/>
      <c r="S1592" s="28"/>
      <c r="T1592" s="28"/>
      <c r="U1592" s="28"/>
      <c r="V1592" s="28"/>
      <c r="W1592" s="28"/>
      <c r="X1592" s="28"/>
    </row>
    <row r="1593" spans="1:24" ht="15.75" customHeight="1" x14ac:dyDescent="0.25">
      <c r="A1593" s="28" t="s">
        <v>11448</v>
      </c>
      <c r="B1593" s="28" t="s">
        <v>11449</v>
      </c>
      <c r="C1593" s="28" t="s">
        <v>61</v>
      </c>
      <c r="D1593" s="28">
        <v>6260.35</v>
      </c>
      <c r="E1593" s="28"/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  <c r="R1593" s="28"/>
      <c r="S1593" s="28"/>
      <c r="T1593" s="28"/>
      <c r="U1593" s="28"/>
      <c r="V1593" s="28"/>
      <c r="W1593" s="28"/>
      <c r="X1593" s="28"/>
    </row>
    <row r="1594" spans="1:24" ht="15.75" customHeight="1" x14ac:dyDescent="0.25">
      <c r="A1594" s="28" t="s">
        <v>11450</v>
      </c>
      <c r="B1594" s="28" t="s">
        <v>11451</v>
      </c>
      <c r="C1594" s="28" t="s">
        <v>61</v>
      </c>
      <c r="D1594" s="28">
        <v>1647.95</v>
      </c>
      <c r="E1594" s="28"/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  <c r="R1594" s="28"/>
      <c r="S1594" s="28"/>
      <c r="T1594" s="28"/>
      <c r="U1594" s="28"/>
      <c r="V1594" s="28"/>
      <c r="W1594" s="28"/>
      <c r="X1594" s="28"/>
    </row>
    <row r="1595" spans="1:24" ht="15.75" customHeight="1" x14ac:dyDescent="0.25">
      <c r="A1595" s="28" t="s">
        <v>11452</v>
      </c>
      <c r="B1595" s="28" t="s">
        <v>11453</v>
      </c>
      <c r="C1595" s="28" t="s">
        <v>61</v>
      </c>
      <c r="D1595" s="28">
        <v>441.03</v>
      </c>
      <c r="E1595" s="28"/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  <c r="R1595" s="28"/>
      <c r="S1595" s="28"/>
      <c r="T1595" s="28"/>
      <c r="U1595" s="28"/>
      <c r="V1595" s="28"/>
      <c r="W1595" s="28"/>
      <c r="X1595" s="28"/>
    </row>
    <row r="1596" spans="1:24" ht="15.75" customHeight="1" x14ac:dyDescent="0.25">
      <c r="A1596" s="28" t="s">
        <v>11454</v>
      </c>
      <c r="B1596" s="28" t="s">
        <v>11455</v>
      </c>
      <c r="C1596" s="28" t="s">
        <v>61</v>
      </c>
      <c r="D1596" s="28">
        <v>77.150000000000006</v>
      </c>
      <c r="E1596" s="28"/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  <c r="R1596" s="28"/>
      <c r="S1596" s="28"/>
      <c r="T1596" s="28"/>
      <c r="U1596" s="28"/>
      <c r="V1596" s="28"/>
      <c r="W1596" s="28"/>
      <c r="X1596" s="28"/>
    </row>
    <row r="1597" spans="1:24" ht="15.75" customHeight="1" x14ac:dyDescent="0.25">
      <c r="A1597" s="28" t="s">
        <v>11456</v>
      </c>
      <c r="B1597" s="28" t="s">
        <v>11457</v>
      </c>
      <c r="C1597" s="28" t="s">
        <v>61</v>
      </c>
      <c r="D1597" s="28">
        <v>96.68</v>
      </c>
      <c r="E1597" s="28"/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  <c r="R1597" s="28"/>
      <c r="S1597" s="28"/>
      <c r="T1597" s="28"/>
      <c r="U1597" s="28"/>
      <c r="V1597" s="28"/>
      <c r="W1597" s="28"/>
      <c r="X1597" s="28"/>
    </row>
    <row r="1598" spans="1:24" ht="15.75" customHeight="1" x14ac:dyDescent="0.25">
      <c r="A1598" s="28" t="s">
        <v>11458</v>
      </c>
      <c r="B1598" s="28" t="s">
        <v>11459</v>
      </c>
      <c r="C1598" s="28" t="s">
        <v>61</v>
      </c>
      <c r="D1598" s="28">
        <v>129</v>
      </c>
      <c r="E1598" s="28"/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  <c r="R1598" s="28"/>
      <c r="S1598" s="28"/>
      <c r="T1598" s="28"/>
      <c r="U1598" s="28"/>
      <c r="V1598" s="28"/>
      <c r="W1598" s="28"/>
      <c r="X1598" s="28"/>
    </row>
    <row r="1599" spans="1:24" ht="15.75" customHeight="1" x14ac:dyDescent="0.25">
      <c r="A1599" s="28" t="s">
        <v>11460</v>
      </c>
      <c r="B1599" s="28" t="s">
        <v>11461</v>
      </c>
      <c r="C1599" s="28" t="s">
        <v>61</v>
      </c>
      <c r="D1599" s="28">
        <v>509.98</v>
      </c>
      <c r="E1599" s="28"/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  <c r="R1599" s="28"/>
      <c r="S1599" s="28"/>
      <c r="T1599" s="28"/>
      <c r="U1599" s="28"/>
      <c r="V1599" s="28"/>
      <c r="W1599" s="28"/>
      <c r="X1599" s="28"/>
    </row>
    <row r="1600" spans="1:24" ht="15.75" customHeight="1" x14ac:dyDescent="0.25">
      <c r="A1600" s="28" t="s">
        <v>11462</v>
      </c>
      <c r="B1600" s="28" t="s">
        <v>11463</v>
      </c>
      <c r="C1600" s="28" t="s">
        <v>61</v>
      </c>
      <c r="D1600" s="28">
        <v>710.33</v>
      </c>
      <c r="E1600" s="28"/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  <c r="R1600" s="28"/>
      <c r="S1600" s="28"/>
      <c r="T1600" s="28"/>
      <c r="U1600" s="28"/>
      <c r="V1600" s="28"/>
      <c r="W1600" s="28"/>
      <c r="X1600" s="28"/>
    </row>
    <row r="1601" spans="1:24" ht="15.75" customHeight="1" x14ac:dyDescent="0.25">
      <c r="A1601" s="28" t="s">
        <v>11464</v>
      </c>
      <c r="B1601" s="28" t="s">
        <v>11465</v>
      </c>
      <c r="C1601" s="28" t="s">
        <v>61</v>
      </c>
      <c r="D1601" s="28">
        <v>558.54999999999995</v>
      </c>
      <c r="E1601" s="28"/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  <c r="R1601" s="28"/>
      <c r="S1601" s="28"/>
      <c r="T1601" s="28"/>
      <c r="U1601" s="28"/>
      <c r="V1601" s="28"/>
      <c r="W1601" s="28"/>
      <c r="X1601" s="28"/>
    </row>
    <row r="1602" spans="1:24" ht="15.75" customHeight="1" x14ac:dyDescent="0.25">
      <c r="A1602" s="28" t="s">
        <v>11466</v>
      </c>
      <c r="B1602" s="28" t="s">
        <v>11467</v>
      </c>
      <c r="C1602" s="28" t="s">
        <v>61</v>
      </c>
      <c r="D1602" s="28">
        <v>931.22</v>
      </c>
      <c r="E1602" s="28"/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  <c r="R1602" s="28"/>
      <c r="S1602" s="28"/>
      <c r="T1602" s="28"/>
      <c r="U1602" s="28"/>
      <c r="V1602" s="28"/>
      <c r="W1602" s="28"/>
      <c r="X1602" s="28"/>
    </row>
    <row r="1603" spans="1:24" ht="15.75" customHeight="1" x14ac:dyDescent="0.25">
      <c r="A1603" s="28" t="s">
        <v>11468</v>
      </c>
      <c r="B1603" s="28" t="s">
        <v>11469</v>
      </c>
      <c r="C1603" s="28" t="s">
        <v>61</v>
      </c>
      <c r="D1603" s="28">
        <v>8716.18</v>
      </c>
      <c r="E1603" s="28"/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  <c r="R1603" s="28"/>
      <c r="S1603" s="28"/>
      <c r="T1603" s="28"/>
      <c r="U1603" s="28"/>
      <c r="V1603" s="28"/>
      <c r="W1603" s="28"/>
      <c r="X1603" s="28"/>
    </row>
    <row r="1604" spans="1:24" ht="15.75" customHeight="1" x14ac:dyDescent="0.25">
      <c r="A1604" s="28" t="s">
        <v>11470</v>
      </c>
      <c r="B1604" s="28" t="s">
        <v>11471</v>
      </c>
      <c r="C1604" s="28" t="s">
        <v>61</v>
      </c>
      <c r="D1604" s="28">
        <v>205.05</v>
      </c>
      <c r="E1604" s="28"/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  <c r="R1604" s="28"/>
      <c r="S1604" s="28"/>
      <c r="T1604" s="28"/>
      <c r="U1604" s="28"/>
      <c r="V1604" s="28"/>
      <c r="W1604" s="28"/>
      <c r="X1604" s="28"/>
    </row>
    <row r="1605" spans="1:24" ht="15.75" customHeight="1" x14ac:dyDescent="0.25">
      <c r="A1605" s="28" t="s">
        <v>11472</v>
      </c>
      <c r="B1605" s="28" t="s">
        <v>11473</v>
      </c>
      <c r="C1605" s="28" t="s">
        <v>61</v>
      </c>
      <c r="D1605" s="28">
        <v>118.96</v>
      </c>
      <c r="E1605" s="28"/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  <c r="R1605" s="28"/>
      <c r="S1605" s="28"/>
      <c r="T1605" s="28"/>
      <c r="U1605" s="28"/>
      <c r="V1605" s="28"/>
      <c r="W1605" s="28"/>
      <c r="X1605" s="28"/>
    </row>
    <row r="1606" spans="1:24" ht="15.75" customHeight="1" x14ac:dyDescent="0.25">
      <c r="A1606" s="28" t="s">
        <v>11474</v>
      </c>
      <c r="B1606" s="28" t="s">
        <v>11475</v>
      </c>
      <c r="C1606" s="28" t="s">
        <v>61</v>
      </c>
      <c r="D1606" s="28">
        <v>114.93</v>
      </c>
      <c r="E1606" s="28"/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  <c r="R1606" s="28"/>
      <c r="S1606" s="28"/>
      <c r="T1606" s="28"/>
      <c r="U1606" s="28"/>
      <c r="V1606" s="28"/>
      <c r="W1606" s="28"/>
      <c r="X1606" s="28"/>
    </row>
    <row r="1607" spans="1:24" ht="15.75" customHeight="1" x14ac:dyDescent="0.25">
      <c r="A1607" s="28" t="s">
        <v>11476</v>
      </c>
      <c r="B1607" s="28" t="s">
        <v>11477</v>
      </c>
      <c r="C1607" s="28" t="s">
        <v>61</v>
      </c>
      <c r="D1607" s="28">
        <v>143.86000000000001</v>
      </c>
      <c r="E1607" s="28"/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  <c r="R1607" s="28"/>
      <c r="S1607" s="28"/>
      <c r="T1607" s="28"/>
      <c r="U1607" s="28"/>
      <c r="V1607" s="28"/>
      <c r="W1607" s="28"/>
      <c r="X1607" s="28"/>
    </row>
    <row r="1608" spans="1:24" ht="15.75" customHeight="1" x14ac:dyDescent="0.25">
      <c r="A1608" s="28" t="s">
        <v>11478</v>
      </c>
      <c r="B1608" s="28" t="s">
        <v>11479</v>
      </c>
      <c r="C1608" s="28" t="s">
        <v>61</v>
      </c>
      <c r="D1608" s="28">
        <v>199.96</v>
      </c>
      <c r="E1608" s="28"/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  <c r="R1608" s="28"/>
      <c r="S1608" s="28"/>
      <c r="T1608" s="28"/>
      <c r="U1608" s="28"/>
      <c r="V1608" s="28"/>
      <c r="W1608" s="28"/>
      <c r="X1608" s="28"/>
    </row>
    <row r="1609" spans="1:24" ht="15.75" customHeight="1" x14ac:dyDescent="0.25">
      <c r="A1609" s="28" t="s">
        <v>11480</v>
      </c>
      <c r="B1609" s="28" t="s">
        <v>11481</v>
      </c>
      <c r="C1609" s="28" t="s">
        <v>61</v>
      </c>
      <c r="D1609" s="28">
        <v>236.32</v>
      </c>
      <c r="E1609" s="28"/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  <c r="R1609" s="28"/>
      <c r="S1609" s="28"/>
      <c r="T1609" s="28"/>
      <c r="U1609" s="28"/>
      <c r="V1609" s="28"/>
      <c r="W1609" s="28"/>
      <c r="X1609" s="28"/>
    </row>
    <row r="1610" spans="1:24" ht="15.75" customHeight="1" x14ac:dyDescent="0.25">
      <c r="A1610" s="28" t="s">
        <v>11482</v>
      </c>
      <c r="B1610" s="28" t="s">
        <v>11483</v>
      </c>
      <c r="C1610" s="28" t="s">
        <v>61</v>
      </c>
      <c r="D1610" s="28">
        <v>350.15</v>
      </c>
      <c r="E1610" s="28"/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  <c r="R1610" s="28"/>
      <c r="S1610" s="28"/>
      <c r="T1610" s="28"/>
      <c r="U1610" s="28"/>
      <c r="V1610" s="28"/>
      <c r="W1610" s="28"/>
      <c r="X1610" s="28"/>
    </row>
    <row r="1611" spans="1:24" ht="15.75" customHeight="1" x14ac:dyDescent="0.25">
      <c r="A1611" s="28" t="s">
        <v>11484</v>
      </c>
      <c r="B1611" s="28" t="s">
        <v>11485</v>
      </c>
      <c r="C1611" s="28" t="s">
        <v>61</v>
      </c>
      <c r="D1611" s="28">
        <v>615.15</v>
      </c>
      <c r="E1611" s="28"/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  <c r="R1611" s="28"/>
      <c r="S1611" s="28"/>
      <c r="T1611" s="28"/>
      <c r="U1611" s="28"/>
      <c r="V1611" s="28"/>
      <c r="W1611" s="28"/>
      <c r="X1611" s="28"/>
    </row>
    <row r="1612" spans="1:24" ht="15.75" customHeight="1" x14ac:dyDescent="0.25">
      <c r="A1612" s="28" t="s">
        <v>11486</v>
      </c>
      <c r="B1612" s="28" t="s">
        <v>11487</v>
      </c>
      <c r="C1612" s="28" t="s">
        <v>61</v>
      </c>
      <c r="D1612" s="28">
        <v>737.68</v>
      </c>
      <c r="E1612" s="28"/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  <c r="R1612" s="28"/>
      <c r="S1612" s="28"/>
      <c r="T1612" s="28"/>
      <c r="U1612" s="28"/>
      <c r="V1612" s="28"/>
      <c r="W1612" s="28"/>
      <c r="X1612" s="28"/>
    </row>
    <row r="1613" spans="1:24" ht="15.75" customHeight="1" x14ac:dyDescent="0.25">
      <c r="A1613" s="28" t="s">
        <v>11488</v>
      </c>
      <c r="B1613" s="28" t="s">
        <v>11489</v>
      </c>
      <c r="C1613" s="28" t="s">
        <v>61</v>
      </c>
      <c r="D1613" s="28">
        <v>215.65</v>
      </c>
      <c r="E1613" s="28"/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  <c r="R1613" s="28"/>
      <c r="S1613" s="28"/>
      <c r="T1613" s="28"/>
      <c r="U1613" s="28"/>
      <c r="V1613" s="28"/>
      <c r="W1613" s="28"/>
      <c r="X1613" s="28"/>
    </row>
    <row r="1614" spans="1:24" ht="15.75" customHeight="1" x14ac:dyDescent="0.25">
      <c r="A1614" s="28" t="s">
        <v>11490</v>
      </c>
      <c r="B1614" s="28" t="s">
        <v>11491</v>
      </c>
      <c r="C1614" s="28" t="s">
        <v>61</v>
      </c>
      <c r="D1614" s="28">
        <v>101.26</v>
      </c>
      <c r="E1614" s="28"/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  <c r="R1614" s="28"/>
      <c r="S1614" s="28"/>
      <c r="T1614" s="28"/>
      <c r="U1614" s="28"/>
      <c r="V1614" s="28"/>
      <c r="W1614" s="28"/>
      <c r="X1614" s="28"/>
    </row>
    <row r="1615" spans="1:24" ht="15.75" customHeight="1" x14ac:dyDescent="0.25">
      <c r="A1615" s="28" t="s">
        <v>11492</v>
      </c>
      <c r="B1615" s="28" t="s">
        <v>11493</v>
      </c>
      <c r="C1615" s="28" t="s">
        <v>61</v>
      </c>
      <c r="D1615" s="28">
        <v>134.04</v>
      </c>
      <c r="E1615" s="28"/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  <c r="R1615" s="28"/>
      <c r="S1615" s="28"/>
      <c r="T1615" s="28"/>
      <c r="U1615" s="28"/>
      <c r="V1615" s="28"/>
      <c r="W1615" s="28"/>
      <c r="X1615" s="28"/>
    </row>
    <row r="1616" spans="1:24" ht="15.75" customHeight="1" x14ac:dyDescent="0.25">
      <c r="A1616" s="28" t="s">
        <v>11494</v>
      </c>
      <c r="B1616" s="28" t="s">
        <v>11495</v>
      </c>
      <c r="C1616" s="28" t="s">
        <v>61</v>
      </c>
      <c r="D1616" s="28">
        <v>162.11000000000001</v>
      </c>
      <c r="E1616" s="28"/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  <c r="R1616" s="28"/>
      <c r="S1616" s="28"/>
      <c r="T1616" s="28"/>
      <c r="U1616" s="28"/>
      <c r="V1616" s="28"/>
      <c r="W1616" s="28"/>
      <c r="X1616" s="28"/>
    </row>
    <row r="1617" spans="1:24" ht="15.75" customHeight="1" x14ac:dyDescent="0.25">
      <c r="A1617" s="28" t="s">
        <v>11496</v>
      </c>
      <c r="B1617" s="28" t="s">
        <v>11497</v>
      </c>
      <c r="C1617" s="28" t="s">
        <v>61</v>
      </c>
      <c r="D1617" s="28">
        <v>222.82</v>
      </c>
      <c r="E1617" s="28"/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  <c r="R1617" s="28"/>
      <c r="S1617" s="28"/>
      <c r="T1617" s="28"/>
      <c r="U1617" s="28"/>
      <c r="V1617" s="28"/>
      <c r="W1617" s="28"/>
      <c r="X1617" s="28"/>
    </row>
    <row r="1618" spans="1:24" ht="15.75" customHeight="1" x14ac:dyDescent="0.25">
      <c r="A1618" s="28" t="s">
        <v>11498</v>
      </c>
      <c r="B1618" s="28" t="s">
        <v>11499</v>
      </c>
      <c r="C1618" s="28" t="s">
        <v>61</v>
      </c>
      <c r="D1618" s="28">
        <v>367.73</v>
      </c>
      <c r="E1618" s="28"/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  <c r="R1618" s="28"/>
      <c r="S1618" s="28"/>
      <c r="T1618" s="28"/>
      <c r="U1618" s="28"/>
      <c r="V1618" s="28"/>
      <c r="W1618" s="28"/>
      <c r="X1618" s="28"/>
    </row>
    <row r="1619" spans="1:24" ht="15.75" customHeight="1" x14ac:dyDescent="0.25">
      <c r="A1619" s="28" t="s">
        <v>11500</v>
      </c>
      <c r="B1619" s="28" t="s">
        <v>11501</v>
      </c>
      <c r="C1619" s="28" t="s">
        <v>61</v>
      </c>
      <c r="D1619" s="28">
        <v>528.1</v>
      </c>
      <c r="E1619" s="28"/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  <c r="R1619" s="28"/>
      <c r="S1619" s="28"/>
      <c r="T1619" s="28"/>
      <c r="U1619" s="28"/>
      <c r="V1619" s="28"/>
      <c r="W1619" s="28"/>
      <c r="X1619" s="28"/>
    </row>
    <row r="1620" spans="1:24" ht="15.75" customHeight="1" x14ac:dyDescent="0.25">
      <c r="A1620" s="28" t="s">
        <v>11502</v>
      </c>
      <c r="B1620" s="28" t="s">
        <v>11503</v>
      </c>
      <c r="C1620" s="28" t="s">
        <v>61</v>
      </c>
      <c r="D1620" s="28">
        <v>309.42</v>
      </c>
      <c r="E1620" s="28"/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  <c r="R1620" s="28"/>
      <c r="S1620" s="28"/>
      <c r="T1620" s="28"/>
      <c r="U1620" s="28"/>
      <c r="V1620" s="28"/>
      <c r="W1620" s="28"/>
      <c r="X1620" s="28"/>
    </row>
    <row r="1621" spans="1:24" ht="15.75" customHeight="1" x14ac:dyDescent="0.25">
      <c r="A1621" s="28" t="s">
        <v>11504</v>
      </c>
      <c r="B1621" s="28" t="s">
        <v>11505</v>
      </c>
      <c r="C1621" s="28" t="s">
        <v>61</v>
      </c>
      <c r="D1621" s="28">
        <v>1030.4100000000001</v>
      </c>
      <c r="E1621" s="28"/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  <c r="R1621" s="28"/>
      <c r="S1621" s="28"/>
      <c r="T1621" s="28"/>
      <c r="U1621" s="28"/>
      <c r="V1621" s="28"/>
      <c r="W1621" s="28"/>
      <c r="X1621" s="28"/>
    </row>
    <row r="1622" spans="1:24" ht="15.75" customHeight="1" x14ac:dyDescent="0.25">
      <c r="A1622" s="28" t="s">
        <v>11506</v>
      </c>
      <c r="B1622" s="28" t="s">
        <v>11507</v>
      </c>
      <c r="C1622" s="28" t="s">
        <v>61</v>
      </c>
      <c r="D1622" s="28">
        <v>603.91999999999996</v>
      </c>
      <c r="E1622" s="28"/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  <c r="R1622" s="28"/>
      <c r="S1622" s="28"/>
      <c r="T1622" s="28"/>
      <c r="U1622" s="28"/>
      <c r="V1622" s="28"/>
      <c r="W1622" s="28"/>
      <c r="X1622" s="28"/>
    </row>
    <row r="1623" spans="1:24" ht="15.75" customHeight="1" x14ac:dyDescent="0.25">
      <c r="A1623" s="28" t="s">
        <v>11508</v>
      </c>
      <c r="B1623" s="28" t="s">
        <v>11509</v>
      </c>
      <c r="C1623" s="28" t="s">
        <v>61</v>
      </c>
      <c r="D1623" s="28">
        <v>835.41</v>
      </c>
      <c r="E1623" s="28"/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  <c r="R1623" s="28"/>
      <c r="S1623" s="28"/>
      <c r="T1623" s="28"/>
      <c r="U1623" s="28"/>
      <c r="V1623" s="28"/>
      <c r="W1623" s="28"/>
      <c r="X1623" s="28"/>
    </row>
    <row r="1624" spans="1:24" ht="15.75" customHeight="1" x14ac:dyDescent="0.25">
      <c r="A1624" s="28" t="s">
        <v>11510</v>
      </c>
      <c r="B1624" s="28" t="s">
        <v>11511</v>
      </c>
      <c r="C1624" s="28" t="s">
        <v>61</v>
      </c>
      <c r="D1624" s="28">
        <v>1317.41</v>
      </c>
      <c r="E1624" s="28"/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  <c r="R1624" s="28"/>
      <c r="S1624" s="28"/>
      <c r="T1624" s="28"/>
      <c r="U1624" s="28"/>
      <c r="V1624" s="28"/>
      <c r="W1624" s="28"/>
      <c r="X1624" s="28"/>
    </row>
    <row r="1625" spans="1:24" ht="15.75" customHeight="1" x14ac:dyDescent="0.25">
      <c r="A1625" s="28" t="s">
        <v>11512</v>
      </c>
      <c r="B1625" s="28" t="s">
        <v>11513</v>
      </c>
      <c r="C1625" s="28" t="s">
        <v>61</v>
      </c>
      <c r="D1625" s="28">
        <v>559.91999999999996</v>
      </c>
      <c r="E1625" s="28"/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  <c r="R1625" s="28"/>
      <c r="S1625" s="28"/>
      <c r="T1625" s="28"/>
      <c r="U1625" s="28"/>
      <c r="V1625" s="28"/>
      <c r="W1625" s="28"/>
      <c r="X1625" s="28"/>
    </row>
    <row r="1626" spans="1:24" ht="15.75" customHeight="1" x14ac:dyDescent="0.25">
      <c r="A1626" s="28" t="s">
        <v>11514</v>
      </c>
      <c r="B1626" s="28" t="s">
        <v>11515</v>
      </c>
      <c r="C1626" s="28" t="s">
        <v>61</v>
      </c>
      <c r="D1626" s="28">
        <v>6922.11</v>
      </c>
      <c r="E1626" s="28"/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  <c r="R1626" s="28"/>
      <c r="S1626" s="28"/>
      <c r="T1626" s="28"/>
      <c r="U1626" s="28"/>
      <c r="V1626" s="28"/>
      <c r="W1626" s="28"/>
      <c r="X1626" s="28"/>
    </row>
    <row r="1627" spans="1:24" ht="15.75" customHeight="1" x14ac:dyDescent="0.25">
      <c r="A1627" s="28" t="s">
        <v>11516</v>
      </c>
      <c r="B1627" s="28" t="s">
        <v>11517</v>
      </c>
      <c r="C1627" s="28" t="s">
        <v>61</v>
      </c>
      <c r="D1627" s="28">
        <v>104.21</v>
      </c>
      <c r="E1627" s="28"/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  <c r="R1627" s="28"/>
      <c r="S1627" s="28"/>
      <c r="T1627" s="28"/>
      <c r="U1627" s="28"/>
      <c r="V1627" s="28"/>
      <c r="W1627" s="28"/>
      <c r="X1627" s="28"/>
    </row>
    <row r="1628" spans="1:24" ht="15.75" customHeight="1" x14ac:dyDescent="0.25">
      <c r="A1628" s="28" t="s">
        <v>11518</v>
      </c>
      <c r="B1628" s="28" t="s">
        <v>11519</v>
      </c>
      <c r="C1628" s="28" t="s">
        <v>61</v>
      </c>
      <c r="D1628" s="28">
        <v>142.34</v>
      </c>
      <c r="E1628" s="28"/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  <c r="R1628" s="28"/>
      <c r="S1628" s="28"/>
      <c r="T1628" s="28"/>
      <c r="U1628" s="28"/>
      <c r="V1628" s="28"/>
      <c r="W1628" s="28"/>
      <c r="X1628" s="28"/>
    </row>
    <row r="1629" spans="1:24" ht="15.75" customHeight="1" x14ac:dyDescent="0.25">
      <c r="A1629" s="28" t="s">
        <v>11520</v>
      </c>
      <c r="B1629" s="28" t="s">
        <v>11521</v>
      </c>
      <c r="C1629" s="28" t="s">
        <v>61</v>
      </c>
      <c r="D1629" s="28">
        <v>174.84</v>
      </c>
      <c r="E1629" s="28"/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  <c r="R1629" s="28"/>
      <c r="S1629" s="28"/>
      <c r="T1629" s="28"/>
      <c r="U1629" s="28"/>
      <c r="V1629" s="28"/>
      <c r="W1629" s="28"/>
      <c r="X1629" s="28"/>
    </row>
    <row r="1630" spans="1:24" ht="15.75" customHeight="1" x14ac:dyDescent="0.25">
      <c r="A1630" s="28" t="s">
        <v>11522</v>
      </c>
      <c r="B1630" s="28" t="s">
        <v>11523</v>
      </c>
      <c r="C1630" s="28" t="s">
        <v>61</v>
      </c>
      <c r="D1630" s="28">
        <v>248.82</v>
      </c>
      <c r="E1630" s="28"/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  <c r="R1630" s="28"/>
      <c r="S1630" s="28"/>
      <c r="T1630" s="28"/>
      <c r="U1630" s="28"/>
      <c r="V1630" s="28"/>
      <c r="W1630" s="28"/>
      <c r="X1630" s="28"/>
    </row>
    <row r="1631" spans="1:24" ht="15.75" customHeight="1" x14ac:dyDescent="0.25">
      <c r="A1631" s="28" t="s">
        <v>11524</v>
      </c>
      <c r="B1631" s="28" t="s">
        <v>11525</v>
      </c>
      <c r="C1631" s="28" t="s">
        <v>61</v>
      </c>
      <c r="D1631" s="28">
        <v>408.34</v>
      </c>
      <c r="E1631" s="28"/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  <c r="R1631" s="28"/>
      <c r="S1631" s="28"/>
      <c r="T1631" s="28"/>
      <c r="U1631" s="28"/>
      <c r="V1631" s="28"/>
      <c r="W1631" s="28"/>
      <c r="X1631" s="28"/>
    </row>
    <row r="1632" spans="1:24" ht="15.75" customHeight="1" x14ac:dyDescent="0.25">
      <c r="A1632" s="28" t="s">
        <v>11526</v>
      </c>
      <c r="B1632" s="28" t="s">
        <v>11527</v>
      </c>
      <c r="C1632" s="28" t="s">
        <v>61</v>
      </c>
      <c r="D1632" s="28">
        <v>591.62</v>
      </c>
      <c r="E1632" s="28"/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  <c r="R1632" s="28"/>
      <c r="S1632" s="28"/>
      <c r="T1632" s="28"/>
      <c r="U1632" s="28"/>
      <c r="V1632" s="28"/>
      <c r="W1632" s="28"/>
      <c r="X1632" s="28"/>
    </row>
    <row r="1633" spans="1:24" ht="15.75" customHeight="1" x14ac:dyDescent="0.25">
      <c r="A1633" s="28" t="s">
        <v>11528</v>
      </c>
      <c r="B1633" s="28" t="s">
        <v>11529</v>
      </c>
      <c r="C1633" s="28" t="s">
        <v>61</v>
      </c>
      <c r="D1633" s="28">
        <v>1012.4</v>
      </c>
      <c r="E1633" s="28"/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  <c r="R1633" s="28"/>
      <c r="S1633" s="28"/>
      <c r="T1633" s="28"/>
      <c r="U1633" s="28"/>
      <c r="V1633" s="28"/>
      <c r="W1633" s="28"/>
      <c r="X1633" s="28"/>
    </row>
    <row r="1634" spans="1:24" ht="15.75" customHeight="1" x14ac:dyDescent="0.25">
      <c r="A1634" s="28" t="s">
        <v>11530</v>
      </c>
      <c r="B1634" s="28" t="s">
        <v>11531</v>
      </c>
      <c r="C1634" s="28" t="s">
        <v>61</v>
      </c>
      <c r="D1634" s="28">
        <v>2403.0500000000002</v>
      </c>
      <c r="E1634" s="28"/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  <c r="R1634" s="28"/>
      <c r="S1634" s="28"/>
      <c r="T1634" s="28"/>
      <c r="U1634" s="28"/>
      <c r="V1634" s="28"/>
      <c r="W1634" s="28"/>
      <c r="X1634" s="28"/>
    </row>
    <row r="1635" spans="1:24" ht="15.75" customHeight="1" x14ac:dyDescent="0.25">
      <c r="A1635" s="28" t="s">
        <v>11532</v>
      </c>
      <c r="B1635" s="28" t="s">
        <v>11533</v>
      </c>
      <c r="C1635" s="28" t="s">
        <v>61</v>
      </c>
      <c r="D1635" s="28">
        <v>129.6</v>
      </c>
      <c r="E1635" s="28"/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  <c r="R1635" s="28"/>
      <c r="S1635" s="28"/>
      <c r="T1635" s="28"/>
      <c r="U1635" s="28"/>
      <c r="V1635" s="28"/>
      <c r="W1635" s="28"/>
      <c r="X1635" s="28"/>
    </row>
    <row r="1636" spans="1:24" ht="15.75" customHeight="1" x14ac:dyDescent="0.25">
      <c r="A1636" s="28" t="s">
        <v>11534</v>
      </c>
      <c r="B1636" s="28" t="s">
        <v>11535</v>
      </c>
      <c r="C1636" s="28" t="s">
        <v>61</v>
      </c>
      <c r="D1636" s="28">
        <v>156.44</v>
      </c>
      <c r="E1636" s="28"/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  <c r="R1636" s="28"/>
      <c r="S1636" s="28"/>
      <c r="T1636" s="28"/>
      <c r="U1636" s="28"/>
      <c r="V1636" s="28"/>
      <c r="W1636" s="28"/>
      <c r="X1636" s="28"/>
    </row>
    <row r="1637" spans="1:24" ht="15.75" customHeight="1" x14ac:dyDescent="0.25">
      <c r="A1637" s="28" t="s">
        <v>11536</v>
      </c>
      <c r="B1637" s="28" t="s">
        <v>11537</v>
      </c>
      <c r="C1637" s="28" t="s">
        <v>61</v>
      </c>
      <c r="D1637" s="28">
        <v>203.8</v>
      </c>
      <c r="E1637" s="28"/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  <c r="R1637" s="28"/>
      <c r="S1637" s="28"/>
      <c r="T1637" s="28"/>
      <c r="U1637" s="28"/>
      <c r="V1637" s="28"/>
      <c r="W1637" s="28"/>
      <c r="X1637" s="28"/>
    </row>
    <row r="1638" spans="1:24" ht="15.75" customHeight="1" x14ac:dyDescent="0.25">
      <c r="A1638" s="28" t="s">
        <v>11538</v>
      </c>
      <c r="B1638" s="28" t="s">
        <v>11539</v>
      </c>
      <c r="C1638" s="28" t="s">
        <v>61</v>
      </c>
      <c r="D1638" s="28">
        <v>265.62</v>
      </c>
      <c r="E1638" s="28"/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  <c r="R1638" s="28"/>
      <c r="S1638" s="28"/>
      <c r="T1638" s="28"/>
      <c r="U1638" s="28"/>
      <c r="V1638" s="28"/>
      <c r="W1638" s="28"/>
      <c r="X1638" s="28"/>
    </row>
    <row r="1639" spans="1:24" ht="15.75" customHeight="1" x14ac:dyDescent="0.25">
      <c r="A1639" s="28" t="s">
        <v>11540</v>
      </c>
      <c r="B1639" s="28" t="s">
        <v>11541</v>
      </c>
      <c r="C1639" s="28" t="s">
        <v>61</v>
      </c>
      <c r="D1639" s="28">
        <v>174.51</v>
      </c>
      <c r="E1639" s="28"/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  <c r="R1639" s="28"/>
      <c r="S1639" s="28"/>
      <c r="T1639" s="28"/>
      <c r="U1639" s="28"/>
      <c r="V1639" s="28"/>
      <c r="W1639" s="28"/>
      <c r="X1639" s="28"/>
    </row>
    <row r="1640" spans="1:24" ht="15.75" customHeight="1" x14ac:dyDescent="0.25">
      <c r="A1640" s="28" t="s">
        <v>11542</v>
      </c>
      <c r="B1640" s="28" t="s">
        <v>11543</v>
      </c>
      <c r="C1640" s="28" t="s">
        <v>61</v>
      </c>
      <c r="D1640" s="28">
        <v>502.1</v>
      </c>
      <c r="E1640" s="28"/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  <c r="R1640" s="28"/>
      <c r="S1640" s="28"/>
      <c r="T1640" s="28"/>
      <c r="U1640" s="28"/>
      <c r="V1640" s="28"/>
      <c r="W1640" s="28"/>
      <c r="X1640" s="28"/>
    </row>
    <row r="1641" spans="1:24" ht="15.75" customHeight="1" x14ac:dyDescent="0.25">
      <c r="A1641" s="28" t="s">
        <v>11544</v>
      </c>
      <c r="B1641" s="28" t="s">
        <v>11545</v>
      </c>
      <c r="C1641" s="28" t="s">
        <v>61</v>
      </c>
      <c r="D1641" s="28">
        <v>201.91</v>
      </c>
      <c r="E1641" s="28"/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  <c r="R1641" s="28"/>
      <c r="S1641" s="28"/>
      <c r="T1641" s="28"/>
      <c r="U1641" s="28"/>
      <c r="V1641" s="28"/>
      <c r="W1641" s="28"/>
      <c r="X1641" s="28"/>
    </row>
    <row r="1642" spans="1:24" ht="15.75" customHeight="1" x14ac:dyDescent="0.25">
      <c r="A1642" s="28" t="s">
        <v>11546</v>
      </c>
      <c r="B1642" s="28" t="s">
        <v>11547</v>
      </c>
      <c r="C1642" s="28" t="s">
        <v>61</v>
      </c>
      <c r="D1642" s="28">
        <v>253.44</v>
      </c>
      <c r="E1642" s="28"/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  <c r="R1642" s="28"/>
      <c r="S1642" s="28"/>
      <c r="T1642" s="28"/>
      <c r="U1642" s="28"/>
      <c r="V1642" s="28"/>
      <c r="W1642" s="28"/>
      <c r="X1642" s="28"/>
    </row>
    <row r="1643" spans="1:24" ht="15.75" customHeight="1" x14ac:dyDescent="0.25">
      <c r="A1643" s="28" t="s">
        <v>11548</v>
      </c>
      <c r="B1643" s="28" t="s">
        <v>11549</v>
      </c>
      <c r="C1643" s="28" t="s">
        <v>61</v>
      </c>
      <c r="D1643" s="28">
        <v>323.17</v>
      </c>
      <c r="E1643" s="28"/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  <c r="R1643" s="28"/>
      <c r="S1643" s="28"/>
      <c r="T1643" s="28"/>
      <c r="U1643" s="28"/>
      <c r="V1643" s="28"/>
      <c r="W1643" s="28"/>
      <c r="X1643" s="28"/>
    </row>
    <row r="1644" spans="1:24" ht="15.75" customHeight="1" x14ac:dyDescent="0.25">
      <c r="A1644" s="28" t="s">
        <v>11550</v>
      </c>
      <c r="B1644" s="28" t="s">
        <v>11551</v>
      </c>
      <c r="C1644" s="28" t="s">
        <v>61</v>
      </c>
      <c r="D1644" s="28">
        <v>685.79</v>
      </c>
      <c r="E1644" s="28"/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  <c r="R1644" s="28"/>
      <c r="S1644" s="28"/>
      <c r="T1644" s="28"/>
      <c r="U1644" s="28"/>
      <c r="V1644" s="28"/>
      <c r="W1644" s="28"/>
      <c r="X1644" s="28"/>
    </row>
    <row r="1645" spans="1:24" ht="15.75" customHeight="1" x14ac:dyDescent="0.25">
      <c r="A1645" s="28" t="s">
        <v>11552</v>
      </c>
      <c r="B1645" s="28" t="s">
        <v>11553</v>
      </c>
      <c r="C1645" s="28" t="s">
        <v>61</v>
      </c>
      <c r="D1645" s="28">
        <v>6144.29</v>
      </c>
      <c r="E1645" s="28"/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  <c r="R1645" s="28"/>
      <c r="S1645" s="28"/>
      <c r="T1645" s="28"/>
      <c r="U1645" s="28"/>
      <c r="V1645" s="28"/>
      <c r="W1645" s="28"/>
      <c r="X1645" s="28"/>
    </row>
    <row r="1646" spans="1:24" ht="15.75" customHeight="1" x14ac:dyDescent="0.25">
      <c r="A1646" s="28" t="s">
        <v>11554</v>
      </c>
      <c r="B1646" s="28" t="s">
        <v>11555</v>
      </c>
      <c r="C1646" s="28" t="s">
        <v>61</v>
      </c>
      <c r="D1646" s="28">
        <v>7313.79</v>
      </c>
      <c r="E1646" s="28"/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  <c r="R1646" s="28"/>
      <c r="S1646" s="28"/>
      <c r="T1646" s="28"/>
      <c r="U1646" s="28"/>
      <c r="V1646" s="28"/>
      <c r="W1646" s="28"/>
      <c r="X1646" s="28"/>
    </row>
    <row r="1647" spans="1:24" ht="15.75" customHeight="1" x14ac:dyDescent="0.25">
      <c r="A1647" s="28" t="s">
        <v>11556</v>
      </c>
      <c r="B1647" s="28" t="s">
        <v>11557</v>
      </c>
      <c r="C1647" s="28" t="s">
        <v>61</v>
      </c>
      <c r="D1647" s="28">
        <v>539.71</v>
      </c>
      <c r="E1647" s="28"/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  <c r="R1647" s="28"/>
      <c r="S1647" s="28"/>
      <c r="T1647" s="28"/>
      <c r="U1647" s="28"/>
      <c r="V1647" s="28"/>
      <c r="W1647" s="28"/>
      <c r="X1647" s="28"/>
    </row>
    <row r="1648" spans="1:24" ht="15.75" customHeight="1" x14ac:dyDescent="0.25">
      <c r="A1648" s="28" t="s">
        <v>11558</v>
      </c>
      <c r="B1648" s="28" t="s">
        <v>11559</v>
      </c>
      <c r="C1648" s="28" t="s">
        <v>61</v>
      </c>
      <c r="D1648" s="28">
        <v>534.24</v>
      </c>
      <c r="E1648" s="28"/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  <c r="R1648" s="28"/>
      <c r="S1648" s="28"/>
      <c r="T1648" s="28"/>
      <c r="U1648" s="28"/>
      <c r="V1648" s="28"/>
      <c r="W1648" s="28"/>
      <c r="X1648" s="28"/>
    </row>
    <row r="1649" spans="1:24" ht="15.75" customHeight="1" x14ac:dyDescent="0.25">
      <c r="A1649" s="28" t="s">
        <v>11560</v>
      </c>
      <c r="B1649" s="28" t="s">
        <v>11561</v>
      </c>
      <c r="C1649" s="28" t="s">
        <v>61</v>
      </c>
      <c r="D1649" s="28">
        <v>422.77</v>
      </c>
      <c r="E1649" s="28"/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  <c r="R1649" s="28"/>
      <c r="S1649" s="28"/>
      <c r="T1649" s="28"/>
      <c r="U1649" s="28"/>
      <c r="V1649" s="28"/>
      <c r="W1649" s="28"/>
      <c r="X1649" s="28"/>
    </row>
    <row r="1650" spans="1:24" ht="15.75" customHeight="1" x14ac:dyDescent="0.25">
      <c r="A1650" s="28" t="s">
        <v>11562</v>
      </c>
      <c r="B1650" s="28" t="s">
        <v>11563</v>
      </c>
      <c r="C1650" s="28" t="s">
        <v>61</v>
      </c>
      <c r="D1650" s="28">
        <v>165.63</v>
      </c>
      <c r="E1650" s="28"/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  <c r="R1650" s="28"/>
      <c r="S1650" s="28"/>
      <c r="T1650" s="28"/>
      <c r="U1650" s="28"/>
      <c r="V1650" s="28"/>
      <c r="W1650" s="28"/>
      <c r="X1650" s="28"/>
    </row>
    <row r="1651" spans="1:24" ht="15.75" customHeight="1" x14ac:dyDescent="0.25">
      <c r="A1651" s="28" t="s">
        <v>11564</v>
      </c>
      <c r="B1651" s="28" t="s">
        <v>11565</v>
      </c>
      <c r="C1651" s="28" t="s">
        <v>61</v>
      </c>
      <c r="D1651" s="28">
        <v>180.47</v>
      </c>
      <c r="E1651" s="28"/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  <c r="R1651" s="28"/>
      <c r="S1651" s="28"/>
      <c r="T1651" s="28"/>
      <c r="U1651" s="28"/>
      <c r="V1651" s="28"/>
      <c r="W1651" s="28"/>
      <c r="X1651" s="28"/>
    </row>
    <row r="1652" spans="1:24" ht="15.75" customHeight="1" x14ac:dyDescent="0.25">
      <c r="A1652" s="28" t="s">
        <v>11566</v>
      </c>
      <c r="B1652" s="28" t="s">
        <v>11567</v>
      </c>
      <c r="C1652" s="28" t="s">
        <v>61</v>
      </c>
      <c r="D1652" s="28">
        <v>795.89</v>
      </c>
      <c r="E1652" s="28"/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  <c r="R1652" s="28"/>
      <c r="S1652" s="28"/>
      <c r="T1652" s="28"/>
      <c r="U1652" s="28"/>
      <c r="V1652" s="28"/>
      <c r="W1652" s="28"/>
      <c r="X1652" s="28"/>
    </row>
    <row r="1653" spans="1:24" ht="15.75" customHeight="1" x14ac:dyDescent="0.25">
      <c r="A1653" s="28" t="s">
        <v>11568</v>
      </c>
      <c r="B1653" s="28" t="s">
        <v>11569</v>
      </c>
      <c r="C1653" s="28" t="s">
        <v>61</v>
      </c>
      <c r="D1653" s="28">
        <v>476.63</v>
      </c>
      <c r="E1653" s="28"/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  <c r="R1653" s="28"/>
      <c r="S1653" s="28"/>
      <c r="T1653" s="28"/>
      <c r="U1653" s="28"/>
      <c r="V1653" s="28"/>
      <c r="W1653" s="28"/>
      <c r="X1653" s="28"/>
    </row>
    <row r="1654" spans="1:24" ht="15.75" customHeight="1" x14ac:dyDescent="0.25">
      <c r="A1654" s="28" t="s">
        <v>11570</v>
      </c>
      <c r="B1654" s="28" t="s">
        <v>11571</v>
      </c>
      <c r="C1654" s="28" t="s">
        <v>61</v>
      </c>
      <c r="D1654" s="28">
        <v>83.92</v>
      </c>
      <c r="E1654" s="28"/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  <c r="R1654" s="28"/>
      <c r="S1654" s="28"/>
      <c r="T1654" s="28"/>
      <c r="U1654" s="28"/>
      <c r="V1654" s="28"/>
      <c r="W1654" s="28"/>
      <c r="X1654" s="28"/>
    </row>
    <row r="1655" spans="1:24" ht="15.75" customHeight="1" x14ac:dyDescent="0.25">
      <c r="A1655" s="28" t="s">
        <v>11572</v>
      </c>
      <c r="B1655" s="28" t="s">
        <v>11573</v>
      </c>
      <c r="C1655" s="28" t="s">
        <v>61</v>
      </c>
      <c r="D1655" s="28">
        <v>67.03</v>
      </c>
      <c r="E1655" s="28"/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  <c r="R1655" s="28"/>
      <c r="S1655" s="28"/>
      <c r="T1655" s="28"/>
      <c r="U1655" s="28"/>
      <c r="V1655" s="28"/>
      <c r="W1655" s="28"/>
      <c r="X1655" s="28"/>
    </row>
    <row r="1656" spans="1:24" ht="15.75" customHeight="1" x14ac:dyDescent="0.25">
      <c r="A1656" s="28" t="s">
        <v>11574</v>
      </c>
      <c r="B1656" s="28" t="s">
        <v>11575</v>
      </c>
      <c r="C1656" s="28" t="s">
        <v>61</v>
      </c>
      <c r="D1656" s="28">
        <v>31</v>
      </c>
      <c r="E1656" s="28"/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  <c r="R1656" s="28"/>
      <c r="S1656" s="28"/>
      <c r="T1656" s="28"/>
      <c r="U1656" s="28"/>
      <c r="V1656" s="28"/>
      <c r="W1656" s="28"/>
      <c r="X1656" s="28"/>
    </row>
    <row r="1657" spans="1:24" ht="15.75" customHeight="1" x14ac:dyDescent="0.25">
      <c r="A1657" s="28" t="s">
        <v>11576</v>
      </c>
      <c r="B1657" s="28" t="s">
        <v>11577</v>
      </c>
      <c r="C1657" s="28" t="s">
        <v>61</v>
      </c>
      <c r="D1657" s="28">
        <v>44.67</v>
      </c>
      <c r="E1657" s="28"/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  <c r="R1657" s="28"/>
      <c r="S1657" s="28"/>
      <c r="T1657" s="28"/>
      <c r="U1657" s="28"/>
      <c r="V1657" s="28"/>
      <c r="W1657" s="28"/>
      <c r="X1657" s="28"/>
    </row>
    <row r="1658" spans="1:24" ht="15.75" customHeight="1" x14ac:dyDescent="0.25">
      <c r="A1658" s="28" t="s">
        <v>11578</v>
      </c>
      <c r="B1658" s="28" t="s">
        <v>11579</v>
      </c>
      <c r="C1658" s="28" t="s">
        <v>61</v>
      </c>
      <c r="D1658" s="28">
        <v>383.45</v>
      </c>
      <c r="E1658" s="28"/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  <c r="R1658" s="28"/>
      <c r="S1658" s="28"/>
      <c r="T1658" s="28"/>
      <c r="U1658" s="28"/>
      <c r="V1658" s="28"/>
      <c r="W1658" s="28"/>
      <c r="X1658" s="28"/>
    </row>
    <row r="1659" spans="1:24" ht="15.75" customHeight="1" x14ac:dyDescent="0.25">
      <c r="A1659" s="28" t="s">
        <v>11580</v>
      </c>
      <c r="B1659" s="28" t="s">
        <v>11581</v>
      </c>
      <c r="C1659" s="28" t="s">
        <v>61</v>
      </c>
      <c r="D1659" s="28">
        <v>540.64</v>
      </c>
      <c r="E1659" s="28"/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  <c r="R1659" s="28"/>
      <c r="S1659" s="28"/>
      <c r="T1659" s="28"/>
      <c r="U1659" s="28"/>
      <c r="V1659" s="28"/>
      <c r="W1659" s="28"/>
      <c r="X1659" s="28"/>
    </row>
    <row r="1660" spans="1:24" ht="15.75" customHeight="1" x14ac:dyDescent="0.25">
      <c r="A1660" s="28" t="s">
        <v>11582</v>
      </c>
      <c r="B1660" s="28" t="s">
        <v>11583</v>
      </c>
      <c r="C1660" s="28" t="s">
        <v>995</v>
      </c>
      <c r="D1660" s="28">
        <v>955.87</v>
      </c>
      <c r="E1660" s="28"/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  <c r="R1660" s="28"/>
      <c r="S1660" s="28"/>
      <c r="T1660" s="28"/>
      <c r="U1660" s="28"/>
      <c r="V1660" s="28"/>
      <c r="W1660" s="28"/>
      <c r="X1660" s="28"/>
    </row>
    <row r="1661" spans="1:24" ht="15.75" customHeight="1" x14ac:dyDescent="0.25">
      <c r="A1661" s="28" t="s">
        <v>11584</v>
      </c>
      <c r="B1661" s="28" t="s">
        <v>11585</v>
      </c>
      <c r="C1661" s="28" t="s">
        <v>61</v>
      </c>
      <c r="D1661" s="28">
        <v>437.92</v>
      </c>
      <c r="E1661" s="28"/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  <c r="R1661" s="28"/>
      <c r="S1661" s="28"/>
      <c r="T1661" s="28"/>
      <c r="U1661" s="28"/>
      <c r="V1661" s="28"/>
      <c r="W1661" s="28"/>
      <c r="X1661" s="28"/>
    </row>
    <row r="1662" spans="1:24" ht="15.75" customHeight="1" x14ac:dyDescent="0.25">
      <c r="A1662" s="28" t="s">
        <v>11586</v>
      </c>
      <c r="B1662" s="28" t="s">
        <v>11587</v>
      </c>
      <c r="C1662" s="28" t="s">
        <v>61</v>
      </c>
      <c r="D1662" s="28">
        <v>85.59</v>
      </c>
      <c r="E1662" s="28"/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  <c r="R1662" s="28"/>
      <c r="S1662" s="28"/>
      <c r="T1662" s="28"/>
      <c r="U1662" s="28"/>
      <c r="V1662" s="28"/>
      <c r="W1662" s="28"/>
      <c r="X1662" s="28"/>
    </row>
    <row r="1663" spans="1:24" ht="15.75" customHeight="1" x14ac:dyDescent="0.25">
      <c r="A1663" s="28" t="s">
        <v>11588</v>
      </c>
      <c r="B1663" s="28" t="s">
        <v>11589</v>
      </c>
      <c r="C1663" s="28" t="s">
        <v>61</v>
      </c>
      <c r="D1663" s="28">
        <v>993.56</v>
      </c>
      <c r="E1663" s="28"/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  <c r="R1663" s="28"/>
      <c r="S1663" s="28"/>
      <c r="T1663" s="28"/>
      <c r="U1663" s="28"/>
      <c r="V1663" s="28"/>
      <c r="W1663" s="28"/>
      <c r="X1663" s="28"/>
    </row>
    <row r="1664" spans="1:24" ht="15.75" customHeight="1" x14ac:dyDescent="0.25">
      <c r="A1664" s="28" t="s">
        <v>11590</v>
      </c>
      <c r="B1664" s="28" t="s">
        <v>11591</v>
      </c>
      <c r="C1664" s="28" t="s">
        <v>61</v>
      </c>
      <c r="D1664" s="28">
        <v>95.52</v>
      </c>
      <c r="E1664" s="28"/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  <c r="R1664" s="28"/>
      <c r="S1664" s="28"/>
      <c r="T1664" s="28"/>
      <c r="U1664" s="28"/>
      <c r="V1664" s="28"/>
      <c r="W1664" s="28"/>
      <c r="X1664" s="28"/>
    </row>
    <row r="1665" spans="1:24" ht="15.75" customHeight="1" x14ac:dyDescent="0.25">
      <c r="A1665" s="28" t="s">
        <v>11592</v>
      </c>
      <c r="B1665" s="28" t="s">
        <v>11593</v>
      </c>
      <c r="C1665" s="28" t="s">
        <v>61</v>
      </c>
      <c r="D1665" s="28">
        <v>550.79999999999995</v>
      </c>
      <c r="E1665" s="28"/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  <c r="R1665" s="28"/>
      <c r="S1665" s="28"/>
      <c r="T1665" s="28"/>
      <c r="U1665" s="28"/>
      <c r="V1665" s="28"/>
      <c r="W1665" s="28"/>
      <c r="X1665" s="28"/>
    </row>
    <row r="1666" spans="1:24" ht="15.75" customHeight="1" x14ac:dyDescent="0.25">
      <c r="A1666" s="28" t="s">
        <v>11594</v>
      </c>
      <c r="B1666" s="28" t="s">
        <v>11595</v>
      </c>
      <c r="C1666" s="28" t="s">
        <v>61</v>
      </c>
      <c r="D1666" s="28">
        <v>1414.81</v>
      </c>
      <c r="E1666" s="28"/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  <c r="R1666" s="28"/>
      <c r="S1666" s="28"/>
      <c r="T1666" s="28"/>
      <c r="U1666" s="28"/>
      <c r="V1666" s="28"/>
      <c r="W1666" s="28"/>
      <c r="X1666" s="28"/>
    </row>
    <row r="1667" spans="1:24" ht="15.75" customHeight="1" x14ac:dyDescent="0.25">
      <c r="A1667" s="28" t="s">
        <v>11596</v>
      </c>
      <c r="B1667" s="28" t="s">
        <v>11597</v>
      </c>
      <c r="C1667" s="28" t="s">
        <v>61</v>
      </c>
      <c r="D1667" s="28">
        <v>857.93</v>
      </c>
      <c r="E1667" s="28"/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  <c r="R1667" s="28"/>
      <c r="S1667" s="28"/>
      <c r="T1667" s="28"/>
      <c r="U1667" s="28"/>
      <c r="V1667" s="28"/>
      <c r="W1667" s="28"/>
      <c r="X1667" s="28"/>
    </row>
    <row r="1668" spans="1:24" ht="15.75" customHeight="1" x14ac:dyDescent="0.25">
      <c r="A1668" s="28" t="s">
        <v>11598</v>
      </c>
      <c r="B1668" s="28" t="s">
        <v>11599</v>
      </c>
      <c r="C1668" s="28" t="s">
        <v>61</v>
      </c>
      <c r="D1668" s="28">
        <v>983.31</v>
      </c>
      <c r="E1668" s="28"/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  <c r="R1668" s="28"/>
      <c r="S1668" s="28"/>
      <c r="T1668" s="28"/>
      <c r="U1668" s="28"/>
      <c r="V1668" s="28"/>
      <c r="W1668" s="28"/>
      <c r="X1668" s="28"/>
    </row>
    <row r="1669" spans="1:24" ht="15.75" customHeight="1" x14ac:dyDescent="0.25">
      <c r="A1669" s="28" t="s">
        <v>11600</v>
      </c>
      <c r="B1669" s="28" t="s">
        <v>11601</v>
      </c>
      <c r="C1669" s="28" t="s">
        <v>61</v>
      </c>
      <c r="D1669" s="28">
        <v>700.53</v>
      </c>
      <c r="E1669" s="28"/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  <c r="R1669" s="28"/>
      <c r="S1669" s="28"/>
      <c r="T1669" s="28"/>
      <c r="U1669" s="28"/>
      <c r="V1669" s="28"/>
      <c r="W1669" s="28"/>
      <c r="X1669" s="28"/>
    </row>
    <row r="1670" spans="1:24" ht="15.75" customHeight="1" x14ac:dyDescent="0.25">
      <c r="A1670" s="28" t="s">
        <v>11602</v>
      </c>
      <c r="B1670" s="28" t="s">
        <v>11603</v>
      </c>
      <c r="C1670" s="28" t="s">
        <v>61</v>
      </c>
      <c r="D1670" s="28">
        <v>227.7</v>
      </c>
      <c r="E1670" s="28"/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  <c r="R1670" s="28"/>
      <c r="S1670" s="28"/>
      <c r="T1670" s="28"/>
      <c r="U1670" s="28"/>
      <c r="V1670" s="28"/>
      <c r="W1670" s="28"/>
      <c r="X1670" s="28"/>
    </row>
    <row r="1671" spans="1:24" ht="15.75" customHeight="1" x14ac:dyDescent="0.25">
      <c r="A1671" s="28" t="s">
        <v>11604</v>
      </c>
      <c r="B1671" s="28" t="s">
        <v>11605</v>
      </c>
      <c r="C1671" s="28" t="s">
        <v>61</v>
      </c>
      <c r="D1671" s="28">
        <v>883.78</v>
      </c>
      <c r="E1671" s="28"/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  <c r="R1671" s="28"/>
      <c r="S1671" s="28"/>
      <c r="T1671" s="28"/>
      <c r="U1671" s="28"/>
      <c r="V1671" s="28"/>
      <c r="W1671" s="28"/>
      <c r="X1671" s="28"/>
    </row>
    <row r="1672" spans="1:24" ht="15.75" customHeight="1" x14ac:dyDescent="0.25">
      <c r="A1672" s="28" t="s">
        <v>11606</v>
      </c>
      <c r="B1672" s="28" t="s">
        <v>11607</v>
      </c>
      <c r="C1672" s="28" t="s">
        <v>61</v>
      </c>
      <c r="D1672" s="28">
        <v>3331.92</v>
      </c>
      <c r="E1672" s="28"/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  <c r="R1672" s="28"/>
      <c r="S1672" s="28"/>
      <c r="T1672" s="28"/>
      <c r="U1672" s="28"/>
      <c r="V1672" s="28"/>
      <c r="W1672" s="28"/>
      <c r="X1672" s="28"/>
    </row>
    <row r="1673" spans="1:24" ht="15.75" customHeight="1" x14ac:dyDescent="0.25">
      <c r="A1673" s="28" t="s">
        <v>11608</v>
      </c>
      <c r="B1673" s="28" t="s">
        <v>11609</v>
      </c>
      <c r="C1673" s="28" t="s">
        <v>61</v>
      </c>
      <c r="D1673" s="28">
        <v>47.71</v>
      </c>
      <c r="E1673" s="28"/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  <c r="R1673" s="28"/>
      <c r="S1673" s="28"/>
      <c r="T1673" s="28"/>
      <c r="U1673" s="28"/>
      <c r="V1673" s="28"/>
      <c r="W1673" s="28"/>
      <c r="X1673" s="28"/>
    </row>
    <row r="1674" spans="1:24" ht="15.75" customHeight="1" x14ac:dyDescent="0.25">
      <c r="A1674" s="28" t="s">
        <v>11610</v>
      </c>
      <c r="B1674" s="28" t="s">
        <v>11611</v>
      </c>
      <c r="C1674" s="28" t="s">
        <v>61</v>
      </c>
      <c r="D1674" s="28">
        <v>207.18</v>
      </c>
      <c r="E1674" s="28"/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  <c r="R1674" s="28"/>
      <c r="S1674" s="28"/>
      <c r="T1674" s="28"/>
      <c r="U1674" s="28"/>
      <c r="V1674" s="28"/>
      <c r="W1674" s="28"/>
      <c r="X1674" s="28"/>
    </row>
    <row r="1675" spans="1:24" ht="15.75" customHeight="1" x14ac:dyDescent="0.25">
      <c r="A1675" s="28" t="s">
        <v>11612</v>
      </c>
      <c r="B1675" s="28" t="s">
        <v>11613</v>
      </c>
      <c r="C1675" s="28" t="s">
        <v>61</v>
      </c>
      <c r="D1675" s="28">
        <v>654.67999999999995</v>
      </c>
      <c r="E1675" s="28"/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  <c r="R1675" s="28"/>
      <c r="S1675" s="28"/>
      <c r="T1675" s="28"/>
      <c r="U1675" s="28"/>
      <c r="V1675" s="28"/>
      <c r="W1675" s="28"/>
      <c r="X1675" s="28"/>
    </row>
    <row r="1676" spans="1:24" ht="15.75" customHeight="1" x14ac:dyDescent="0.25">
      <c r="A1676" s="28" t="s">
        <v>11614</v>
      </c>
      <c r="B1676" s="28" t="s">
        <v>11615</v>
      </c>
      <c r="C1676" s="28" t="s">
        <v>61</v>
      </c>
      <c r="D1676" s="28">
        <v>56.02</v>
      </c>
      <c r="E1676" s="28"/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  <c r="R1676" s="28"/>
      <c r="S1676" s="28"/>
      <c r="T1676" s="28"/>
      <c r="U1676" s="28"/>
      <c r="V1676" s="28"/>
      <c r="W1676" s="28"/>
      <c r="X1676" s="28"/>
    </row>
    <row r="1677" spans="1:24" ht="15.75" customHeight="1" x14ac:dyDescent="0.25">
      <c r="A1677" s="28" t="s">
        <v>11616</v>
      </c>
      <c r="B1677" s="28" t="s">
        <v>11617</v>
      </c>
      <c r="C1677" s="28" t="s">
        <v>61</v>
      </c>
      <c r="D1677" s="28">
        <v>86.09</v>
      </c>
      <c r="E1677" s="28"/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  <c r="R1677" s="28"/>
      <c r="S1677" s="28"/>
      <c r="T1677" s="28"/>
      <c r="U1677" s="28"/>
      <c r="V1677" s="28"/>
      <c r="W1677" s="28"/>
      <c r="X1677" s="28"/>
    </row>
    <row r="1678" spans="1:24" ht="15.75" customHeight="1" x14ac:dyDescent="0.25">
      <c r="A1678" s="28" t="s">
        <v>11618</v>
      </c>
      <c r="B1678" s="28" t="s">
        <v>11619</v>
      </c>
      <c r="C1678" s="28" t="s">
        <v>61</v>
      </c>
      <c r="D1678" s="28">
        <v>371.52</v>
      </c>
      <c r="E1678" s="28"/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  <c r="R1678" s="28"/>
      <c r="S1678" s="28"/>
      <c r="T1678" s="28"/>
      <c r="U1678" s="28"/>
      <c r="V1678" s="28"/>
      <c r="W1678" s="28"/>
      <c r="X1678" s="28"/>
    </row>
    <row r="1679" spans="1:24" ht="15.75" customHeight="1" x14ac:dyDescent="0.25">
      <c r="A1679" s="28" t="s">
        <v>11620</v>
      </c>
      <c r="B1679" s="28" t="s">
        <v>11621</v>
      </c>
      <c r="C1679" s="28" t="s">
        <v>61</v>
      </c>
      <c r="D1679" s="28">
        <v>279.58</v>
      </c>
      <c r="E1679" s="28"/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  <c r="R1679" s="28"/>
      <c r="S1679" s="28"/>
      <c r="T1679" s="28"/>
      <c r="U1679" s="28"/>
      <c r="V1679" s="28"/>
      <c r="W1679" s="28"/>
      <c r="X1679" s="28"/>
    </row>
    <row r="1680" spans="1:24" ht="15.75" customHeight="1" x14ac:dyDescent="0.25">
      <c r="A1680" s="28" t="s">
        <v>11622</v>
      </c>
      <c r="B1680" s="28" t="s">
        <v>11623</v>
      </c>
      <c r="C1680" s="28" t="s">
        <v>61</v>
      </c>
      <c r="D1680" s="28">
        <v>229.19</v>
      </c>
      <c r="E1680" s="28"/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  <c r="R1680" s="28"/>
      <c r="S1680" s="28"/>
      <c r="T1680" s="28"/>
      <c r="U1680" s="28"/>
      <c r="V1680" s="28"/>
      <c r="W1680" s="28"/>
      <c r="X1680" s="28"/>
    </row>
    <row r="1681" spans="1:24" ht="15.75" customHeight="1" x14ac:dyDescent="0.25">
      <c r="A1681" s="28" t="s">
        <v>11624</v>
      </c>
      <c r="B1681" s="28" t="s">
        <v>11625</v>
      </c>
      <c r="C1681" s="28" t="s">
        <v>61</v>
      </c>
      <c r="D1681" s="28">
        <v>31.34</v>
      </c>
      <c r="E1681" s="28"/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  <c r="R1681" s="28"/>
      <c r="S1681" s="28"/>
      <c r="T1681" s="28"/>
      <c r="U1681" s="28"/>
      <c r="V1681" s="28"/>
      <c r="W1681" s="28"/>
      <c r="X1681" s="28"/>
    </row>
    <row r="1682" spans="1:24" ht="15.75" customHeight="1" x14ac:dyDescent="0.25">
      <c r="A1682" s="28" t="s">
        <v>11626</v>
      </c>
      <c r="B1682" s="28" t="s">
        <v>11627</v>
      </c>
      <c r="C1682" s="28" t="s">
        <v>61</v>
      </c>
      <c r="D1682" s="28">
        <v>62.76</v>
      </c>
      <c r="E1682" s="28"/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  <c r="R1682" s="28"/>
      <c r="S1682" s="28"/>
      <c r="T1682" s="28"/>
      <c r="U1682" s="28"/>
      <c r="V1682" s="28"/>
      <c r="W1682" s="28"/>
      <c r="X1682" s="28"/>
    </row>
    <row r="1683" spans="1:24" ht="15.75" customHeight="1" x14ac:dyDescent="0.25">
      <c r="A1683" s="28" t="s">
        <v>11628</v>
      </c>
      <c r="B1683" s="28" t="s">
        <v>11629</v>
      </c>
      <c r="C1683" s="28" t="s">
        <v>61</v>
      </c>
      <c r="D1683" s="28">
        <v>562.71</v>
      </c>
      <c r="E1683" s="28"/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  <c r="R1683" s="28"/>
      <c r="S1683" s="28"/>
      <c r="T1683" s="28"/>
      <c r="U1683" s="28"/>
      <c r="V1683" s="28"/>
      <c r="W1683" s="28"/>
      <c r="X1683" s="28"/>
    </row>
    <row r="1684" spans="1:24" ht="15.75" customHeight="1" x14ac:dyDescent="0.25">
      <c r="A1684" s="28" t="s">
        <v>11630</v>
      </c>
      <c r="B1684" s="28" t="s">
        <v>11631</v>
      </c>
      <c r="C1684" s="28" t="s">
        <v>61</v>
      </c>
      <c r="D1684" s="28">
        <v>1878.98</v>
      </c>
      <c r="E1684" s="28"/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  <c r="R1684" s="28"/>
      <c r="S1684" s="28"/>
      <c r="T1684" s="28"/>
      <c r="U1684" s="28"/>
      <c r="V1684" s="28"/>
      <c r="W1684" s="28"/>
      <c r="X1684" s="28"/>
    </row>
    <row r="1685" spans="1:24" ht="15.75" customHeight="1" x14ac:dyDescent="0.25">
      <c r="A1685" s="28" t="s">
        <v>11632</v>
      </c>
      <c r="B1685" s="28" t="s">
        <v>11633</v>
      </c>
      <c r="C1685" s="28" t="s">
        <v>61</v>
      </c>
      <c r="D1685" s="28">
        <v>1072.4000000000001</v>
      </c>
      <c r="E1685" s="28"/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  <c r="R1685" s="28"/>
      <c r="S1685" s="28"/>
      <c r="T1685" s="28"/>
      <c r="U1685" s="28"/>
      <c r="V1685" s="28"/>
      <c r="W1685" s="28"/>
      <c r="X1685" s="28"/>
    </row>
    <row r="1686" spans="1:24" ht="15.75" customHeight="1" x14ac:dyDescent="0.25">
      <c r="A1686" s="28" t="s">
        <v>11634</v>
      </c>
      <c r="B1686" s="28" t="s">
        <v>11635</v>
      </c>
      <c r="C1686" s="28" t="s">
        <v>61</v>
      </c>
      <c r="D1686" s="28">
        <v>162.29</v>
      </c>
      <c r="E1686" s="28"/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  <c r="R1686" s="28"/>
      <c r="S1686" s="28"/>
      <c r="T1686" s="28"/>
      <c r="U1686" s="28"/>
      <c r="V1686" s="28"/>
      <c r="W1686" s="28"/>
      <c r="X1686" s="28"/>
    </row>
    <row r="1687" spans="1:24" ht="15.75" customHeight="1" x14ac:dyDescent="0.25">
      <c r="A1687" s="28" t="s">
        <v>11636</v>
      </c>
      <c r="B1687" s="28" t="s">
        <v>11637</v>
      </c>
      <c r="C1687" s="28" t="s">
        <v>61</v>
      </c>
      <c r="D1687" s="28">
        <v>156.30000000000001</v>
      </c>
      <c r="E1687" s="28"/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  <c r="R1687" s="28"/>
      <c r="S1687" s="28"/>
      <c r="T1687" s="28"/>
      <c r="U1687" s="28"/>
      <c r="V1687" s="28"/>
      <c r="W1687" s="28"/>
      <c r="X1687" s="28"/>
    </row>
    <row r="1688" spans="1:24" ht="15.75" customHeight="1" x14ac:dyDescent="0.25">
      <c r="A1688" s="28" t="s">
        <v>11638</v>
      </c>
      <c r="B1688" s="28" t="s">
        <v>11639</v>
      </c>
      <c r="C1688" s="28" t="s">
        <v>61</v>
      </c>
      <c r="D1688" s="28">
        <v>162.41999999999999</v>
      </c>
      <c r="E1688" s="28"/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  <c r="R1688" s="28"/>
      <c r="S1688" s="28"/>
      <c r="T1688" s="28"/>
      <c r="U1688" s="28"/>
      <c r="V1688" s="28"/>
      <c r="W1688" s="28"/>
      <c r="X1688" s="28"/>
    </row>
    <row r="1689" spans="1:24" ht="15.75" customHeight="1" x14ac:dyDescent="0.25">
      <c r="A1689" s="28" t="s">
        <v>11640</v>
      </c>
      <c r="B1689" s="28" t="s">
        <v>11641</v>
      </c>
      <c r="C1689" s="28" t="s">
        <v>61</v>
      </c>
      <c r="D1689" s="28">
        <v>15.87</v>
      </c>
      <c r="E1689" s="28"/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  <c r="R1689" s="28"/>
      <c r="S1689" s="28"/>
      <c r="T1689" s="28"/>
      <c r="U1689" s="28"/>
      <c r="V1689" s="28"/>
      <c r="W1689" s="28"/>
      <c r="X1689" s="28"/>
    </row>
    <row r="1690" spans="1:24" ht="15.75" customHeight="1" x14ac:dyDescent="0.25">
      <c r="A1690" s="28" t="s">
        <v>11642</v>
      </c>
      <c r="B1690" s="28" t="s">
        <v>11643</v>
      </c>
      <c r="C1690" s="28" t="s">
        <v>61</v>
      </c>
      <c r="D1690" s="28">
        <v>329.1</v>
      </c>
      <c r="E1690" s="28"/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  <c r="R1690" s="28"/>
      <c r="S1690" s="28"/>
      <c r="T1690" s="28"/>
      <c r="U1690" s="28"/>
      <c r="V1690" s="28"/>
      <c r="W1690" s="28"/>
      <c r="X1690" s="28"/>
    </row>
    <row r="1691" spans="1:24" ht="15.75" customHeight="1" x14ac:dyDescent="0.25">
      <c r="A1691" s="28" t="s">
        <v>11644</v>
      </c>
      <c r="B1691" s="28" t="s">
        <v>11645</v>
      </c>
      <c r="C1691" s="28" t="s">
        <v>61</v>
      </c>
      <c r="D1691" s="28">
        <v>85.59</v>
      </c>
      <c r="E1691" s="28"/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  <c r="R1691" s="28"/>
      <c r="S1691" s="28"/>
      <c r="T1691" s="28"/>
      <c r="U1691" s="28"/>
      <c r="V1691" s="28"/>
      <c r="W1691" s="28"/>
      <c r="X1691" s="28"/>
    </row>
    <row r="1692" spans="1:24" ht="15.75" customHeight="1" x14ac:dyDescent="0.25">
      <c r="A1692" s="28" t="s">
        <v>11646</v>
      </c>
      <c r="B1692" s="28" t="s">
        <v>11647</v>
      </c>
      <c r="C1692" s="28" t="s">
        <v>61</v>
      </c>
      <c r="D1692" s="28">
        <v>46.28</v>
      </c>
      <c r="E1692" s="28"/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  <c r="R1692" s="28"/>
      <c r="S1692" s="28"/>
      <c r="T1692" s="28"/>
      <c r="U1692" s="28"/>
      <c r="V1692" s="28"/>
      <c r="W1692" s="28"/>
      <c r="X1692" s="28"/>
    </row>
    <row r="1693" spans="1:24" ht="15.75" customHeight="1" x14ac:dyDescent="0.25">
      <c r="A1693" s="28" t="s">
        <v>11648</v>
      </c>
      <c r="B1693" s="28" t="s">
        <v>11649</v>
      </c>
      <c r="C1693" s="28" t="s">
        <v>61</v>
      </c>
      <c r="D1693" s="28">
        <v>39.549999999999997</v>
      </c>
      <c r="E1693" s="28"/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  <c r="R1693" s="28"/>
      <c r="S1693" s="28"/>
      <c r="T1693" s="28"/>
      <c r="U1693" s="28"/>
      <c r="V1693" s="28"/>
      <c r="W1693" s="28"/>
      <c r="X1693" s="28"/>
    </row>
    <row r="1694" spans="1:24" ht="15.75" customHeight="1" x14ac:dyDescent="0.25">
      <c r="A1694" s="28" t="s">
        <v>11650</v>
      </c>
      <c r="B1694" s="28" t="s">
        <v>11651</v>
      </c>
      <c r="C1694" s="28" t="s">
        <v>61</v>
      </c>
      <c r="D1694" s="28">
        <v>448.68</v>
      </c>
      <c r="E1694" s="28"/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  <c r="R1694" s="28"/>
      <c r="S1694" s="28"/>
      <c r="T1694" s="28"/>
      <c r="U1694" s="28"/>
      <c r="V1694" s="28"/>
      <c r="W1694" s="28"/>
      <c r="X1694" s="28"/>
    </row>
    <row r="1695" spans="1:24" ht="15.75" customHeight="1" x14ac:dyDescent="0.25">
      <c r="A1695" s="28" t="s">
        <v>11652</v>
      </c>
      <c r="B1695" s="28" t="s">
        <v>11653</v>
      </c>
      <c r="C1695" s="28" t="s">
        <v>61</v>
      </c>
      <c r="D1695" s="28">
        <v>466.67</v>
      </c>
      <c r="E1695" s="28"/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  <c r="R1695" s="28"/>
      <c r="S1695" s="28"/>
      <c r="T1695" s="28"/>
      <c r="U1695" s="28"/>
      <c r="V1695" s="28"/>
      <c r="W1695" s="28"/>
      <c r="X1695" s="28"/>
    </row>
    <row r="1696" spans="1:24" ht="15.75" customHeight="1" x14ac:dyDescent="0.25">
      <c r="A1696" s="28" t="s">
        <v>11654</v>
      </c>
      <c r="B1696" s="28" t="s">
        <v>11655</v>
      </c>
      <c r="C1696" s="28" t="s">
        <v>61</v>
      </c>
      <c r="D1696" s="28">
        <v>39.01</v>
      </c>
      <c r="E1696" s="28"/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  <c r="R1696" s="28"/>
      <c r="S1696" s="28"/>
      <c r="T1696" s="28"/>
      <c r="U1696" s="28"/>
      <c r="V1696" s="28"/>
      <c r="W1696" s="28"/>
      <c r="X1696" s="28"/>
    </row>
    <row r="1697" spans="1:24" ht="15.75" customHeight="1" x14ac:dyDescent="0.25">
      <c r="A1697" s="28" t="s">
        <v>11656</v>
      </c>
      <c r="B1697" s="28" t="s">
        <v>11657</v>
      </c>
      <c r="C1697" s="28" t="s">
        <v>61</v>
      </c>
      <c r="D1697" s="28">
        <v>32.47</v>
      </c>
      <c r="E1697" s="28"/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  <c r="R1697" s="28"/>
      <c r="S1697" s="28"/>
      <c r="T1697" s="28"/>
      <c r="U1697" s="28"/>
      <c r="V1697" s="28"/>
      <c r="W1697" s="28"/>
      <c r="X1697" s="28"/>
    </row>
    <row r="1698" spans="1:24" ht="15.75" customHeight="1" x14ac:dyDescent="0.25">
      <c r="A1698" s="28" t="s">
        <v>11658</v>
      </c>
      <c r="B1698" s="28" t="s">
        <v>11659</v>
      </c>
      <c r="C1698" s="28" t="s">
        <v>61</v>
      </c>
      <c r="D1698" s="28">
        <v>30.1</v>
      </c>
      <c r="E1698" s="28"/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  <c r="R1698" s="28"/>
      <c r="S1698" s="28"/>
      <c r="T1698" s="28"/>
      <c r="U1698" s="28"/>
      <c r="V1698" s="28"/>
      <c r="W1698" s="28"/>
      <c r="X1698" s="28"/>
    </row>
    <row r="1699" spans="1:24" ht="15.75" customHeight="1" x14ac:dyDescent="0.25">
      <c r="A1699" s="28" t="s">
        <v>11660</v>
      </c>
      <c r="B1699" s="28" t="s">
        <v>11661</v>
      </c>
      <c r="C1699" s="28" t="s">
        <v>61</v>
      </c>
      <c r="D1699" s="28">
        <v>33.99</v>
      </c>
      <c r="E1699" s="28"/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  <c r="R1699" s="28"/>
      <c r="S1699" s="28"/>
      <c r="T1699" s="28"/>
      <c r="U1699" s="28"/>
      <c r="V1699" s="28"/>
      <c r="W1699" s="28"/>
      <c r="X1699" s="28"/>
    </row>
    <row r="1700" spans="1:24" ht="15.75" customHeight="1" x14ac:dyDescent="0.25">
      <c r="A1700" s="28" t="s">
        <v>11662</v>
      </c>
      <c r="B1700" s="28" t="s">
        <v>11663</v>
      </c>
      <c r="C1700" s="28" t="s">
        <v>61</v>
      </c>
      <c r="D1700" s="28">
        <v>54.51</v>
      </c>
      <c r="E1700" s="28"/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  <c r="R1700" s="28"/>
      <c r="S1700" s="28"/>
      <c r="T1700" s="28"/>
      <c r="U1700" s="28"/>
      <c r="V1700" s="28"/>
      <c r="W1700" s="28"/>
      <c r="X1700" s="28"/>
    </row>
    <row r="1701" spans="1:24" ht="15.75" customHeight="1" x14ac:dyDescent="0.25">
      <c r="A1701" s="28" t="s">
        <v>11664</v>
      </c>
      <c r="B1701" s="28" t="s">
        <v>11665</v>
      </c>
      <c r="C1701" s="28" t="s">
        <v>61</v>
      </c>
      <c r="D1701" s="28">
        <v>25.87</v>
      </c>
      <c r="E1701" s="28"/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  <c r="R1701" s="28"/>
      <c r="S1701" s="28"/>
      <c r="T1701" s="28"/>
      <c r="U1701" s="28"/>
      <c r="V1701" s="28"/>
      <c r="W1701" s="28"/>
      <c r="X1701" s="28"/>
    </row>
    <row r="1702" spans="1:24" ht="15.75" customHeight="1" x14ac:dyDescent="0.25">
      <c r="A1702" s="28" t="s">
        <v>11666</v>
      </c>
      <c r="B1702" s="28" t="s">
        <v>11667</v>
      </c>
      <c r="C1702" s="28" t="s">
        <v>61</v>
      </c>
      <c r="D1702" s="28">
        <v>468.95</v>
      </c>
      <c r="E1702" s="28"/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  <c r="R1702" s="28"/>
      <c r="S1702" s="28"/>
      <c r="T1702" s="28"/>
      <c r="U1702" s="28"/>
      <c r="V1702" s="28"/>
      <c r="W1702" s="28"/>
      <c r="X1702" s="28"/>
    </row>
    <row r="1703" spans="1:24" ht="15.75" customHeight="1" x14ac:dyDescent="0.25">
      <c r="A1703" s="28" t="s">
        <v>11668</v>
      </c>
      <c r="B1703" s="28" t="s">
        <v>11669</v>
      </c>
      <c r="C1703" s="28" t="s">
        <v>61</v>
      </c>
      <c r="D1703" s="28">
        <v>63.67</v>
      </c>
      <c r="E1703" s="28"/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  <c r="R1703" s="28"/>
      <c r="S1703" s="28"/>
      <c r="T1703" s="28"/>
      <c r="U1703" s="28"/>
      <c r="V1703" s="28"/>
      <c r="W1703" s="28"/>
      <c r="X1703" s="28"/>
    </row>
    <row r="1704" spans="1:24" ht="15.75" customHeight="1" x14ac:dyDescent="0.25">
      <c r="A1704" s="28" t="s">
        <v>11670</v>
      </c>
      <c r="B1704" s="28" t="s">
        <v>11671</v>
      </c>
      <c r="C1704" s="28" t="s">
        <v>61</v>
      </c>
      <c r="D1704" s="28">
        <v>350.16</v>
      </c>
      <c r="E1704" s="28"/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  <c r="R1704" s="28"/>
      <c r="S1704" s="28"/>
      <c r="T1704" s="28"/>
      <c r="U1704" s="28"/>
      <c r="V1704" s="28"/>
      <c r="W1704" s="28"/>
      <c r="X1704" s="28"/>
    </row>
    <row r="1705" spans="1:24" ht="15.75" customHeight="1" x14ac:dyDescent="0.25">
      <c r="A1705" s="28" t="s">
        <v>11672</v>
      </c>
      <c r="B1705" s="28" t="s">
        <v>11673</v>
      </c>
      <c r="C1705" s="28" t="s">
        <v>61</v>
      </c>
      <c r="D1705" s="28">
        <v>312.20999999999998</v>
      </c>
      <c r="E1705" s="28"/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  <c r="R1705" s="28"/>
      <c r="S1705" s="28"/>
      <c r="T1705" s="28"/>
      <c r="U1705" s="28"/>
      <c r="V1705" s="28"/>
      <c r="W1705" s="28"/>
      <c r="X1705" s="28"/>
    </row>
    <row r="1706" spans="1:24" ht="15.75" customHeight="1" x14ac:dyDescent="0.25">
      <c r="A1706" s="28" t="s">
        <v>11674</v>
      </c>
      <c r="B1706" s="28" t="s">
        <v>11675</v>
      </c>
      <c r="C1706" s="28" t="s">
        <v>61</v>
      </c>
      <c r="D1706" s="28">
        <v>609.27</v>
      </c>
      <c r="E1706" s="28"/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  <c r="R1706" s="28"/>
      <c r="S1706" s="28"/>
      <c r="T1706" s="28"/>
      <c r="U1706" s="28"/>
      <c r="V1706" s="28"/>
      <c r="W1706" s="28"/>
      <c r="X1706" s="28"/>
    </row>
    <row r="1707" spans="1:24" ht="15.75" customHeight="1" x14ac:dyDescent="0.25">
      <c r="A1707" s="28" t="s">
        <v>11676</v>
      </c>
      <c r="B1707" s="28" t="s">
        <v>11677</v>
      </c>
      <c r="C1707" s="28" t="s">
        <v>61</v>
      </c>
      <c r="D1707" s="28">
        <v>1239.6199999999999</v>
      </c>
      <c r="E1707" s="28"/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  <c r="R1707" s="28"/>
      <c r="S1707" s="28"/>
      <c r="T1707" s="28"/>
      <c r="U1707" s="28"/>
      <c r="V1707" s="28"/>
      <c r="W1707" s="28"/>
      <c r="X1707" s="28"/>
    </row>
    <row r="1708" spans="1:24" ht="15.75" customHeight="1" x14ac:dyDescent="0.25">
      <c r="A1708" s="28" t="s">
        <v>11678</v>
      </c>
      <c r="B1708" s="28" t="s">
        <v>11679</v>
      </c>
      <c r="C1708" s="28" t="s">
        <v>61</v>
      </c>
      <c r="D1708" s="28">
        <v>66.849999999999994</v>
      </c>
      <c r="E1708" s="28"/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  <c r="R1708" s="28"/>
      <c r="S1708" s="28"/>
      <c r="T1708" s="28"/>
      <c r="U1708" s="28"/>
      <c r="V1708" s="28"/>
      <c r="W1708" s="28"/>
      <c r="X1708" s="28"/>
    </row>
    <row r="1709" spans="1:24" ht="15.75" customHeight="1" x14ac:dyDescent="0.25">
      <c r="A1709" s="28" t="s">
        <v>11680</v>
      </c>
      <c r="B1709" s="28" t="s">
        <v>11681</v>
      </c>
      <c r="C1709" s="28" t="s">
        <v>61</v>
      </c>
      <c r="D1709" s="28">
        <v>305.29000000000002</v>
      </c>
      <c r="E1709" s="28"/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  <c r="R1709" s="28"/>
      <c r="S1709" s="28"/>
      <c r="T1709" s="28"/>
      <c r="U1709" s="28"/>
      <c r="V1709" s="28"/>
      <c r="W1709" s="28"/>
      <c r="X1709" s="28"/>
    </row>
    <row r="1710" spans="1:24" ht="15.75" customHeight="1" x14ac:dyDescent="0.25">
      <c r="A1710" s="28" t="s">
        <v>11682</v>
      </c>
      <c r="B1710" s="28" t="s">
        <v>11683</v>
      </c>
      <c r="C1710" s="28" t="s">
        <v>61</v>
      </c>
      <c r="D1710" s="28">
        <v>433.13</v>
      </c>
      <c r="E1710" s="28"/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  <c r="R1710" s="28"/>
      <c r="S1710" s="28"/>
      <c r="T1710" s="28"/>
      <c r="U1710" s="28"/>
      <c r="V1710" s="28"/>
      <c r="W1710" s="28"/>
      <c r="X1710" s="28"/>
    </row>
    <row r="1711" spans="1:24" ht="15.75" customHeight="1" x14ac:dyDescent="0.25">
      <c r="A1711" s="28" t="s">
        <v>11684</v>
      </c>
      <c r="B1711" s="28" t="s">
        <v>11685</v>
      </c>
      <c r="C1711" s="28" t="s">
        <v>61</v>
      </c>
      <c r="D1711" s="28">
        <v>991.35</v>
      </c>
      <c r="E1711" s="28"/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  <c r="R1711" s="28"/>
      <c r="S1711" s="28"/>
      <c r="T1711" s="28"/>
      <c r="U1711" s="28"/>
      <c r="V1711" s="28"/>
      <c r="W1711" s="28"/>
      <c r="X1711" s="28"/>
    </row>
    <row r="1712" spans="1:24" ht="15.75" customHeight="1" x14ac:dyDescent="0.25">
      <c r="A1712" s="28" t="s">
        <v>11686</v>
      </c>
      <c r="B1712" s="28" t="s">
        <v>11687</v>
      </c>
      <c r="C1712" s="28" t="s">
        <v>61</v>
      </c>
      <c r="D1712" s="28">
        <v>184.79</v>
      </c>
      <c r="E1712" s="28"/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  <c r="R1712" s="28"/>
      <c r="S1712" s="28"/>
      <c r="T1712" s="28"/>
      <c r="U1712" s="28"/>
      <c r="V1712" s="28"/>
      <c r="W1712" s="28"/>
      <c r="X1712" s="28"/>
    </row>
    <row r="1713" spans="1:24" ht="15.75" customHeight="1" x14ac:dyDescent="0.25">
      <c r="A1713" s="28" t="s">
        <v>11688</v>
      </c>
      <c r="B1713" s="28" t="s">
        <v>11689</v>
      </c>
      <c r="C1713" s="28" t="s">
        <v>61</v>
      </c>
      <c r="D1713" s="28">
        <v>87.48</v>
      </c>
      <c r="E1713" s="28"/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  <c r="R1713" s="28"/>
      <c r="S1713" s="28"/>
      <c r="T1713" s="28"/>
      <c r="U1713" s="28"/>
      <c r="V1713" s="28"/>
      <c r="W1713" s="28"/>
      <c r="X1713" s="28"/>
    </row>
    <row r="1714" spans="1:24" ht="15.75" customHeight="1" x14ac:dyDescent="0.25">
      <c r="A1714" s="28" t="s">
        <v>11690</v>
      </c>
      <c r="B1714" s="28" t="s">
        <v>11691</v>
      </c>
      <c r="C1714" s="28" t="s">
        <v>61</v>
      </c>
      <c r="D1714" s="28">
        <v>586.30999999999995</v>
      </c>
      <c r="E1714" s="28"/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  <c r="R1714" s="28"/>
      <c r="S1714" s="28"/>
      <c r="T1714" s="28"/>
      <c r="U1714" s="28"/>
      <c r="V1714" s="28"/>
      <c r="W1714" s="28"/>
      <c r="X1714" s="28"/>
    </row>
    <row r="1715" spans="1:24" ht="15.75" customHeight="1" x14ac:dyDescent="0.25">
      <c r="A1715" s="28" t="s">
        <v>11692</v>
      </c>
      <c r="B1715" s="28" t="s">
        <v>11693</v>
      </c>
      <c r="C1715" s="28" t="s">
        <v>61</v>
      </c>
      <c r="D1715" s="28">
        <v>2.37</v>
      </c>
      <c r="E1715" s="28"/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  <c r="R1715" s="28"/>
      <c r="S1715" s="28"/>
      <c r="T1715" s="28"/>
      <c r="U1715" s="28"/>
      <c r="V1715" s="28"/>
      <c r="W1715" s="28"/>
      <c r="X1715" s="28"/>
    </row>
    <row r="1716" spans="1:24" ht="15.75" customHeight="1" x14ac:dyDescent="0.25">
      <c r="A1716" s="28" t="s">
        <v>11694</v>
      </c>
      <c r="B1716" s="28" t="s">
        <v>11695</v>
      </c>
      <c r="C1716" s="28" t="s">
        <v>61</v>
      </c>
      <c r="D1716" s="28">
        <v>4</v>
      </c>
      <c r="E1716" s="28"/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  <c r="R1716" s="28"/>
      <c r="S1716" s="28"/>
      <c r="T1716" s="28"/>
      <c r="U1716" s="28"/>
      <c r="V1716" s="28"/>
      <c r="W1716" s="28"/>
      <c r="X1716" s="28"/>
    </row>
    <row r="1717" spans="1:24" ht="15.75" customHeight="1" x14ac:dyDescent="0.25">
      <c r="A1717" s="28" t="s">
        <v>11696</v>
      </c>
      <c r="B1717" s="28" t="s">
        <v>11697</v>
      </c>
      <c r="C1717" s="28" t="s">
        <v>61</v>
      </c>
      <c r="D1717" s="28">
        <v>812.83</v>
      </c>
      <c r="E1717" s="28"/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  <c r="R1717" s="28"/>
      <c r="S1717" s="28"/>
      <c r="T1717" s="28"/>
      <c r="U1717" s="28"/>
      <c r="V1717" s="28"/>
      <c r="W1717" s="28"/>
      <c r="X1717" s="28"/>
    </row>
    <row r="1718" spans="1:24" ht="15.75" customHeight="1" x14ac:dyDescent="0.25">
      <c r="A1718" s="28" t="s">
        <v>11698</v>
      </c>
      <c r="B1718" s="28" t="s">
        <v>11699</v>
      </c>
      <c r="C1718" s="28" t="s">
        <v>61</v>
      </c>
      <c r="D1718" s="28">
        <v>136.71</v>
      </c>
      <c r="E1718" s="28"/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  <c r="R1718" s="28"/>
      <c r="S1718" s="28"/>
      <c r="T1718" s="28"/>
      <c r="U1718" s="28"/>
      <c r="V1718" s="28"/>
      <c r="W1718" s="28"/>
      <c r="X1718" s="28"/>
    </row>
    <row r="1719" spans="1:24" ht="15.75" customHeight="1" x14ac:dyDescent="0.25">
      <c r="A1719" s="28" t="s">
        <v>11700</v>
      </c>
      <c r="B1719" s="28" t="s">
        <v>11701</v>
      </c>
      <c r="C1719" s="28" t="s">
        <v>61</v>
      </c>
      <c r="D1719" s="28">
        <v>92.85</v>
      </c>
      <c r="E1719" s="28"/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  <c r="R1719" s="28"/>
      <c r="S1719" s="28"/>
      <c r="T1719" s="28"/>
      <c r="U1719" s="28"/>
      <c r="V1719" s="28"/>
      <c r="W1719" s="28"/>
      <c r="X1719" s="28"/>
    </row>
    <row r="1720" spans="1:24" ht="15.75" customHeight="1" x14ac:dyDescent="0.25">
      <c r="A1720" s="28" t="s">
        <v>11702</v>
      </c>
      <c r="B1720" s="28" t="s">
        <v>11703</v>
      </c>
      <c r="C1720" s="28" t="s">
        <v>61</v>
      </c>
      <c r="D1720" s="28">
        <v>2089.62</v>
      </c>
      <c r="E1720" s="28"/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  <c r="R1720" s="28"/>
      <c r="S1720" s="28"/>
      <c r="T1720" s="28"/>
      <c r="U1720" s="28"/>
      <c r="V1720" s="28"/>
      <c r="W1720" s="28"/>
      <c r="X1720" s="28"/>
    </row>
    <row r="1721" spans="1:24" ht="15.75" customHeight="1" x14ac:dyDescent="0.25">
      <c r="A1721" s="28" t="s">
        <v>11704</v>
      </c>
      <c r="B1721" s="28" t="s">
        <v>11705</v>
      </c>
      <c r="C1721" s="28" t="s">
        <v>61</v>
      </c>
      <c r="D1721" s="28">
        <v>10.11</v>
      </c>
      <c r="E1721" s="28"/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  <c r="R1721" s="28"/>
      <c r="S1721" s="28"/>
      <c r="T1721" s="28"/>
      <c r="U1721" s="28"/>
      <c r="V1721" s="28"/>
      <c r="W1721" s="28"/>
      <c r="X1721" s="28"/>
    </row>
    <row r="1722" spans="1:24" ht="15.75" customHeight="1" x14ac:dyDescent="0.25">
      <c r="A1722" s="28" t="s">
        <v>11706</v>
      </c>
      <c r="B1722" s="28" t="s">
        <v>11707</v>
      </c>
      <c r="C1722" s="28" t="s">
        <v>61</v>
      </c>
      <c r="D1722" s="28">
        <v>165.76</v>
      </c>
      <c r="E1722" s="28"/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  <c r="R1722" s="28"/>
      <c r="S1722" s="28"/>
      <c r="T1722" s="28"/>
      <c r="U1722" s="28"/>
      <c r="V1722" s="28"/>
      <c r="W1722" s="28"/>
      <c r="X1722" s="28"/>
    </row>
    <row r="1723" spans="1:24" ht="15.75" customHeight="1" x14ac:dyDescent="0.25">
      <c r="A1723" s="28" t="s">
        <v>11708</v>
      </c>
      <c r="B1723" s="28" t="s">
        <v>11709</v>
      </c>
      <c r="C1723" s="28" t="s">
        <v>61</v>
      </c>
      <c r="D1723" s="28">
        <v>98.46</v>
      </c>
      <c r="E1723" s="28"/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  <c r="R1723" s="28"/>
      <c r="S1723" s="28"/>
      <c r="T1723" s="28"/>
      <c r="U1723" s="28"/>
      <c r="V1723" s="28"/>
      <c r="W1723" s="28"/>
      <c r="X1723" s="28"/>
    </row>
    <row r="1724" spans="1:24" ht="15.75" customHeight="1" x14ac:dyDescent="0.25">
      <c r="A1724" s="28" t="s">
        <v>11710</v>
      </c>
      <c r="B1724" s="28" t="s">
        <v>11711</v>
      </c>
      <c r="C1724" s="28" t="s">
        <v>61</v>
      </c>
      <c r="D1724" s="28">
        <v>614.12</v>
      </c>
      <c r="E1724" s="28"/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  <c r="R1724" s="28"/>
      <c r="S1724" s="28"/>
      <c r="T1724" s="28"/>
      <c r="U1724" s="28"/>
      <c r="V1724" s="28"/>
      <c r="W1724" s="28"/>
      <c r="X1724" s="28"/>
    </row>
    <row r="1725" spans="1:24" ht="15.75" customHeight="1" x14ac:dyDescent="0.25">
      <c r="A1725" s="28" t="s">
        <v>11712</v>
      </c>
      <c r="B1725" s="28" t="s">
        <v>11713</v>
      </c>
      <c r="C1725" s="28" t="s">
        <v>61</v>
      </c>
      <c r="D1725" s="28">
        <v>98.07</v>
      </c>
      <c r="E1725" s="28"/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  <c r="R1725" s="28"/>
      <c r="S1725" s="28"/>
      <c r="T1725" s="28"/>
      <c r="U1725" s="28"/>
      <c r="V1725" s="28"/>
      <c r="W1725" s="28"/>
      <c r="X1725" s="28"/>
    </row>
    <row r="1726" spans="1:24" ht="15.75" customHeight="1" x14ac:dyDescent="0.25">
      <c r="A1726" s="28" t="s">
        <v>11714</v>
      </c>
      <c r="B1726" s="28" t="s">
        <v>11715</v>
      </c>
      <c r="C1726" s="28" t="s">
        <v>995</v>
      </c>
      <c r="D1726" s="28">
        <v>47.72</v>
      </c>
      <c r="E1726" s="28"/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  <c r="R1726" s="28"/>
      <c r="S1726" s="28"/>
      <c r="T1726" s="28"/>
      <c r="U1726" s="28"/>
      <c r="V1726" s="28"/>
      <c r="W1726" s="28"/>
      <c r="X1726" s="28"/>
    </row>
    <row r="1727" spans="1:24" ht="15.75" customHeight="1" x14ac:dyDescent="0.25">
      <c r="A1727" s="28" t="s">
        <v>11716</v>
      </c>
      <c r="B1727" s="28" t="s">
        <v>11717</v>
      </c>
      <c r="C1727" s="28" t="s">
        <v>61</v>
      </c>
      <c r="D1727" s="28">
        <v>46.78</v>
      </c>
      <c r="E1727" s="28"/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  <c r="R1727" s="28"/>
      <c r="S1727" s="28"/>
      <c r="T1727" s="28"/>
      <c r="U1727" s="28"/>
      <c r="V1727" s="28"/>
      <c r="W1727" s="28"/>
      <c r="X1727" s="28"/>
    </row>
    <row r="1728" spans="1:24" ht="15.75" customHeight="1" x14ac:dyDescent="0.25">
      <c r="A1728" s="28" t="s">
        <v>11718</v>
      </c>
      <c r="B1728" s="28" t="s">
        <v>11719</v>
      </c>
      <c r="C1728" s="28" t="s">
        <v>61</v>
      </c>
      <c r="D1728" s="28">
        <v>127.29</v>
      </c>
      <c r="E1728" s="28"/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  <c r="R1728" s="28"/>
      <c r="S1728" s="28"/>
      <c r="T1728" s="28"/>
      <c r="U1728" s="28"/>
      <c r="V1728" s="28"/>
      <c r="W1728" s="28"/>
      <c r="X1728" s="28"/>
    </row>
    <row r="1729" spans="1:24" ht="15.75" customHeight="1" x14ac:dyDescent="0.25">
      <c r="A1729" s="28" t="s">
        <v>11720</v>
      </c>
      <c r="B1729" s="28" t="s">
        <v>11721</v>
      </c>
      <c r="C1729" s="28" t="s">
        <v>61</v>
      </c>
      <c r="D1729" s="28">
        <v>54.58</v>
      </c>
      <c r="E1729" s="28"/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  <c r="R1729" s="28"/>
      <c r="S1729" s="28"/>
      <c r="T1729" s="28"/>
      <c r="U1729" s="28"/>
      <c r="V1729" s="28"/>
      <c r="W1729" s="28"/>
      <c r="X1729" s="28"/>
    </row>
    <row r="1730" spans="1:24" ht="15.75" customHeight="1" x14ac:dyDescent="0.25">
      <c r="A1730" s="28" t="s">
        <v>11722</v>
      </c>
      <c r="B1730" s="28" t="s">
        <v>11723</v>
      </c>
      <c r="C1730" s="28" t="s">
        <v>61</v>
      </c>
      <c r="D1730" s="28">
        <v>96.29</v>
      </c>
      <c r="E1730" s="28"/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  <c r="R1730" s="28"/>
      <c r="S1730" s="28"/>
      <c r="T1730" s="28"/>
      <c r="U1730" s="28"/>
      <c r="V1730" s="28"/>
      <c r="W1730" s="28"/>
      <c r="X1730" s="28"/>
    </row>
    <row r="1731" spans="1:24" ht="15.75" customHeight="1" x14ac:dyDescent="0.25">
      <c r="A1731" s="28" t="s">
        <v>11724</v>
      </c>
      <c r="B1731" s="28" t="s">
        <v>11725</v>
      </c>
      <c r="C1731" s="28" t="s">
        <v>61</v>
      </c>
      <c r="D1731" s="28">
        <v>25.14</v>
      </c>
      <c r="E1731" s="28"/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  <c r="R1731" s="28"/>
      <c r="S1731" s="28"/>
      <c r="T1731" s="28"/>
      <c r="U1731" s="28"/>
      <c r="V1731" s="28"/>
      <c r="W1731" s="28"/>
      <c r="X1731" s="28"/>
    </row>
    <row r="1732" spans="1:24" ht="15.75" customHeight="1" x14ac:dyDescent="0.25">
      <c r="A1732" s="28" t="s">
        <v>11726</v>
      </c>
      <c r="B1732" s="28" t="s">
        <v>11727</v>
      </c>
      <c r="C1732" s="28" t="s">
        <v>61</v>
      </c>
      <c r="D1732" s="28">
        <v>10.82</v>
      </c>
      <c r="E1732" s="28"/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  <c r="R1732" s="28"/>
      <c r="S1732" s="28"/>
      <c r="T1732" s="28"/>
      <c r="U1732" s="28"/>
      <c r="V1732" s="28"/>
      <c r="W1732" s="28"/>
      <c r="X1732" s="28"/>
    </row>
    <row r="1733" spans="1:24" ht="15.75" customHeight="1" x14ac:dyDescent="0.25">
      <c r="A1733" s="28" t="s">
        <v>11728</v>
      </c>
      <c r="B1733" s="28" t="s">
        <v>11729</v>
      </c>
      <c r="C1733" s="28" t="s">
        <v>61</v>
      </c>
      <c r="D1733" s="28">
        <v>5.26</v>
      </c>
      <c r="E1733" s="28"/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  <c r="R1733" s="28"/>
      <c r="S1733" s="28"/>
      <c r="T1733" s="28"/>
      <c r="U1733" s="28"/>
      <c r="V1733" s="28"/>
      <c r="W1733" s="28"/>
      <c r="X1733" s="28"/>
    </row>
    <row r="1734" spans="1:24" ht="15.75" customHeight="1" x14ac:dyDescent="0.25">
      <c r="A1734" s="28" t="s">
        <v>11730</v>
      </c>
      <c r="B1734" s="28" t="s">
        <v>11731</v>
      </c>
      <c r="C1734" s="28" t="s">
        <v>61</v>
      </c>
      <c r="D1734" s="28">
        <v>8.77</v>
      </c>
      <c r="E1734" s="28"/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  <c r="R1734" s="28"/>
      <c r="S1734" s="28"/>
      <c r="T1734" s="28"/>
      <c r="U1734" s="28"/>
      <c r="V1734" s="28"/>
      <c r="W1734" s="28"/>
      <c r="X1734" s="28"/>
    </row>
    <row r="1735" spans="1:24" ht="15.75" customHeight="1" x14ac:dyDescent="0.25">
      <c r="A1735" s="28" t="s">
        <v>11732</v>
      </c>
      <c r="B1735" s="28" t="s">
        <v>11733</v>
      </c>
      <c r="C1735" s="28" t="s">
        <v>61</v>
      </c>
      <c r="D1735" s="28">
        <v>8.1999999999999993</v>
      </c>
      <c r="E1735" s="28"/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  <c r="R1735" s="28"/>
      <c r="S1735" s="28"/>
      <c r="T1735" s="28"/>
      <c r="U1735" s="28"/>
      <c r="V1735" s="28"/>
      <c r="W1735" s="28"/>
      <c r="X1735" s="28"/>
    </row>
    <row r="1736" spans="1:24" ht="15.75" customHeight="1" x14ac:dyDescent="0.25">
      <c r="A1736" s="28" t="s">
        <v>11734</v>
      </c>
      <c r="B1736" s="28" t="s">
        <v>11735</v>
      </c>
      <c r="C1736" s="28" t="s">
        <v>61</v>
      </c>
      <c r="D1736" s="28">
        <v>14.66</v>
      </c>
      <c r="E1736" s="28"/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  <c r="R1736" s="28"/>
      <c r="S1736" s="28"/>
      <c r="T1736" s="28"/>
      <c r="U1736" s="28"/>
      <c r="V1736" s="28"/>
      <c r="W1736" s="28"/>
      <c r="X1736" s="28"/>
    </row>
    <row r="1737" spans="1:24" ht="15.75" customHeight="1" x14ac:dyDescent="0.25">
      <c r="A1737" s="28" t="s">
        <v>11736</v>
      </c>
      <c r="B1737" s="28" t="s">
        <v>11737</v>
      </c>
      <c r="C1737" s="28" t="s">
        <v>61</v>
      </c>
      <c r="D1737" s="28">
        <v>20.53</v>
      </c>
      <c r="E1737" s="28"/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  <c r="R1737" s="28"/>
      <c r="S1737" s="28"/>
      <c r="T1737" s="28"/>
      <c r="U1737" s="28"/>
      <c r="V1737" s="28"/>
      <c r="W1737" s="28"/>
      <c r="X1737" s="28"/>
    </row>
    <row r="1738" spans="1:24" ht="15.75" customHeight="1" x14ac:dyDescent="0.25">
      <c r="A1738" s="28" t="s">
        <v>11738</v>
      </c>
      <c r="B1738" s="28" t="s">
        <v>11739</v>
      </c>
      <c r="C1738" s="28" t="s">
        <v>61</v>
      </c>
      <c r="D1738" s="28">
        <v>3.83</v>
      </c>
      <c r="E1738" s="28"/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  <c r="R1738" s="28"/>
      <c r="S1738" s="28"/>
      <c r="T1738" s="28"/>
      <c r="U1738" s="28"/>
      <c r="V1738" s="28"/>
      <c r="W1738" s="28"/>
      <c r="X1738" s="28"/>
    </row>
    <row r="1739" spans="1:24" ht="15.75" customHeight="1" x14ac:dyDescent="0.25">
      <c r="A1739" s="28" t="s">
        <v>11740</v>
      </c>
      <c r="B1739" s="28" t="s">
        <v>11741</v>
      </c>
      <c r="C1739" s="28" t="s">
        <v>61</v>
      </c>
      <c r="D1739" s="28">
        <v>4.6399999999999997</v>
      </c>
      <c r="E1739" s="28"/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  <c r="R1739" s="28"/>
      <c r="S1739" s="28"/>
      <c r="T1739" s="28"/>
      <c r="U1739" s="28"/>
      <c r="V1739" s="28"/>
      <c r="W1739" s="28"/>
      <c r="X1739" s="28"/>
    </row>
    <row r="1740" spans="1:24" ht="15.75" customHeight="1" x14ac:dyDescent="0.25">
      <c r="A1740" s="28" t="s">
        <v>11742</v>
      </c>
      <c r="B1740" s="28" t="s">
        <v>11743</v>
      </c>
      <c r="C1740" s="28" t="s">
        <v>61</v>
      </c>
      <c r="D1740" s="28">
        <v>5.29</v>
      </c>
      <c r="E1740" s="28"/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  <c r="R1740" s="28"/>
      <c r="S1740" s="28"/>
      <c r="T1740" s="28"/>
      <c r="U1740" s="28"/>
      <c r="V1740" s="28"/>
      <c r="W1740" s="28"/>
      <c r="X1740" s="28"/>
    </row>
    <row r="1741" spans="1:24" ht="15.75" customHeight="1" x14ac:dyDescent="0.25">
      <c r="A1741" s="28" t="s">
        <v>11744</v>
      </c>
      <c r="B1741" s="28" t="s">
        <v>11745</v>
      </c>
      <c r="C1741" s="28" t="s">
        <v>61</v>
      </c>
      <c r="D1741" s="28">
        <v>1.73</v>
      </c>
      <c r="E1741" s="28"/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  <c r="R1741" s="28"/>
      <c r="S1741" s="28"/>
      <c r="T1741" s="28"/>
      <c r="U1741" s="28"/>
      <c r="V1741" s="28"/>
      <c r="W1741" s="28"/>
      <c r="X1741" s="28"/>
    </row>
    <row r="1742" spans="1:24" ht="15.75" customHeight="1" x14ac:dyDescent="0.25">
      <c r="A1742" s="28" t="s">
        <v>11746</v>
      </c>
      <c r="B1742" s="28" t="s">
        <v>11747</v>
      </c>
      <c r="C1742" s="28" t="s">
        <v>61</v>
      </c>
      <c r="D1742" s="28">
        <v>2.57</v>
      </c>
      <c r="E1742" s="28"/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  <c r="R1742" s="28"/>
      <c r="S1742" s="28"/>
      <c r="T1742" s="28"/>
      <c r="U1742" s="28"/>
      <c r="V1742" s="28"/>
      <c r="W1742" s="28"/>
      <c r="X1742" s="28"/>
    </row>
    <row r="1743" spans="1:24" ht="15.75" customHeight="1" x14ac:dyDescent="0.25">
      <c r="A1743" s="28" t="s">
        <v>11748</v>
      </c>
      <c r="B1743" s="28" t="s">
        <v>11749</v>
      </c>
      <c r="C1743" s="28" t="s">
        <v>61</v>
      </c>
      <c r="D1743" s="28">
        <v>2.92</v>
      </c>
      <c r="E1743" s="28"/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  <c r="R1743" s="28"/>
      <c r="S1743" s="28"/>
      <c r="T1743" s="28"/>
      <c r="U1743" s="28"/>
      <c r="V1743" s="28"/>
      <c r="W1743" s="28"/>
      <c r="X1743" s="28"/>
    </row>
    <row r="1744" spans="1:24" ht="15.75" customHeight="1" x14ac:dyDescent="0.25">
      <c r="A1744" s="28" t="s">
        <v>11750</v>
      </c>
      <c r="B1744" s="28" t="s">
        <v>11751</v>
      </c>
      <c r="C1744" s="28" t="s">
        <v>61</v>
      </c>
      <c r="D1744" s="28">
        <v>12.57</v>
      </c>
      <c r="E1744" s="28"/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  <c r="R1744" s="28"/>
      <c r="S1744" s="28"/>
      <c r="T1744" s="28"/>
      <c r="U1744" s="28"/>
      <c r="V1744" s="28"/>
      <c r="W1744" s="28"/>
      <c r="X1744" s="28"/>
    </row>
    <row r="1745" spans="1:24" ht="15.75" customHeight="1" x14ac:dyDescent="0.25">
      <c r="A1745" s="28" t="s">
        <v>11752</v>
      </c>
      <c r="B1745" s="28" t="s">
        <v>11753</v>
      </c>
      <c r="C1745" s="28" t="s">
        <v>61</v>
      </c>
      <c r="D1745" s="28">
        <v>3.52</v>
      </c>
      <c r="E1745" s="28"/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  <c r="R1745" s="28"/>
      <c r="S1745" s="28"/>
      <c r="T1745" s="28"/>
      <c r="U1745" s="28"/>
      <c r="V1745" s="28"/>
      <c r="W1745" s="28"/>
      <c r="X1745" s="28"/>
    </row>
    <row r="1746" spans="1:24" ht="15.75" customHeight="1" x14ac:dyDescent="0.25">
      <c r="A1746" s="28" t="s">
        <v>11754</v>
      </c>
      <c r="B1746" s="28" t="s">
        <v>11755</v>
      </c>
      <c r="C1746" s="28" t="s">
        <v>61</v>
      </c>
      <c r="D1746" s="28">
        <v>429.86</v>
      </c>
      <c r="E1746" s="28"/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  <c r="R1746" s="28"/>
      <c r="S1746" s="28"/>
      <c r="T1746" s="28"/>
      <c r="U1746" s="28"/>
      <c r="V1746" s="28"/>
      <c r="W1746" s="28"/>
      <c r="X1746" s="28"/>
    </row>
    <row r="1747" spans="1:24" ht="15.75" customHeight="1" x14ac:dyDescent="0.25">
      <c r="A1747" s="28" t="s">
        <v>11756</v>
      </c>
      <c r="B1747" s="28" t="s">
        <v>11757</v>
      </c>
      <c r="C1747" s="28" t="s">
        <v>61</v>
      </c>
      <c r="D1747" s="28">
        <v>9.9700000000000006</v>
      </c>
      <c r="E1747" s="28"/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  <c r="R1747" s="28"/>
      <c r="S1747" s="28"/>
      <c r="T1747" s="28"/>
      <c r="U1747" s="28"/>
      <c r="V1747" s="28"/>
      <c r="W1747" s="28"/>
      <c r="X1747" s="28"/>
    </row>
    <row r="1748" spans="1:24" ht="15.75" customHeight="1" x14ac:dyDescent="0.25">
      <c r="A1748" s="28" t="s">
        <v>11758</v>
      </c>
      <c r="B1748" s="28" t="s">
        <v>11759</v>
      </c>
      <c r="C1748" s="28" t="s">
        <v>61</v>
      </c>
      <c r="D1748" s="28">
        <v>14.36</v>
      </c>
      <c r="E1748" s="28"/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  <c r="R1748" s="28"/>
      <c r="S1748" s="28"/>
      <c r="T1748" s="28"/>
      <c r="U1748" s="28"/>
      <c r="V1748" s="28"/>
      <c r="W1748" s="28"/>
      <c r="X1748" s="28"/>
    </row>
    <row r="1749" spans="1:24" ht="15.75" customHeight="1" x14ac:dyDescent="0.25">
      <c r="A1749" s="28" t="s">
        <v>11760</v>
      </c>
      <c r="B1749" s="28" t="s">
        <v>11761</v>
      </c>
      <c r="C1749" s="28" t="s">
        <v>61</v>
      </c>
      <c r="D1749" s="28">
        <v>57.62</v>
      </c>
      <c r="E1749" s="28"/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  <c r="R1749" s="28"/>
      <c r="S1749" s="28"/>
      <c r="T1749" s="28"/>
      <c r="U1749" s="28"/>
      <c r="V1749" s="28"/>
      <c r="W1749" s="28"/>
      <c r="X1749" s="28"/>
    </row>
    <row r="1750" spans="1:24" ht="15.75" customHeight="1" x14ac:dyDescent="0.25">
      <c r="A1750" s="28" t="s">
        <v>11762</v>
      </c>
      <c r="B1750" s="28" t="s">
        <v>11763</v>
      </c>
      <c r="C1750" s="28" t="s">
        <v>995</v>
      </c>
      <c r="D1750" s="28">
        <v>2153.64</v>
      </c>
      <c r="E1750" s="28"/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  <c r="R1750" s="28"/>
      <c r="S1750" s="28"/>
      <c r="T1750" s="28"/>
      <c r="U1750" s="28"/>
      <c r="V1750" s="28"/>
      <c r="W1750" s="28"/>
      <c r="X1750" s="28"/>
    </row>
    <row r="1751" spans="1:24" ht="15.75" customHeight="1" x14ac:dyDescent="0.25">
      <c r="A1751" s="28" t="s">
        <v>11764</v>
      </c>
      <c r="B1751" s="28" t="s">
        <v>11765</v>
      </c>
      <c r="C1751" s="28" t="s">
        <v>61</v>
      </c>
      <c r="D1751" s="28">
        <v>61.94</v>
      </c>
      <c r="E1751" s="28"/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  <c r="R1751" s="28"/>
      <c r="S1751" s="28"/>
      <c r="T1751" s="28"/>
      <c r="U1751" s="28"/>
      <c r="V1751" s="28"/>
      <c r="W1751" s="28"/>
      <c r="X1751" s="28"/>
    </row>
    <row r="1752" spans="1:24" ht="15.75" customHeight="1" x14ac:dyDescent="0.25">
      <c r="A1752" s="28" t="s">
        <v>11766</v>
      </c>
      <c r="B1752" s="28" t="s">
        <v>11767</v>
      </c>
      <c r="C1752" s="28" t="s">
        <v>61</v>
      </c>
      <c r="D1752" s="28">
        <v>48.53</v>
      </c>
      <c r="E1752" s="28"/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  <c r="R1752" s="28"/>
      <c r="S1752" s="28"/>
      <c r="T1752" s="28"/>
      <c r="U1752" s="28"/>
      <c r="V1752" s="28"/>
      <c r="W1752" s="28"/>
      <c r="X1752" s="28"/>
    </row>
    <row r="1753" spans="1:24" ht="15.75" customHeight="1" x14ac:dyDescent="0.25">
      <c r="A1753" s="28" t="s">
        <v>11768</v>
      </c>
      <c r="B1753" s="28" t="s">
        <v>11769</v>
      </c>
      <c r="C1753" s="28" t="s">
        <v>61</v>
      </c>
      <c r="D1753" s="28">
        <v>1296.74</v>
      </c>
      <c r="E1753" s="28"/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  <c r="R1753" s="28"/>
      <c r="S1753" s="28"/>
      <c r="T1753" s="28"/>
      <c r="U1753" s="28"/>
      <c r="V1753" s="28"/>
      <c r="W1753" s="28"/>
      <c r="X1753" s="28"/>
    </row>
    <row r="1754" spans="1:24" ht="15.75" customHeight="1" x14ac:dyDescent="0.25">
      <c r="A1754" s="28" t="s">
        <v>11770</v>
      </c>
      <c r="B1754" s="28" t="s">
        <v>11771</v>
      </c>
      <c r="C1754" s="28" t="s">
        <v>61</v>
      </c>
      <c r="D1754" s="28">
        <v>75.209999999999994</v>
      </c>
      <c r="E1754" s="28"/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  <c r="R1754" s="28"/>
      <c r="S1754" s="28"/>
      <c r="T1754" s="28"/>
      <c r="U1754" s="28"/>
      <c r="V1754" s="28"/>
      <c r="W1754" s="28"/>
      <c r="X1754" s="28"/>
    </row>
    <row r="1755" spans="1:24" ht="15.75" customHeight="1" x14ac:dyDescent="0.25">
      <c r="A1755" s="28" t="s">
        <v>11772</v>
      </c>
      <c r="B1755" s="28" t="s">
        <v>11773</v>
      </c>
      <c r="C1755" s="28" t="s">
        <v>61</v>
      </c>
      <c r="D1755" s="28">
        <v>25.97</v>
      </c>
      <c r="E1755" s="28"/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  <c r="R1755" s="28"/>
      <c r="S1755" s="28"/>
      <c r="T1755" s="28"/>
      <c r="U1755" s="28"/>
      <c r="V1755" s="28"/>
      <c r="W1755" s="28"/>
      <c r="X1755" s="28"/>
    </row>
    <row r="1756" spans="1:24" ht="15.75" customHeight="1" x14ac:dyDescent="0.25">
      <c r="A1756" s="28" t="s">
        <v>11774</v>
      </c>
      <c r="B1756" s="28" t="s">
        <v>11775</v>
      </c>
      <c r="C1756" s="28" t="s">
        <v>61</v>
      </c>
      <c r="D1756" s="28">
        <v>7.42</v>
      </c>
      <c r="E1756" s="28"/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  <c r="R1756" s="28"/>
      <c r="S1756" s="28"/>
      <c r="T1756" s="28"/>
      <c r="U1756" s="28"/>
      <c r="V1756" s="28"/>
      <c r="W1756" s="28"/>
      <c r="X1756" s="28"/>
    </row>
    <row r="1757" spans="1:24" ht="15.75" customHeight="1" x14ac:dyDescent="0.25">
      <c r="A1757" s="28" t="s">
        <v>11776</v>
      </c>
      <c r="B1757" s="28" t="s">
        <v>11777</v>
      </c>
      <c r="C1757" s="28" t="s">
        <v>61</v>
      </c>
      <c r="D1757" s="28">
        <v>32.409999999999997</v>
      </c>
      <c r="E1757" s="28"/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  <c r="R1757" s="28"/>
      <c r="S1757" s="28"/>
      <c r="T1757" s="28"/>
      <c r="U1757" s="28"/>
      <c r="V1757" s="28"/>
      <c r="W1757" s="28"/>
      <c r="X1757" s="28"/>
    </row>
    <row r="1758" spans="1:24" ht="15.75" customHeight="1" x14ac:dyDescent="0.25">
      <c r="A1758" s="28" t="s">
        <v>11778</v>
      </c>
      <c r="B1758" s="28" t="s">
        <v>11779</v>
      </c>
      <c r="C1758" s="28" t="s">
        <v>61</v>
      </c>
      <c r="D1758" s="28">
        <v>78.400000000000006</v>
      </c>
      <c r="E1758" s="28"/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  <c r="R1758" s="28"/>
      <c r="S1758" s="28"/>
      <c r="T1758" s="28"/>
      <c r="U1758" s="28"/>
      <c r="V1758" s="28"/>
      <c r="W1758" s="28"/>
      <c r="X1758" s="28"/>
    </row>
    <row r="1759" spans="1:24" ht="15.75" customHeight="1" x14ac:dyDescent="0.25">
      <c r="A1759" s="28" t="s">
        <v>11780</v>
      </c>
      <c r="B1759" s="28" t="s">
        <v>11781</v>
      </c>
      <c r="C1759" s="28" t="s">
        <v>61</v>
      </c>
      <c r="D1759" s="28">
        <v>47.95</v>
      </c>
      <c r="E1759" s="28"/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  <c r="R1759" s="28"/>
      <c r="S1759" s="28"/>
      <c r="T1759" s="28"/>
      <c r="U1759" s="28"/>
      <c r="V1759" s="28"/>
      <c r="W1759" s="28"/>
      <c r="X1759" s="28"/>
    </row>
    <row r="1760" spans="1:24" ht="15.75" customHeight="1" x14ac:dyDescent="0.25">
      <c r="A1760" s="28" t="s">
        <v>11782</v>
      </c>
      <c r="B1760" s="28" t="s">
        <v>11783</v>
      </c>
      <c r="C1760" s="28" t="s">
        <v>61</v>
      </c>
      <c r="D1760" s="28">
        <v>75.14</v>
      </c>
      <c r="E1760" s="28"/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  <c r="R1760" s="28"/>
      <c r="S1760" s="28"/>
      <c r="T1760" s="28"/>
      <c r="U1760" s="28"/>
      <c r="V1760" s="28"/>
      <c r="W1760" s="28"/>
      <c r="X1760" s="28"/>
    </row>
    <row r="1761" spans="1:24" ht="15.75" customHeight="1" x14ac:dyDescent="0.25">
      <c r="A1761" s="28" t="s">
        <v>11784</v>
      </c>
      <c r="B1761" s="28" t="s">
        <v>11785</v>
      </c>
      <c r="C1761" s="28" t="s">
        <v>61</v>
      </c>
      <c r="D1761" s="28">
        <v>59.66</v>
      </c>
      <c r="E1761" s="28"/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  <c r="R1761" s="28"/>
      <c r="S1761" s="28"/>
      <c r="T1761" s="28"/>
      <c r="U1761" s="28"/>
      <c r="V1761" s="28"/>
      <c r="W1761" s="28"/>
      <c r="X1761" s="28"/>
    </row>
    <row r="1762" spans="1:24" ht="15.75" customHeight="1" x14ac:dyDescent="0.25">
      <c r="A1762" s="28" t="s">
        <v>11786</v>
      </c>
      <c r="B1762" s="28" t="s">
        <v>11787</v>
      </c>
      <c r="C1762" s="28" t="s">
        <v>61</v>
      </c>
      <c r="D1762" s="28">
        <v>9.26</v>
      </c>
      <c r="E1762" s="28"/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  <c r="R1762" s="28"/>
      <c r="S1762" s="28"/>
      <c r="T1762" s="28"/>
      <c r="U1762" s="28"/>
      <c r="V1762" s="28"/>
      <c r="W1762" s="28"/>
      <c r="X1762" s="28"/>
    </row>
    <row r="1763" spans="1:24" ht="15.75" customHeight="1" x14ac:dyDescent="0.25">
      <c r="A1763" s="28" t="s">
        <v>11788</v>
      </c>
      <c r="B1763" s="28" t="s">
        <v>11789</v>
      </c>
      <c r="C1763" s="28" t="s">
        <v>658</v>
      </c>
      <c r="D1763" s="28">
        <v>18.350000000000001</v>
      </c>
      <c r="E1763" s="28"/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  <c r="R1763" s="28"/>
      <c r="S1763" s="28"/>
      <c r="T1763" s="28"/>
      <c r="U1763" s="28"/>
      <c r="V1763" s="28"/>
      <c r="W1763" s="28"/>
      <c r="X1763" s="28"/>
    </row>
    <row r="1764" spans="1:24" ht="15.75" customHeight="1" x14ac:dyDescent="0.25">
      <c r="A1764" s="28" t="s">
        <v>11790</v>
      </c>
      <c r="B1764" s="28" t="s">
        <v>11791</v>
      </c>
      <c r="C1764" s="28" t="s">
        <v>61</v>
      </c>
      <c r="D1764" s="28">
        <v>74.67</v>
      </c>
      <c r="E1764" s="28"/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  <c r="R1764" s="28"/>
      <c r="S1764" s="28"/>
      <c r="T1764" s="28"/>
      <c r="U1764" s="28"/>
      <c r="V1764" s="28"/>
      <c r="W1764" s="28"/>
      <c r="X1764" s="28"/>
    </row>
    <row r="1765" spans="1:24" ht="15.75" customHeight="1" x14ac:dyDescent="0.25">
      <c r="A1765" s="28" t="s">
        <v>11792</v>
      </c>
      <c r="B1765" s="28" t="s">
        <v>11793</v>
      </c>
      <c r="C1765" s="28" t="s">
        <v>61</v>
      </c>
      <c r="D1765" s="28">
        <v>38.729999999999997</v>
      </c>
      <c r="E1765" s="28"/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  <c r="R1765" s="28"/>
      <c r="S1765" s="28"/>
      <c r="T1765" s="28"/>
      <c r="U1765" s="28"/>
      <c r="V1765" s="28"/>
      <c r="W1765" s="28"/>
      <c r="X1765" s="28"/>
    </row>
    <row r="1766" spans="1:24" ht="15.75" customHeight="1" x14ac:dyDescent="0.25">
      <c r="A1766" s="28" t="s">
        <v>11794</v>
      </c>
      <c r="B1766" s="28" t="s">
        <v>11795</v>
      </c>
      <c r="C1766" s="28" t="s">
        <v>61</v>
      </c>
      <c r="D1766" s="28">
        <v>19.190000000000001</v>
      </c>
      <c r="E1766" s="28"/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  <c r="R1766" s="28"/>
      <c r="S1766" s="28"/>
      <c r="T1766" s="28"/>
      <c r="U1766" s="28"/>
      <c r="V1766" s="28"/>
      <c r="W1766" s="28"/>
      <c r="X1766" s="28"/>
    </row>
    <row r="1767" spans="1:24" ht="15.75" customHeight="1" x14ac:dyDescent="0.25">
      <c r="A1767" s="28" t="s">
        <v>11796</v>
      </c>
      <c r="B1767" s="28" t="s">
        <v>11797</v>
      </c>
      <c r="C1767" s="28" t="s">
        <v>61</v>
      </c>
      <c r="D1767" s="28">
        <v>74.709999999999994</v>
      </c>
      <c r="E1767" s="28"/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  <c r="R1767" s="28"/>
      <c r="S1767" s="28"/>
      <c r="T1767" s="28"/>
      <c r="U1767" s="28"/>
      <c r="V1767" s="28"/>
      <c r="W1767" s="28"/>
      <c r="X1767" s="28"/>
    </row>
    <row r="1768" spans="1:24" ht="15.75" customHeight="1" x14ac:dyDescent="0.25">
      <c r="A1768" s="28" t="s">
        <v>11798</v>
      </c>
      <c r="B1768" s="28" t="s">
        <v>11799</v>
      </c>
      <c r="C1768" s="28" t="s">
        <v>61</v>
      </c>
      <c r="D1768" s="28">
        <v>29.41</v>
      </c>
      <c r="E1768" s="28"/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  <c r="R1768" s="28"/>
      <c r="S1768" s="28"/>
      <c r="T1768" s="28"/>
      <c r="U1768" s="28"/>
      <c r="V1768" s="28"/>
      <c r="W1768" s="28"/>
      <c r="X1768" s="28"/>
    </row>
    <row r="1769" spans="1:24" ht="15.75" customHeight="1" x14ac:dyDescent="0.25">
      <c r="A1769" s="28" t="s">
        <v>11800</v>
      </c>
      <c r="B1769" s="28" t="s">
        <v>11731</v>
      </c>
      <c r="C1769" s="28" t="s">
        <v>61</v>
      </c>
      <c r="D1769" s="28">
        <v>5.84</v>
      </c>
      <c r="E1769" s="28"/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  <c r="R1769" s="28"/>
      <c r="S1769" s="28"/>
      <c r="T1769" s="28"/>
      <c r="U1769" s="28"/>
      <c r="V1769" s="28"/>
      <c r="W1769" s="28"/>
      <c r="X1769" s="28"/>
    </row>
    <row r="1770" spans="1:24" ht="15.75" customHeight="1" x14ac:dyDescent="0.25">
      <c r="A1770" s="28" t="s">
        <v>11801</v>
      </c>
      <c r="B1770" s="28" t="s">
        <v>11802</v>
      </c>
      <c r="C1770" s="28" t="s">
        <v>61</v>
      </c>
      <c r="D1770" s="28">
        <v>1235.07</v>
      </c>
      <c r="E1770" s="28"/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  <c r="R1770" s="28"/>
      <c r="S1770" s="28"/>
      <c r="T1770" s="28"/>
      <c r="U1770" s="28"/>
      <c r="V1770" s="28"/>
      <c r="W1770" s="28"/>
      <c r="X1770" s="28"/>
    </row>
    <row r="1771" spans="1:24" ht="15.75" customHeight="1" x14ac:dyDescent="0.25">
      <c r="A1771" s="28" t="s">
        <v>11803</v>
      </c>
      <c r="B1771" s="28" t="s">
        <v>11804</v>
      </c>
      <c r="C1771" s="28" t="s">
        <v>61</v>
      </c>
      <c r="D1771" s="28">
        <v>248.67</v>
      </c>
      <c r="E1771" s="28"/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  <c r="R1771" s="28"/>
      <c r="S1771" s="28"/>
      <c r="T1771" s="28"/>
      <c r="U1771" s="28"/>
      <c r="V1771" s="28"/>
      <c r="W1771" s="28"/>
      <c r="X1771" s="28"/>
    </row>
    <row r="1772" spans="1:24" ht="15.75" customHeight="1" x14ac:dyDescent="0.25">
      <c r="A1772" s="28" t="s">
        <v>11805</v>
      </c>
      <c r="B1772" s="28" t="s">
        <v>11806</v>
      </c>
      <c r="C1772" s="28" t="s">
        <v>61</v>
      </c>
      <c r="D1772" s="28">
        <v>69.17</v>
      </c>
      <c r="E1772" s="28"/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  <c r="R1772" s="28"/>
      <c r="S1772" s="28"/>
      <c r="T1772" s="28"/>
      <c r="U1772" s="28"/>
      <c r="V1772" s="28"/>
      <c r="W1772" s="28"/>
      <c r="X1772" s="28"/>
    </row>
    <row r="1773" spans="1:24" ht="15.75" customHeight="1" x14ac:dyDescent="0.25">
      <c r="A1773" s="28" t="s">
        <v>11807</v>
      </c>
      <c r="B1773" s="28" t="s">
        <v>11808</v>
      </c>
      <c r="C1773" s="28" t="s">
        <v>61</v>
      </c>
      <c r="D1773" s="28">
        <v>60.17</v>
      </c>
      <c r="E1773" s="28"/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  <c r="R1773" s="28"/>
      <c r="S1773" s="28"/>
      <c r="T1773" s="28"/>
      <c r="U1773" s="28"/>
      <c r="V1773" s="28"/>
      <c r="W1773" s="28"/>
      <c r="X1773" s="28"/>
    </row>
    <row r="1774" spans="1:24" ht="15.75" customHeight="1" x14ac:dyDescent="0.25">
      <c r="A1774" s="28" t="s">
        <v>11809</v>
      </c>
      <c r="B1774" s="28" t="s">
        <v>11810</v>
      </c>
      <c r="C1774" s="28" t="s">
        <v>90</v>
      </c>
      <c r="D1774" s="28">
        <v>72.7</v>
      </c>
      <c r="E1774" s="28"/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  <c r="R1774" s="28"/>
      <c r="S1774" s="28"/>
      <c r="T1774" s="28"/>
      <c r="U1774" s="28"/>
      <c r="V1774" s="28"/>
      <c r="W1774" s="28"/>
      <c r="X1774" s="28"/>
    </row>
    <row r="1775" spans="1:24" ht="15.75" customHeight="1" x14ac:dyDescent="0.25">
      <c r="A1775" s="28" t="s">
        <v>11811</v>
      </c>
      <c r="B1775" s="28" t="s">
        <v>11812</v>
      </c>
      <c r="C1775" s="28" t="s">
        <v>90</v>
      </c>
      <c r="D1775" s="28">
        <v>91.74</v>
      </c>
      <c r="E1775" s="28"/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  <c r="R1775" s="28"/>
      <c r="S1775" s="28"/>
      <c r="T1775" s="28"/>
      <c r="U1775" s="28"/>
      <c r="V1775" s="28"/>
      <c r="W1775" s="28"/>
      <c r="X1775" s="28"/>
    </row>
    <row r="1776" spans="1:24" ht="15.75" customHeight="1" x14ac:dyDescent="0.25">
      <c r="A1776" s="28" t="s">
        <v>11813</v>
      </c>
      <c r="B1776" s="28" t="s">
        <v>11814</v>
      </c>
      <c r="C1776" s="28" t="s">
        <v>90</v>
      </c>
      <c r="D1776" s="28">
        <v>75.52</v>
      </c>
      <c r="E1776" s="28"/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  <c r="R1776" s="28"/>
      <c r="S1776" s="28"/>
      <c r="T1776" s="28"/>
      <c r="U1776" s="28"/>
      <c r="V1776" s="28"/>
      <c r="W1776" s="28"/>
      <c r="X1776" s="28"/>
    </row>
    <row r="1777" spans="1:24" ht="15.75" customHeight="1" x14ac:dyDescent="0.25">
      <c r="A1777" s="28" t="s">
        <v>11815</v>
      </c>
      <c r="B1777" s="28" t="s">
        <v>11816</v>
      </c>
      <c r="C1777" s="28" t="s">
        <v>90</v>
      </c>
      <c r="D1777" s="28">
        <v>92.54</v>
      </c>
      <c r="E1777" s="28"/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  <c r="R1777" s="28"/>
      <c r="S1777" s="28"/>
      <c r="T1777" s="28"/>
      <c r="U1777" s="28"/>
      <c r="V1777" s="28"/>
      <c r="W1777" s="28"/>
      <c r="X1777" s="28"/>
    </row>
    <row r="1778" spans="1:24" ht="15.75" customHeight="1" x14ac:dyDescent="0.25">
      <c r="A1778" s="28" t="s">
        <v>11817</v>
      </c>
      <c r="B1778" s="28" t="s">
        <v>11818</v>
      </c>
      <c r="C1778" s="28" t="s">
        <v>90</v>
      </c>
      <c r="D1778" s="28">
        <v>124.52</v>
      </c>
      <c r="E1778" s="28"/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  <c r="R1778" s="28"/>
      <c r="S1778" s="28"/>
      <c r="T1778" s="28"/>
      <c r="U1778" s="28"/>
      <c r="V1778" s="28"/>
      <c r="W1778" s="28"/>
      <c r="X1778" s="28"/>
    </row>
    <row r="1779" spans="1:24" ht="15.75" customHeight="1" x14ac:dyDescent="0.25">
      <c r="A1779" s="28" t="s">
        <v>11819</v>
      </c>
      <c r="B1779" s="28" t="s">
        <v>11820</v>
      </c>
      <c r="C1779" s="28" t="s">
        <v>90</v>
      </c>
      <c r="D1779" s="28">
        <v>242.83</v>
      </c>
      <c r="E1779" s="28"/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  <c r="R1779" s="28"/>
      <c r="S1779" s="28"/>
      <c r="T1779" s="28"/>
      <c r="U1779" s="28"/>
      <c r="V1779" s="28"/>
      <c r="W1779" s="28"/>
      <c r="X1779" s="28"/>
    </row>
    <row r="1780" spans="1:24" ht="15.75" customHeight="1" x14ac:dyDescent="0.25">
      <c r="A1780" s="28" t="s">
        <v>11821</v>
      </c>
      <c r="B1780" s="28" t="s">
        <v>11822</v>
      </c>
      <c r="C1780" s="28" t="s">
        <v>90</v>
      </c>
      <c r="D1780" s="28">
        <v>104.02</v>
      </c>
      <c r="E1780" s="28"/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  <c r="R1780" s="28"/>
      <c r="S1780" s="28"/>
      <c r="T1780" s="28"/>
      <c r="U1780" s="28"/>
      <c r="V1780" s="28"/>
      <c r="W1780" s="28"/>
      <c r="X1780" s="28"/>
    </row>
    <row r="1781" spans="1:24" ht="15.75" customHeight="1" x14ac:dyDescent="0.25">
      <c r="A1781" s="28" t="s">
        <v>11823</v>
      </c>
      <c r="B1781" s="28" t="s">
        <v>11824</v>
      </c>
      <c r="C1781" s="28" t="s">
        <v>90</v>
      </c>
      <c r="D1781" s="28">
        <v>438.76</v>
      </c>
      <c r="E1781" s="28"/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  <c r="R1781" s="28"/>
      <c r="S1781" s="28"/>
      <c r="T1781" s="28"/>
      <c r="U1781" s="28"/>
      <c r="V1781" s="28"/>
      <c r="W1781" s="28"/>
      <c r="X1781" s="28"/>
    </row>
    <row r="1782" spans="1:24" ht="15.75" customHeight="1" x14ac:dyDescent="0.25">
      <c r="A1782" s="28" t="s">
        <v>11825</v>
      </c>
      <c r="B1782" s="28" t="s">
        <v>11826</v>
      </c>
      <c r="C1782" s="28" t="s">
        <v>90</v>
      </c>
      <c r="D1782" s="28">
        <v>115.21</v>
      </c>
      <c r="E1782" s="28"/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  <c r="R1782" s="28"/>
      <c r="S1782" s="28"/>
      <c r="T1782" s="28"/>
      <c r="U1782" s="28"/>
      <c r="V1782" s="28"/>
      <c r="W1782" s="28"/>
      <c r="X1782" s="28"/>
    </row>
    <row r="1783" spans="1:24" ht="15.75" customHeight="1" x14ac:dyDescent="0.25">
      <c r="A1783" s="28" t="s">
        <v>11827</v>
      </c>
      <c r="B1783" s="28" t="s">
        <v>11828</v>
      </c>
      <c r="C1783" s="28" t="s">
        <v>90</v>
      </c>
      <c r="D1783" s="28">
        <v>143.36000000000001</v>
      </c>
      <c r="E1783" s="28"/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  <c r="R1783" s="28"/>
      <c r="S1783" s="28"/>
      <c r="T1783" s="28"/>
      <c r="U1783" s="28"/>
      <c r="V1783" s="28"/>
      <c r="W1783" s="28"/>
      <c r="X1783" s="28"/>
    </row>
    <row r="1784" spans="1:24" ht="15.75" customHeight="1" x14ac:dyDescent="0.25">
      <c r="A1784" s="28" t="s">
        <v>11829</v>
      </c>
      <c r="B1784" s="28" t="s">
        <v>11830</v>
      </c>
      <c r="C1784" s="28" t="s">
        <v>90</v>
      </c>
      <c r="D1784" s="28">
        <v>255.94</v>
      </c>
      <c r="E1784" s="28"/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  <c r="R1784" s="28"/>
      <c r="S1784" s="28"/>
      <c r="T1784" s="28"/>
      <c r="U1784" s="28"/>
      <c r="V1784" s="28"/>
      <c r="W1784" s="28"/>
      <c r="X1784" s="28"/>
    </row>
    <row r="1785" spans="1:24" ht="15.75" customHeight="1" x14ac:dyDescent="0.25">
      <c r="A1785" s="28" t="s">
        <v>11831</v>
      </c>
      <c r="B1785" s="28" t="s">
        <v>11832</v>
      </c>
      <c r="C1785" s="28" t="s">
        <v>90</v>
      </c>
      <c r="D1785" s="28">
        <v>383.03</v>
      </c>
      <c r="E1785" s="28"/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  <c r="R1785" s="28"/>
      <c r="S1785" s="28"/>
      <c r="T1785" s="28"/>
      <c r="U1785" s="28"/>
      <c r="V1785" s="28"/>
      <c r="W1785" s="28"/>
      <c r="X1785" s="28"/>
    </row>
    <row r="1786" spans="1:24" ht="15.75" customHeight="1" x14ac:dyDescent="0.25">
      <c r="A1786" s="28" t="s">
        <v>11833</v>
      </c>
      <c r="B1786" s="28" t="s">
        <v>11834</v>
      </c>
      <c r="C1786" s="28" t="s">
        <v>90</v>
      </c>
      <c r="D1786" s="28">
        <v>114.93</v>
      </c>
      <c r="E1786" s="28"/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  <c r="R1786" s="28"/>
      <c r="S1786" s="28"/>
      <c r="T1786" s="28"/>
      <c r="U1786" s="28"/>
      <c r="V1786" s="28"/>
      <c r="W1786" s="28"/>
      <c r="X1786" s="28"/>
    </row>
    <row r="1787" spans="1:24" ht="15.75" customHeight="1" x14ac:dyDescent="0.25">
      <c r="A1787" s="28" t="s">
        <v>11835</v>
      </c>
      <c r="B1787" s="28" t="s">
        <v>11836</v>
      </c>
      <c r="C1787" s="28" t="s">
        <v>90</v>
      </c>
      <c r="D1787" s="28">
        <v>190.73</v>
      </c>
      <c r="E1787" s="28"/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  <c r="R1787" s="28"/>
      <c r="S1787" s="28"/>
      <c r="T1787" s="28"/>
      <c r="U1787" s="28"/>
      <c r="V1787" s="28"/>
      <c r="W1787" s="28"/>
      <c r="X1787" s="28"/>
    </row>
    <row r="1788" spans="1:24" ht="15.75" customHeight="1" x14ac:dyDescent="0.25">
      <c r="A1788" s="28" t="s">
        <v>11837</v>
      </c>
      <c r="B1788" s="28" t="s">
        <v>11838</v>
      </c>
      <c r="C1788" s="28" t="s">
        <v>90</v>
      </c>
      <c r="D1788" s="28">
        <v>376.05</v>
      </c>
      <c r="E1788" s="28"/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  <c r="R1788" s="28"/>
      <c r="S1788" s="28"/>
      <c r="T1788" s="28"/>
      <c r="U1788" s="28"/>
      <c r="V1788" s="28"/>
      <c r="W1788" s="28"/>
      <c r="X1788" s="28"/>
    </row>
    <row r="1789" spans="1:24" ht="15.75" customHeight="1" x14ac:dyDescent="0.25">
      <c r="A1789" s="28" t="s">
        <v>11839</v>
      </c>
      <c r="B1789" s="28" t="s">
        <v>11840</v>
      </c>
      <c r="C1789" s="28" t="s">
        <v>90</v>
      </c>
      <c r="D1789" s="28">
        <v>510.38</v>
      </c>
      <c r="E1789" s="28"/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  <c r="R1789" s="28"/>
      <c r="S1789" s="28"/>
      <c r="T1789" s="28"/>
      <c r="U1789" s="28"/>
      <c r="V1789" s="28"/>
      <c r="W1789" s="28"/>
      <c r="X1789" s="28"/>
    </row>
    <row r="1790" spans="1:24" ht="15.75" customHeight="1" x14ac:dyDescent="0.25">
      <c r="A1790" s="28" t="s">
        <v>11841</v>
      </c>
      <c r="B1790" s="28" t="s">
        <v>11842</v>
      </c>
      <c r="C1790" s="28" t="s">
        <v>90</v>
      </c>
      <c r="D1790" s="28">
        <v>153.08000000000001</v>
      </c>
      <c r="E1790" s="28"/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  <c r="R1790" s="28"/>
      <c r="S1790" s="28"/>
      <c r="T1790" s="28"/>
      <c r="U1790" s="28"/>
      <c r="V1790" s="28"/>
      <c r="W1790" s="28"/>
      <c r="X1790" s="28"/>
    </row>
    <row r="1791" spans="1:24" ht="15.75" customHeight="1" x14ac:dyDescent="0.25">
      <c r="A1791" s="28" t="s">
        <v>11843</v>
      </c>
      <c r="B1791" s="28" t="s">
        <v>11844</v>
      </c>
      <c r="C1791" s="28" t="s">
        <v>90</v>
      </c>
      <c r="D1791" s="28">
        <v>298.18</v>
      </c>
      <c r="E1791" s="28"/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  <c r="R1791" s="28"/>
      <c r="S1791" s="28"/>
      <c r="T1791" s="28"/>
      <c r="U1791" s="28"/>
      <c r="V1791" s="28"/>
      <c r="W1791" s="28"/>
      <c r="X1791" s="28"/>
    </row>
    <row r="1792" spans="1:24" ht="15.75" customHeight="1" x14ac:dyDescent="0.25">
      <c r="A1792" s="28" t="s">
        <v>11845</v>
      </c>
      <c r="B1792" s="28" t="s">
        <v>11846</v>
      </c>
      <c r="C1792" s="28" t="s">
        <v>90</v>
      </c>
      <c r="D1792" s="28">
        <v>470.31</v>
      </c>
      <c r="E1792" s="28"/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  <c r="R1792" s="28"/>
      <c r="S1792" s="28"/>
      <c r="T1792" s="28"/>
      <c r="U1792" s="28"/>
      <c r="V1792" s="28"/>
      <c r="W1792" s="28"/>
      <c r="X1792" s="28"/>
    </row>
    <row r="1793" spans="1:24" ht="15.75" customHeight="1" x14ac:dyDescent="0.25">
      <c r="A1793" s="28" t="s">
        <v>11847</v>
      </c>
      <c r="B1793" s="28" t="s">
        <v>11848</v>
      </c>
      <c r="C1793" s="28" t="s">
        <v>90</v>
      </c>
      <c r="D1793" s="28">
        <v>674.01</v>
      </c>
      <c r="E1793" s="28"/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  <c r="R1793" s="28"/>
      <c r="S1793" s="28"/>
      <c r="T1793" s="28"/>
      <c r="U1793" s="28"/>
      <c r="V1793" s="28"/>
      <c r="W1793" s="28"/>
      <c r="X1793" s="28"/>
    </row>
    <row r="1794" spans="1:24" ht="15.75" customHeight="1" x14ac:dyDescent="0.25">
      <c r="A1794" s="28" t="s">
        <v>11849</v>
      </c>
      <c r="B1794" s="28" t="s">
        <v>11850</v>
      </c>
      <c r="C1794" s="28" t="s">
        <v>61</v>
      </c>
      <c r="D1794" s="28">
        <v>753.54</v>
      </c>
      <c r="E1794" s="28"/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  <c r="R1794" s="28"/>
      <c r="S1794" s="28"/>
      <c r="T1794" s="28"/>
      <c r="U1794" s="28"/>
      <c r="V1794" s="28"/>
      <c r="W1794" s="28"/>
      <c r="X1794" s="28"/>
    </row>
    <row r="1795" spans="1:24" ht="15.75" customHeight="1" x14ac:dyDescent="0.25">
      <c r="A1795" s="28" t="s">
        <v>11851</v>
      </c>
      <c r="B1795" s="28" t="s">
        <v>11852</v>
      </c>
      <c r="C1795" s="28" t="s">
        <v>90</v>
      </c>
      <c r="D1795" s="28">
        <v>509.83</v>
      </c>
      <c r="E1795" s="28"/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  <c r="R1795" s="28"/>
      <c r="S1795" s="28"/>
      <c r="T1795" s="28"/>
      <c r="U1795" s="28"/>
      <c r="V1795" s="28"/>
      <c r="W1795" s="28"/>
      <c r="X1795" s="28"/>
    </row>
    <row r="1796" spans="1:24" ht="15.75" customHeight="1" x14ac:dyDescent="0.25">
      <c r="A1796" s="28" t="s">
        <v>11853</v>
      </c>
      <c r="B1796" s="28" t="s">
        <v>11854</v>
      </c>
      <c r="C1796" s="28" t="s">
        <v>90</v>
      </c>
      <c r="D1796" s="28">
        <v>763.95</v>
      </c>
      <c r="E1796" s="28"/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  <c r="R1796" s="28"/>
      <c r="S1796" s="28"/>
      <c r="T1796" s="28"/>
      <c r="U1796" s="28"/>
      <c r="V1796" s="28"/>
      <c r="W1796" s="28"/>
      <c r="X1796" s="28"/>
    </row>
    <row r="1797" spans="1:24" ht="15.75" customHeight="1" x14ac:dyDescent="0.25">
      <c r="A1797" s="28" t="s">
        <v>11855</v>
      </c>
      <c r="B1797" s="28" t="s">
        <v>11856</v>
      </c>
      <c r="C1797" s="28" t="s">
        <v>61</v>
      </c>
      <c r="D1797" s="28">
        <v>191.06</v>
      </c>
      <c r="E1797" s="28"/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  <c r="R1797" s="28"/>
      <c r="S1797" s="28"/>
      <c r="T1797" s="28"/>
      <c r="U1797" s="28"/>
      <c r="V1797" s="28"/>
      <c r="W1797" s="28"/>
      <c r="X1797" s="28"/>
    </row>
    <row r="1798" spans="1:24" ht="15.75" customHeight="1" x14ac:dyDescent="0.25">
      <c r="A1798" s="28" t="s">
        <v>11857</v>
      </c>
      <c r="B1798" s="28" t="s">
        <v>11858</v>
      </c>
      <c r="C1798" s="28" t="s">
        <v>61</v>
      </c>
      <c r="D1798" s="28">
        <v>302.98</v>
      </c>
      <c r="E1798" s="28"/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  <c r="R1798" s="28"/>
      <c r="S1798" s="28"/>
      <c r="T1798" s="28"/>
      <c r="U1798" s="28"/>
      <c r="V1798" s="28"/>
      <c r="W1798" s="28"/>
      <c r="X1798" s="28"/>
    </row>
    <row r="1799" spans="1:24" ht="15.75" customHeight="1" x14ac:dyDescent="0.25">
      <c r="A1799" s="28" t="s">
        <v>11859</v>
      </c>
      <c r="B1799" s="28" t="s">
        <v>11860</v>
      </c>
      <c r="C1799" s="28" t="s">
        <v>61</v>
      </c>
      <c r="D1799" s="28">
        <v>394.11</v>
      </c>
      <c r="E1799" s="28"/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  <c r="R1799" s="28"/>
      <c r="S1799" s="28"/>
      <c r="T1799" s="28"/>
      <c r="U1799" s="28"/>
      <c r="V1799" s="28"/>
      <c r="W1799" s="28"/>
      <c r="X1799" s="28"/>
    </row>
    <row r="1800" spans="1:24" ht="15.75" customHeight="1" x14ac:dyDescent="0.25">
      <c r="A1800" s="28" t="s">
        <v>11861</v>
      </c>
      <c r="B1800" s="28" t="s">
        <v>11862</v>
      </c>
      <c r="C1800" s="28" t="s">
        <v>61</v>
      </c>
      <c r="D1800" s="28">
        <v>875.28</v>
      </c>
      <c r="E1800" s="28"/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  <c r="R1800" s="28"/>
      <c r="S1800" s="28"/>
      <c r="T1800" s="28"/>
      <c r="U1800" s="28"/>
      <c r="V1800" s="28"/>
      <c r="W1800" s="28"/>
      <c r="X1800" s="28"/>
    </row>
    <row r="1801" spans="1:24" ht="15.75" customHeight="1" x14ac:dyDescent="0.25">
      <c r="A1801" s="28" t="s">
        <v>11863</v>
      </c>
      <c r="B1801" s="28" t="s">
        <v>11864</v>
      </c>
      <c r="C1801" s="28" t="s">
        <v>90</v>
      </c>
      <c r="D1801" s="28">
        <v>151.61000000000001</v>
      </c>
      <c r="E1801" s="28"/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  <c r="R1801" s="28"/>
      <c r="S1801" s="28"/>
      <c r="T1801" s="28"/>
      <c r="U1801" s="28"/>
      <c r="V1801" s="28"/>
      <c r="W1801" s="28"/>
      <c r="X1801" s="28"/>
    </row>
    <row r="1802" spans="1:24" ht="15.75" customHeight="1" x14ac:dyDescent="0.25">
      <c r="A1802" s="28" t="s">
        <v>11865</v>
      </c>
      <c r="B1802" s="28" t="s">
        <v>11866</v>
      </c>
      <c r="C1802" s="28" t="s">
        <v>61</v>
      </c>
      <c r="D1802" s="28">
        <v>70.98</v>
      </c>
      <c r="E1802" s="28"/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  <c r="R1802" s="28"/>
      <c r="S1802" s="28"/>
      <c r="T1802" s="28"/>
      <c r="U1802" s="28"/>
      <c r="V1802" s="28"/>
      <c r="W1802" s="28"/>
      <c r="X1802" s="28"/>
    </row>
    <row r="1803" spans="1:24" ht="15.75" customHeight="1" x14ac:dyDescent="0.25">
      <c r="A1803" s="28" t="s">
        <v>11867</v>
      </c>
      <c r="B1803" s="28" t="s">
        <v>11868</v>
      </c>
      <c r="C1803" s="28" t="s">
        <v>90</v>
      </c>
      <c r="D1803" s="28">
        <v>25.18</v>
      </c>
      <c r="E1803" s="28"/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  <c r="R1803" s="28"/>
      <c r="S1803" s="28"/>
      <c r="T1803" s="28"/>
      <c r="U1803" s="28"/>
      <c r="V1803" s="28"/>
      <c r="W1803" s="28"/>
      <c r="X1803" s="28"/>
    </row>
    <row r="1804" spans="1:24" ht="15.75" customHeight="1" x14ac:dyDescent="0.25">
      <c r="A1804" s="28" t="s">
        <v>11869</v>
      </c>
      <c r="B1804" s="28" t="s">
        <v>11870</v>
      </c>
      <c r="C1804" s="28" t="s">
        <v>61</v>
      </c>
      <c r="D1804" s="28">
        <v>332.81</v>
      </c>
      <c r="E1804" s="28"/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  <c r="R1804" s="28"/>
      <c r="S1804" s="28"/>
      <c r="T1804" s="28"/>
      <c r="U1804" s="28"/>
      <c r="V1804" s="28"/>
      <c r="W1804" s="28"/>
      <c r="X1804" s="28"/>
    </row>
    <row r="1805" spans="1:24" ht="15.75" customHeight="1" x14ac:dyDescent="0.25">
      <c r="A1805" s="28" t="s">
        <v>11871</v>
      </c>
      <c r="B1805" s="28" t="s">
        <v>11872</v>
      </c>
      <c r="C1805" s="28" t="s">
        <v>90</v>
      </c>
      <c r="D1805" s="28">
        <v>140.63</v>
      </c>
      <c r="E1805" s="28"/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  <c r="R1805" s="28"/>
      <c r="S1805" s="28"/>
      <c r="T1805" s="28"/>
      <c r="U1805" s="28"/>
      <c r="V1805" s="28"/>
      <c r="W1805" s="28"/>
      <c r="X1805" s="28"/>
    </row>
    <row r="1806" spans="1:24" ht="15.75" customHeight="1" x14ac:dyDescent="0.25">
      <c r="A1806" s="28" t="s">
        <v>11873</v>
      </c>
      <c r="B1806" s="28" t="s">
        <v>11874</v>
      </c>
      <c r="C1806" s="28" t="s">
        <v>90</v>
      </c>
      <c r="D1806" s="28">
        <v>195.66</v>
      </c>
      <c r="E1806" s="28"/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  <c r="R1806" s="28"/>
      <c r="S1806" s="28"/>
      <c r="T1806" s="28"/>
      <c r="U1806" s="28"/>
      <c r="V1806" s="28"/>
      <c r="W1806" s="28"/>
      <c r="X1806" s="28"/>
    </row>
    <row r="1807" spans="1:24" ht="15.75" customHeight="1" x14ac:dyDescent="0.25">
      <c r="A1807" s="28" t="s">
        <v>11875</v>
      </c>
      <c r="B1807" s="28" t="s">
        <v>11876</v>
      </c>
      <c r="C1807" s="28" t="s">
        <v>90</v>
      </c>
      <c r="D1807" s="28">
        <v>309.51</v>
      </c>
      <c r="E1807" s="28"/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  <c r="R1807" s="28"/>
      <c r="S1807" s="28"/>
      <c r="T1807" s="28"/>
      <c r="U1807" s="28"/>
      <c r="V1807" s="28"/>
      <c r="W1807" s="28"/>
      <c r="X1807" s="28"/>
    </row>
    <row r="1808" spans="1:24" ht="15.75" customHeight="1" x14ac:dyDescent="0.25">
      <c r="A1808" s="28" t="s">
        <v>11877</v>
      </c>
      <c r="B1808" s="28" t="s">
        <v>11878</v>
      </c>
      <c r="C1808" s="28" t="s">
        <v>90</v>
      </c>
      <c r="D1808" s="28">
        <v>428.22</v>
      </c>
      <c r="E1808" s="28"/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  <c r="R1808" s="28"/>
      <c r="S1808" s="28"/>
      <c r="T1808" s="28"/>
      <c r="U1808" s="28"/>
      <c r="V1808" s="28"/>
      <c r="W1808" s="28"/>
      <c r="X1808" s="28"/>
    </row>
    <row r="1809" spans="1:24" ht="15.75" customHeight="1" x14ac:dyDescent="0.25">
      <c r="A1809" s="28" t="s">
        <v>11879</v>
      </c>
      <c r="B1809" s="28" t="s">
        <v>11880</v>
      </c>
      <c r="C1809" s="28" t="s">
        <v>90</v>
      </c>
      <c r="D1809" s="28">
        <v>521.14</v>
      </c>
      <c r="E1809" s="28"/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  <c r="R1809" s="28"/>
      <c r="S1809" s="28"/>
      <c r="T1809" s="28"/>
      <c r="U1809" s="28"/>
      <c r="V1809" s="28"/>
      <c r="W1809" s="28"/>
      <c r="X1809" s="28"/>
    </row>
    <row r="1810" spans="1:24" ht="15.75" customHeight="1" x14ac:dyDescent="0.25">
      <c r="A1810" s="28" t="s">
        <v>11881</v>
      </c>
      <c r="B1810" s="28" t="s">
        <v>11882</v>
      </c>
      <c r="C1810" s="28" t="s">
        <v>90</v>
      </c>
      <c r="D1810" s="28">
        <v>814.26</v>
      </c>
      <c r="E1810" s="28"/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  <c r="R1810" s="28"/>
      <c r="S1810" s="28"/>
      <c r="T1810" s="28"/>
      <c r="U1810" s="28"/>
      <c r="V1810" s="28"/>
      <c r="W1810" s="28"/>
      <c r="X1810" s="28"/>
    </row>
    <row r="1811" spans="1:24" ht="15.75" customHeight="1" x14ac:dyDescent="0.25">
      <c r="A1811" s="28" t="s">
        <v>11883</v>
      </c>
      <c r="B1811" s="28" t="s">
        <v>11884</v>
      </c>
      <c r="C1811" s="28" t="s">
        <v>90</v>
      </c>
      <c r="D1811" s="28">
        <v>769.97</v>
      </c>
      <c r="E1811" s="28"/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  <c r="R1811" s="28"/>
      <c r="S1811" s="28"/>
      <c r="T1811" s="28"/>
      <c r="U1811" s="28"/>
      <c r="V1811" s="28"/>
      <c r="W1811" s="28"/>
      <c r="X1811" s="28"/>
    </row>
    <row r="1812" spans="1:24" ht="15.75" customHeight="1" x14ac:dyDescent="0.25">
      <c r="A1812" s="28" t="s">
        <v>11885</v>
      </c>
      <c r="B1812" s="28" t="s">
        <v>11886</v>
      </c>
      <c r="C1812" s="28" t="s">
        <v>90</v>
      </c>
      <c r="D1812" s="28">
        <v>1146.94</v>
      </c>
      <c r="E1812" s="28"/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  <c r="R1812" s="28"/>
      <c r="S1812" s="28"/>
      <c r="T1812" s="28"/>
      <c r="U1812" s="28"/>
      <c r="V1812" s="28"/>
      <c r="W1812" s="28"/>
      <c r="X1812" s="28"/>
    </row>
    <row r="1813" spans="1:24" ht="15.75" customHeight="1" x14ac:dyDescent="0.25">
      <c r="A1813" s="28" t="s">
        <v>11887</v>
      </c>
      <c r="B1813" s="28" t="s">
        <v>11888</v>
      </c>
      <c r="C1813" s="28" t="s">
        <v>90</v>
      </c>
      <c r="D1813" s="28">
        <v>36.14</v>
      </c>
      <c r="E1813" s="28"/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  <c r="R1813" s="28"/>
      <c r="S1813" s="28"/>
      <c r="T1813" s="28"/>
      <c r="U1813" s="28"/>
      <c r="V1813" s="28"/>
      <c r="W1813" s="28"/>
      <c r="X1813" s="28"/>
    </row>
    <row r="1814" spans="1:24" ht="15.75" customHeight="1" x14ac:dyDescent="0.25">
      <c r="A1814" s="28" t="s">
        <v>11889</v>
      </c>
      <c r="B1814" s="28" t="s">
        <v>11890</v>
      </c>
      <c r="C1814" s="28" t="s">
        <v>90</v>
      </c>
      <c r="D1814" s="28">
        <v>48.77</v>
      </c>
      <c r="E1814" s="28"/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  <c r="R1814" s="28"/>
      <c r="S1814" s="28"/>
      <c r="T1814" s="28"/>
      <c r="U1814" s="28"/>
      <c r="V1814" s="28"/>
      <c r="W1814" s="28"/>
      <c r="X1814" s="28"/>
    </row>
    <row r="1815" spans="1:24" ht="15.75" customHeight="1" x14ac:dyDescent="0.25">
      <c r="A1815" s="28" t="s">
        <v>11891</v>
      </c>
      <c r="B1815" s="28" t="s">
        <v>11892</v>
      </c>
      <c r="C1815" s="28" t="s">
        <v>90</v>
      </c>
      <c r="D1815" s="28">
        <v>86.56</v>
      </c>
      <c r="E1815" s="28"/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  <c r="R1815" s="28"/>
      <c r="S1815" s="28"/>
      <c r="T1815" s="28"/>
      <c r="U1815" s="28"/>
      <c r="V1815" s="28"/>
      <c r="W1815" s="28"/>
      <c r="X1815" s="28"/>
    </row>
    <row r="1816" spans="1:24" ht="15.75" customHeight="1" x14ac:dyDescent="0.25">
      <c r="A1816" s="28" t="s">
        <v>11893</v>
      </c>
      <c r="B1816" s="28" t="s">
        <v>11894</v>
      </c>
      <c r="C1816" s="28" t="s">
        <v>61</v>
      </c>
      <c r="D1816" s="28">
        <v>917.79</v>
      </c>
      <c r="E1816" s="28"/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  <c r="R1816" s="28"/>
      <c r="S1816" s="28"/>
      <c r="T1816" s="28"/>
      <c r="U1816" s="28"/>
      <c r="V1816" s="28"/>
      <c r="W1816" s="28"/>
      <c r="X1816" s="28"/>
    </row>
    <row r="1817" spans="1:24" ht="15.75" customHeight="1" x14ac:dyDescent="0.25">
      <c r="A1817" s="28" t="s">
        <v>11895</v>
      </c>
      <c r="B1817" s="28" t="s">
        <v>11896</v>
      </c>
      <c r="C1817" s="28" t="s">
        <v>61</v>
      </c>
      <c r="D1817" s="28">
        <v>630.33000000000004</v>
      </c>
      <c r="E1817" s="28"/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  <c r="R1817" s="28"/>
      <c r="S1817" s="28"/>
      <c r="T1817" s="28"/>
      <c r="U1817" s="28"/>
      <c r="V1817" s="28"/>
      <c r="W1817" s="28"/>
      <c r="X1817" s="28"/>
    </row>
    <row r="1818" spans="1:24" ht="15.75" customHeight="1" x14ac:dyDescent="0.25">
      <c r="A1818" s="28" t="s">
        <v>11897</v>
      </c>
      <c r="B1818" s="28" t="s">
        <v>11898</v>
      </c>
      <c r="C1818" s="28" t="s">
        <v>61</v>
      </c>
      <c r="D1818" s="28">
        <v>619.41</v>
      </c>
      <c r="E1818" s="28"/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  <c r="R1818" s="28"/>
      <c r="S1818" s="28"/>
      <c r="T1818" s="28"/>
      <c r="U1818" s="28"/>
      <c r="V1818" s="28"/>
      <c r="W1818" s="28"/>
      <c r="X1818" s="28"/>
    </row>
    <row r="1819" spans="1:24" ht="15.75" customHeight="1" x14ac:dyDescent="0.25">
      <c r="A1819" s="28" t="s">
        <v>11899</v>
      </c>
      <c r="B1819" s="28" t="s">
        <v>11900</v>
      </c>
      <c r="C1819" s="28" t="s">
        <v>61</v>
      </c>
      <c r="D1819" s="28">
        <v>1076.7</v>
      </c>
      <c r="E1819" s="28"/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  <c r="R1819" s="28"/>
      <c r="S1819" s="28"/>
      <c r="T1819" s="28"/>
      <c r="U1819" s="28"/>
      <c r="V1819" s="28"/>
      <c r="W1819" s="28"/>
      <c r="X1819" s="28"/>
    </row>
    <row r="1820" spans="1:24" ht="15.75" customHeight="1" x14ac:dyDescent="0.25">
      <c r="A1820" s="28" t="s">
        <v>11901</v>
      </c>
      <c r="B1820" s="28" t="s">
        <v>11902</v>
      </c>
      <c r="C1820" s="28" t="s">
        <v>90</v>
      </c>
      <c r="D1820" s="28">
        <v>1078.3900000000001</v>
      </c>
      <c r="E1820" s="28"/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  <c r="R1820" s="28"/>
      <c r="S1820" s="28"/>
      <c r="T1820" s="28"/>
      <c r="U1820" s="28"/>
      <c r="V1820" s="28"/>
      <c r="W1820" s="28"/>
      <c r="X1820" s="28"/>
    </row>
    <row r="1821" spans="1:24" ht="15.75" customHeight="1" x14ac:dyDescent="0.25">
      <c r="A1821" s="28" t="s">
        <v>11903</v>
      </c>
      <c r="B1821" s="28" t="s">
        <v>11904</v>
      </c>
      <c r="C1821" s="28" t="s">
        <v>61</v>
      </c>
      <c r="D1821" s="28">
        <v>2872.7</v>
      </c>
      <c r="E1821" s="28"/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  <c r="R1821" s="28"/>
      <c r="S1821" s="28"/>
      <c r="T1821" s="28"/>
      <c r="U1821" s="28"/>
      <c r="V1821" s="28"/>
      <c r="W1821" s="28"/>
      <c r="X1821" s="28"/>
    </row>
    <row r="1822" spans="1:24" ht="15.75" customHeight="1" x14ac:dyDescent="0.25">
      <c r="A1822" s="28" t="s">
        <v>11905</v>
      </c>
      <c r="B1822" s="28" t="s">
        <v>11906</v>
      </c>
      <c r="C1822" s="28" t="s">
        <v>61</v>
      </c>
      <c r="D1822" s="28">
        <v>3852.21</v>
      </c>
      <c r="E1822" s="28"/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  <c r="R1822" s="28"/>
      <c r="S1822" s="28"/>
      <c r="T1822" s="28"/>
      <c r="U1822" s="28"/>
      <c r="V1822" s="28"/>
      <c r="W1822" s="28"/>
      <c r="X1822" s="28"/>
    </row>
    <row r="1823" spans="1:24" ht="15.75" customHeight="1" x14ac:dyDescent="0.25">
      <c r="A1823" s="28" t="s">
        <v>11907</v>
      </c>
      <c r="B1823" s="28" t="s">
        <v>11908</v>
      </c>
      <c r="C1823" s="28" t="s">
        <v>61</v>
      </c>
      <c r="D1823" s="28">
        <v>1305.57</v>
      </c>
      <c r="E1823" s="28"/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  <c r="R1823" s="28"/>
      <c r="S1823" s="28"/>
      <c r="T1823" s="28"/>
      <c r="U1823" s="28"/>
      <c r="V1823" s="28"/>
      <c r="W1823" s="28"/>
      <c r="X1823" s="28"/>
    </row>
    <row r="1824" spans="1:24" ht="15.75" customHeight="1" x14ac:dyDescent="0.25">
      <c r="A1824" s="28" t="s">
        <v>11909</v>
      </c>
      <c r="B1824" s="28" t="s">
        <v>11910</v>
      </c>
      <c r="C1824" s="28" t="s">
        <v>61</v>
      </c>
      <c r="D1824" s="28">
        <v>1671.81</v>
      </c>
      <c r="E1824" s="28"/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  <c r="R1824" s="28"/>
      <c r="S1824" s="28"/>
      <c r="T1824" s="28"/>
      <c r="U1824" s="28"/>
      <c r="V1824" s="28"/>
      <c r="W1824" s="28"/>
      <c r="X1824" s="28"/>
    </row>
    <row r="1825" spans="1:24" ht="15.75" customHeight="1" x14ac:dyDescent="0.25">
      <c r="A1825" s="28" t="s">
        <v>11911</v>
      </c>
      <c r="B1825" s="28" t="s">
        <v>11912</v>
      </c>
      <c r="C1825" s="28" t="s">
        <v>61</v>
      </c>
      <c r="D1825" s="28">
        <v>596.25</v>
      </c>
      <c r="E1825" s="28"/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  <c r="R1825" s="28"/>
      <c r="S1825" s="28"/>
      <c r="T1825" s="28"/>
      <c r="U1825" s="28"/>
      <c r="V1825" s="28"/>
      <c r="W1825" s="28"/>
      <c r="X1825" s="28"/>
    </row>
    <row r="1826" spans="1:24" ht="15.75" customHeight="1" x14ac:dyDescent="0.25">
      <c r="A1826" s="28" t="s">
        <v>11913</v>
      </c>
      <c r="B1826" s="28" t="s">
        <v>11914</v>
      </c>
      <c r="C1826" s="28" t="s">
        <v>61</v>
      </c>
      <c r="D1826" s="28">
        <v>934.05</v>
      </c>
      <c r="E1826" s="28"/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  <c r="R1826" s="28"/>
      <c r="S1826" s="28"/>
      <c r="T1826" s="28"/>
      <c r="U1826" s="28"/>
      <c r="V1826" s="28"/>
      <c r="W1826" s="28"/>
      <c r="X1826" s="28"/>
    </row>
    <row r="1827" spans="1:24" ht="15.75" customHeight="1" x14ac:dyDescent="0.25">
      <c r="A1827" s="28" t="s">
        <v>11915</v>
      </c>
      <c r="B1827" s="28" t="s">
        <v>11916</v>
      </c>
      <c r="C1827" s="28" t="s">
        <v>61</v>
      </c>
      <c r="D1827" s="28">
        <v>1126.98</v>
      </c>
      <c r="E1827" s="28"/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  <c r="R1827" s="28"/>
      <c r="S1827" s="28"/>
      <c r="T1827" s="28"/>
      <c r="U1827" s="28"/>
      <c r="V1827" s="28"/>
      <c r="W1827" s="28"/>
      <c r="X1827" s="28"/>
    </row>
    <row r="1828" spans="1:24" ht="15.75" customHeight="1" x14ac:dyDescent="0.25">
      <c r="A1828" s="28" t="s">
        <v>11917</v>
      </c>
      <c r="B1828" s="28" t="s">
        <v>11918</v>
      </c>
      <c r="C1828" s="28" t="s">
        <v>90</v>
      </c>
      <c r="D1828" s="28">
        <v>779.53</v>
      </c>
      <c r="E1828" s="28"/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  <c r="R1828" s="28"/>
      <c r="S1828" s="28"/>
      <c r="T1828" s="28"/>
      <c r="U1828" s="28"/>
      <c r="V1828" s="28"/>
      <c r="W1828" s="28"/>
      <c r="X1828" s="28"/>
    </row>
    <row r="1829" spans="1:24" ht="15.75" customHeight="1" x14ac:dyDescent="0.25">
      <c r="A1829" s="28" t="s">
        <v>11919</v>
      </c>
      <c r="B1829" s="28" t="s">
        <v>11920</v>
      </c>
      <c r="C1829" s="28" t="s">
        <v>61</v>
      </c>
      <c r="D1829" s="28">
        <v>348.41</v>
      </c>
      <c r="E1829" s="28"/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  <c r="R1829" s="28"/>
      <c r="S1829" s="28"/>
      <c r="T1829" s="28"/>
      <c r="U1829" s="28"/>
      <c r="V1829" s="28"/>
      <c r="W1829" s="28"/>
      <c r="X1829" s="28"/>
    </row>
    <row r="1830" spans="1:24" ht="15.75" customHeight="1" x14ac:dyDescent="0.25">
      <c r="A1830" s="28" t="s">
        <v>11921</v>
      </c>
      <c r="B1830" s="28" t="s">
        <v>11922</v>
      </c>
      <c r="C1830" s="28" t="s">
        <v>61</v>
      </c>
      <c r="D1830" s="28">
        <v>269.98</v>
      </c>
      <c r="E1830" s="28"/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  <c r="R1830" s="28"/>
      <c r="S1830" s="28"/>
      <c r="T1830" s="28"/>
      <c r="U1830" s="28"/>
      <c r="V1830" s="28"/>
      <c r="W1830" s="28"/>
      <c r="X1830" s="28"/>
    </row>
    <row r="1831" spans="1:24" ht="15.75" customHeight="1" x14ac:dyDescent="0.25">
      <c r="A1831" s="28" t="s">
        <v>11923</v>
      </c>
      <c r="B1831" s="28" t="s">
        <v>11924</v>
      </c>
      <c r="C1831" s="28" t="s">
        <v>61</v>
      </c>
      <c r="D1831" s="28">
        <v>246.41</v>
      </c>
      <c r="E1831" s="28"/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  <c r="R1831" s="28"/>
      <c r="S1831" s="28"/>
      <c r="T1831" s="28"/>
      <c r="U1831" s="28"/>
      <c r="V1831" s="28"/>
      <c r="W1831" s="28"/>
      <c r="X1831" s="28"/>
    </row>
    <row r="1832" spans="1:24" ht="15.75" customHeight="1" x14ac:dyDescent="0.25">
      <c r="A1832" s="28" t="s">
        <v>11925</v>
      </c>
      <c r="B1832" s="28" t="s">
        <v>11926</v>
      </c>
      <c r="C1832" s="28" t="s">
        <v>61</v>
      </c>
      <c r="D1832" s="28">
        <v>742.02</v>
      </c>
      <c r="E1832" s="28"/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  <c r="R1832" s="28"/>
      <c r="S1832" s="28"/>
      <c r="T1832" s="28"/>
      <c r="U1832" s="28"/>
      <c r="V1832" s="28"/>
      <c r="W1832" s="28"/>
      <c r="X1832" s="28"/>
    </row>
    <row r="1833" spans="1:24" ht="15.75" customHeight="1" x14ac:dyDescent="0.25">
      <c r="A1833" s="28" t="s">
        <v>11927</v>
      </c>
      <c r="B1833" s="28" t="s">
        <v>11928</v>
      </c>
      <c r="C1833" s="28" t="s">
        <v>61</v>
      </c>
      <c r="D1833" s="28">
        <v>413.85</v>
      </c>
      <c r="E1833" s="28"/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  <c r="R1833" s="28"/>
      <c r="S1833" s="28"/>
      <c r="T1833" s="28"/>
      <c r="U1833" s="28"/>
      <c r="V1833" s="28"/>
      <c r="W1833" s="28"/>
      <c r="X1833" s="28"/>
    </row>
    <row r="1834" spans="1:24" ht="15.75" customHeight="1" x14ac:dyDescent="0.25">
      <c r="A1834" s="28" t="s">
        <v>11929</v>
      </c>
      <c r="B1834" s="28" t="s">
        <v>11930</v>
      </c>
      <c r="C1834" s="28" t="s">
        <v>61</v>
      </c>
      <c r="D1834" s="28">
        <v>746.44</v>
      </c>
      <c r="E1834" s="28"/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  <c r="R1834" s="28"/>
      <c r="S1834" s="28"/>
      <c r="T1834" s="28"/>
      <c r="U1834" s="28"/>
      <c r="V1834" s="28"/>
      <c r="W1834" s="28"/>
      <c r="X1834" s="28"/>
    </row>
    <row r="1835" spans="1:24" ht="15.75" customHeight="1" x14ac:dyDescent="0.25">
      <c r="A1835" s="28" t="s">
        <v>11931</v>
      </c>
      <c r="B1835" s="28" t="s">
        <v>11932</v>
      </c>
      <c r="C1835" s="28" t="s">
        <v>61</v>
      </c>
      <c r="D1835" s="28">
        <v>1361.85</v>
      </c>
      <c r="E1835" s="28"/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  <c r="R1835" s="28"/>
      <c r="S1835" s="28"/>
      <c r="T1835" s="28"/>
      <c r="U1835" s="28"/>
      <c r="V1835" s="28"/>
      <c r="W1835" s="28"/>
      <c r="X1835" s="28"/>
    </row>
    <row r="1836" spans="1:24" ht="15.75" customHeight="1" x14ac:dyDescent="0.25">
      <c r="A1836" s="28" t="s">
        <v>11933</v>
      </c>
      <c r="B1836" s="28" t="s">
        <v>11934</v>
      </c>
      <c r="C1836" s="28" t="s">
        <v>61</v>
      </c>
      <c r="D1836" s="28">
        <v>2123.92</v>
      </c>
      <c r="E1836" s="28"/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  <c r="R1836" s="28"/>
      <c r="S1836" s="28"/>
      <c r="T1836" s="28"/>
      <c r="U1836" s="28"/>
      <c r="V1836" s="28"/>
      <c r="W1836" s="28"/>
      <c r="X1836" s="28"/>
    </row>
    <row r="1837" spans="1:24" ht="15.75" customHeight="1" x14ac:dyDescent="0.25">
      <c r="A1837" s="28" t="s">
        <v>11935</v>
      </c>
      <c r="B1837" s="28" t="s">
        <v>11936</v>
      </c>
      <c r="C1837" s="28" t="s">
        <v>90</v>
      </c>
      <c r="D1837" s="28">
        <v>2559.5500000000002</v>
      </c>
      <c r="E1837" s="28"/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  <c r="R1837" s="28"/>
      <c r="S1837" s="28"/>
      <c r="T1837" s="28"/>
      <c r="U1837" s="28"/>
      <c r="V1837" s="28"/>
      <c r="W1837" s="28"/>
      <c r="X1837" s="28"/>
    </row>
    <row r="1838" spans="1:24" ht="15.75" customHeight="1" x14ac:dyDescent="0.25">
      <c r="A1838" s="28" t="s">
        <v>11937</v>
      </c>
      <c r="B1838" s="28" t="s">
        <v>11938</v>
      </c>
      <c r="C1838" s="28" t="s">
        <v>61</v>
      </c>
      <c r="D1838" s="28">
        <v>410.14</v>
      </c>
      <c r="E1838" s="28"/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  <c r="R1838" s="28"/>
      <c r="S1838" s="28"/>
      <c r="T1838" s="28"/>
      <c r="U1838" s="28"/>
      <c r="V1838" s="28"/>
      <c r="W1838" s="28"/>
      <c r="X1838" s="28"/>
    </row>
    <row r="1839" spans="1:24" ht="15.75" customHeight="1" x14ac:dyDescent="0.25">
      <c r="A1839" s="28" t="s">
        <v>11939</v>
      </c>
      <c r="B1839" s="28" t="s">
        <v>11940</v>
      </c>
      <c r="C1839" s="28" t="s">
        <v>61</v>
      </c>
      <c r="D1839" s="28">
        <v>661.48</v>
      </c>
      <c r="E1839" s="28"/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  <c r="R1839" s="28"/>
      <c r="S1839" s="28"/>
      <c r="T1839" s="28"/>
      <c r="U1839" s="28"/>
      <c r="V1839" s="28"/>
      <c r="W1839" s="28"/>
      <c r="X1839" s="28"/>
    </row>
    <row r="1840" spans="1:24" ht="15.75" customHeight="1" x14ac:dyDescent="0.25">
      <c r="A1840" s="28" t="s">
        <v>11941</v>
      </c>
      <c r="B1840" s="28" t="s">
        <v>11942</v>
      </c>
      <c r="C1840" s="28" t="s">
        <v>61</v>
      </c>
      <c r="D1840" s="28">
        <v>1526.87</v>
      </c>
      <c r="E1840" s="28"/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  <c r="R1840" s="28"/>
      <c r="S1840" s="28"/>
      <c r="T1840" s="28"/>
      <c r="U1840" s="28"/>
      <c r="V1840" s="28"/>
      <c r="W1840" s="28"/>
      <c r="X1840" s="28"/>
    </row>
    <row r="1841" spans="1:24" ht="15.75" customHeight="1" x14ac:dyDescent="0.25">
      <c r="A1841" s="28" t="s">
        <v>11943</v>
      </c>
      <c r="B1841" s="28" t="s">
        <v>11944</v>
      </c>
      <c r="C1841" s="28" t="s">
        <v>61</v>
      </c>
      <c r="D1841" s="28">
        <v>965.27</v>
      </c>
      <c r="E1841" s="28"/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  <c r="R1841" s="28"/>
      <c r="S1841" s="28"/>
      <c r="T1841" s="28"/>
      <c r="U1841" s="28"/>
      <c r="V1841" s="28"/>
      <c r="W1841" s="28"/>
      <c r="X1841" s="28"/>
    </row>
    <row r="1842" spans="1:24" ht="15.75" customHeight="1" x14ac:dyDescent="0.25">
      <c r="A1842" s="28" t="s">
        <v>11945</v>
      </c>
      <c r="B1842" s="28" t="s">
        <v>11946</v>
      </c>
      <c r="C1842" s="28" t="s">
        <v>61</v>
      </c>
      <c r="D1842" s="28">
        <v>4825.75</v>
      </c>
      <c r="E1842" s="28"/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  <c r="R1842" s="28"/>
      <c r="S1842" s="28"/>
      <c r="T1842" s="28"/>
      <c r="U1842" s="28"/>
      <c r="V1842" s="28"/>
      <c r="W1842" s="28"/>
      <c r="X1842" s="28"/>
    </row>
    <row r="1843" spans="1:24" ht="15.75" customHeight="1" x14ac:dyDescent="0.25">
      <c r="A1843" s="28" t="s">
        <v>11947</v>
      </c>
      <c r="B1843" s="28" t="s">
        <v>11948</v>
      </c>
      <c r="C1843" s="28" t="s">
        <v>61</v>
      </c>
      <c r="D1843" s="28">
        <v>195.29</v>
      </c>
      <c r="E1843" s="28"/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  <c r="R1843" s="28"/>
      <c r="S1843" s="28"/>
      <c r="T1843" s="28"/>
      <c r="U1843" s="28"/>
      <c r="V1843" s="28"/>
      <c r="W1843" s="28"/>
      <c r="X1843" s="28"/>
    </row>
    <row r="1844" spans="1:24" ht="15.75" customHeight="1" x14ac:dyDescent="0.25">
      <c r="A1844" s="28" t="s">
        <v>11949</v>
      </c>
      <c r="B1844" s="28" t="s">
        <v>11950</v>
      </c>
      <c r="C1844" s="28" t="s">
        <v>90</v>
      </c>
      <c r="D1844" s="28">
        <v>1029.8900000000001</v>
      </c>
      <c r="E1844" s="28"/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  <c r="R1844" s="28"/>
      <c r="S1844" s="28"/>
      <c r="T1844" s="28"/>
      <c r="U1844" s="28"/>
      <c r="V1844" s="28"/>
      <c r="W1844" s="28"/>
      <c r="X1844" s="28"/>
    </row>
    <row r="1845" spans="1:24" ht="15.75" customHeight="1" x14ac:dyDescent="0.25">
      <c r="A1845" s="28" t="s">
        <v>11951</v>
      </c>
      <c r="B1845" s="28" t="s">
        <v>11952</v>
      </c>
      <c r="C1845" s="28" t="s">
        <v>90</v>
      </c>
      <c r="D1845" s="28">
        <v>1020.28</v>
      </c>
      <c r="E1845" s="28"/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  <c r="R1845" s="28"/>
      <c r="S1845" s="28"/>
      <c r="T1845" s="28"/>
      <c r="U1845" s="28"/>
      <c r="V1845" s="28"/>
      <c r="W1845" s="28"/>
      <c r="X1845" s="28"/>
    </row>
    <row r="1846" spans="1:24" ht="15.75" customHeight="1" x14ac:dyDescent="0.25">
      <c r="A1846" s="28" t="s">
        <v>11953</v>
      </c>
      <c r="B1846" s="28" t="s">
        <v>11954</v>
      </c>
      <c r="C1846" s="28" t="s">
        <v>90</v>
      </c>
      <c r="D1846" s="28">
        <v>2301.14</v>
      </c>
      <c r="E1846" s="28"/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  <c r="R1846" s="28"/>
      <c r="S1846" s="28"/>
      <c r="T1846" s="28"/>
      <c r="U1846" s="28"/>
      <c r="V1846" s="28"/>
      <c r="W1846" s="28"/>
      <c r="X1846" s="28"/>
    </row>
    <row r="1847" spans="1:24" ht="15.75" customHeight="1" x14ac:dyDescent="0.25">
      <c r="A1847" s="28" t="s">
        <v>11955</v>
      </c>
      <c r="B1847" s="28" t="s">
        <v>11956</v>
      </c>
      <c r="C1847" s="28" t="s">
        <v>61</v>
      </c>
      <c r="D1847" s="28">
        <v>964.77</v>
      </c>
      <c r="E1847" s="28"/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  <c r="R1847" s="28"/>
      <c r="S1847" s="28"/>
      <c r="T1847" s="28"/>
      <c r="U1847" s="28"/>
      <c r="V1847" s="28"/>
      <c r="W1847" s="28"/>
      <c r="X1847" s="28"/>
    </row>
    <row r="1848" spans="1:24" ht="15.75" customHeight="1" x14ac:dyDescent="0.25">
      <c r="A1848" s="28" t="s">
        <v>11957</v>
      </c>
      <c r="B1848" s="28" t="s">
        <v>11958</v>
      </c>
      <c r="C1848" s="28" t="s">
        <v>61</v>
      </c>
      <c r="D1848" s="28">
        <v>5902.29</v>
      </c>
      <c r="E1848" s="28"/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  <c r="R1848" s="28"/>
      <c r="S1848" s="28"/>
      <c r="T1848" s="28"/>
      <c r="U1848" s="28"/>
      <c r="V1848" s="28"/>
      <c r="W1848" s="28"/>
      <c r="X1848" s="28"/>
    </row>
    <row r="1849" spans="1:24" ht="15.75" customHeight="1" x14ac:dyDescent="0.25">
      <c r="A1849" s="28" t="s">
        <v>11959</v>
      </c>
      <c r="B1849" s="28" t="s">
        <v>11960</v>
      </c>
      <c r="C1849" s="28" t="s">
        <v>61</v>
      </c>
      <c r="D1849" s="28">
        <v>179.81</v>
      </c>
      <c r="E1849" s="28"/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  <c r="R1849" s="28"/>
      <c r="S1849" s="28"/>
      <c r="T1849" s="28"/>
      <c r="U1849" s="28"/>
      <c r="V1849" s="28"/>
      <c r="W1849" s="28"/>
      <c r="X1849" s="28"/>
    </row>
    <row r="1850" spans="1:24" ht="15.75" customHeight="1" x14ac:dyDescent="0.25">
      <c r="A1850" s="28" t="s">
        <v>11961</v>
      </c>
      <c r="B1850" s="28" t="s">
        <v>11962</v>
      </c>
      <c r="C1850" s="28" t="s">
        <v>61</v>
      </c>
      <c r="D1850" s="28">
        <v>1011.18</v>
      </c>
      <c r="E1850" s="28"/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  <c r="R1850" s="28"/>
      <c r="S1850" s="28"/>
      <c r="T1850" s="28"/>
      <c r="U1850" s="28"/>
      <c r="V1850" s="28"/>
      <c r="W1850" s="28"/>
      <c r="X1850" s="28"/>
    </row>
    <row r="1851" spans="1:24" ht="15.75" customHeight="1" x14ac:dyDescent="0.25">
      <c r="A1851" s="28" t="s">
        <v>11963</v>
      </c>
      <c r="B1851" s="28" t="s">
        <v>11964</v>
      </c>
      <c r="C1851" s="28" t="s">
        <v>61</v>
      </c>
      <c r="D1851" s="28">
        <v>2193.42</v>
      </c>
      <c r="E1851" s="28"/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  <c r="R1851" s="28"/>
      <c r="S1851" s="28"/>
      <c r="T1851" s="28"/>
      <c r="U1851" s="28"/>
      <c r="V1851" s="28"/>
      <c r="W1851" s="28"/>
      <c r="X1851" s="28"/>
    </row>
    <row r="1852" spans="1:24" ht="15.75" customHeight="1" x14ac:dyDescent="0.25">
      <c r="A1852" s="28" t="s">
        <v>11965</v>
      </c>
      <c r="B1852" s="28" t="s">
        <v>11966</v>
      </c>
      <c r="C1852" s="28" t="s">
        <v>61</v>
      </c>
      <c r="D1852" s="28">
        <v>116.13</v>
      </c>
      <c r="E1852" s="28"/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  <c r="R1852" s="28"/>
      <c r="S1852" s="28"/>
      <c r="T1852" s="28"/>
      <c r="U1852" s="28"/>
      <c r="V1852" s="28"/>
      <c r="W1852" s="28"/>
      <c r="X1852" s="28"/>
    </row>
    <row r="1853" spans="1:24" ht="15.75" customHeight="1" x14ac:dyDescent="0.25">
      <c r="A1853" s="28" t="s">
        <v>11967</v>
      </c>
      <c r="B1853" s="28" t="s">
        <v>11968</v>
      </c>
      <c r="C1853" s="28" t="s">
        <v>61</v>
      </c>
      <c r="D1853" s="28">
        <v>80.66</v>
      </c>
      <c r="E1853" s="28"/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  <c r="R1853" s="28"/>
      <c r="S1853" s="28"/>
      <c r="T1853" s="28"/>
      <c r="U1853" s="28"/>
      <c r="V1853" s="28"/>
      <c r="W1853" s="28"/>
      <c r="X1853" s="28"/>
    </row>
    <row r="1854" spans="1:24" ht="15.75" customHeight="1" x14ac:dyDescent="0.25">
      <c r="A1854" s="28" t="s">
        <v>11969</v>
      </c>
      <c r="B1854" s="28" t="s">
        <v>11970</v>
      </c>
      <c r="C1854" s="28" t="s">
        <v>61</v>
      </c>
      <c r="D1854" s="28">
        <v>17.940000000000001</v>
      </c>
      <c r="E1854" s="28"/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  <c r="R1854" s="28"/>
      <c r="S1854" s="28"/>
      <c r="T1854" s="28"/>
      <c r="U1854" s="28"/>
      <c r="V1854" s="28"/>
      <c r="W1854" s="28"/>
      <c r="X1854" s="28"/>
    </row>
    <row r="1855" spans="1:24" ht="15.75" customHeight="1" x14ac:dyDescent="0.25">
      <c r="A1855" s="28" t="s">
        <v>11971</v>
      </c>
      <c r="B1855" s="28" t="s">
        <v>11972</v>
      </c>
      <c r="C1855" s="28" t="s">
        <v>61</v>
      </c>
      <c r="D1855" s="28">
        <v>7868.7</v>
      </c>
      <c r="E1855" s="28"/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  <c r="R1855" s="28"/>
      <c r="S1855" s="28"/>
      <c r="T1855" s="28"/>
      <c r="U1855" s="28"/>
      <c r="V1855" s="28"/>
      <c r="W1855" s="28"/>
      <c r="X1855" s="28"/>
    </row>
    <row r="1856" spans="1:24" ht="15.75" customHeight="1" x14ac:dyDescent="0.25">
      <c r="A1856" s="28" t="s">
        <v>11973</v>
      </c>
      <c r="B1856" s="28" t="s">
        <v>11974</v>
      </c>
      <c r="C1856" s="28" t="s">
        <v>61</v>
      </c>
      <c r="D1856" s="28">
        <v>395.68</v>
      </c>
      <c r="E1856" s="28"/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  <c r="R1856" s="28"/>
      <c r="S1856" s="28"/>
      <c r="T1856" s="28"/>
      <c r="U1856" s="28"/>
      <c r="V1856" s="28"/>
      <c r="W1856" s="28"/>
      <c r="X1856" s="28"/>
    </row>
    <row r="1857" spans="1:24" ht="15.75" customHeight="1" x14ac:dyDescent="0.25">
      <c r="A1857" s="28" t="s">
        <v>11975</v>
      </c>
      <c r="B1857" s="28" t="s">
        <v>11976</v>
      </c>
      <c r="C1857" s="28" t="s">
        <v>61</v>
      </c>
      <c r="D1857" s="28">
        <v>142.72</v>
      </c>
      <c r="E1857" s="28"/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  <c r="R1857" s="28"/>
      <c r="S1857" s="28"/>
      <c r="T1857" s="28"/>
      <c r="U1857" s="28"/>
      <c r="V1857" s="28"/>
      <c r="W1857" s="28"/>
      <c r="X1857" s="28"/>
    </row>
    <row r="1858" spans="1:24" ht="15.75" customHeight="1" x14ac:dyDescent="0.25">
      <c r="A1858" s="28" t="s">
        <v>11977</v>
      </c>
      <c r="B1858" s="28" t="s">
        <v>11978</v>
      </c>
      <c r="C1858" s="28" t="s">
        <v>61</v>
      </c>
      <c r="D1858" s="28">
        <v>66.38</v>
      </c>
      <c r="E1858" s="28"/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  <c r="R1858" s="28"/>
      <c r="S1858" s="28"/>
      <c r="T1858" s="28"/>
      <c r="U1858" s="28"/>
      <c r="V1858" s="28"/>
      <c r="W1858" s="28"/>
      <c r="X1858" s="28"/>
    </row>
    <row r="1859" spans="1:24" ht="15.75" customHeight="1" x14ac:dyDescent="0.25">
      <c r="A1859" s="28" t="s">
        <v>11979</v>
      </c>
      <c r="B1859" s="28" t="s">
        <v>11980</v>
      </c>
      <c r="C1859" s="28" t="s">
        <v>61</v>
      </c>
      <c r="D1859" s="28">
        <v>162.71</v>
      </c>
      <c r="E1859" s="28"/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  <c r="R1859" s="28"/>
      <c r="S1859" s="28"/>
      <c r="T1859" s="28"/>
      <c r="U1859" s="28"/>
      <c r="V1859" s="28"/>
      <c r="W1859" s="28"/>
      <c r="X1859" s="28"/>
    </row>
    <row r="1860" spans="1:24" ht="15.75" customHeight="1" x14ac:dyDescent="0.25">
      <c r="A1860" s="28" t="s">
        <v>11981</v>
      </c>
      <c r="B1860" s="28" t="s">
        <v>11982</v>
      </c>
      <c r="C1860" s="28" t="s">
        <v>61</v>
      </c>
      <c r="D1860" s="28">
        <v>182.66</v>
      </c>
      <c r="E1860" s="28"/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  <c r="R1860" s="28"/>
      <c r="S1860" s="28"/>
      <c r="T1860" s="28"/>
      <c r="U1860" s="28"/>
      <c r="V1860" s="28"/>
      <c r="W1860" s="28"/>
      <c r="X1860" s="28"/>
    </row>
    <row r="1861" spans="1:24" ht="15.75" customHeight="1" x14ac:dyDescent="0.25">
      <c r="A1861" s="28" t="s">
        <v>11983</v>
      </c>
      <c r="B1861" s="28" t="s">
        <v>11984</v>
      </c>
      <c r="C1861" s="28" t="s">
        <v>61</v>
      </c>
      <c r="D1861" s="28">
        <v>1558.15</v>
      </c>
      <c r="E1861" s="28"/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  <c r="R1861" s="28"/>
      <c r="S1861" s="28"/>
      <c r="T1861" s="28"/>
      <c r="U1861" s="28"/>
      <c r="V1861" s="28"/>
      <c r="W1861" s="28"/>
      <c r="X1861" s="28"/>
    </row>
    <row r="1862" spans="1:24" ht="15.75" customHeight="1" x14ac:dyDescent="0.25">
      <c r="A1862" s="28" t="s">
        <v>11985</v>
      </c>
      <c r="B1862" s="28" t="s">
        <v>11986</v>
      </c>
      <c r="C1862" s="28" t="s">
        <v>61</v>
      </c>
      <c r="D1862" s="28">
        <v>224.3</v>
      </c>
      <c r="E1862" s="28"/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  <c r="R1862" s="28"/>
      <c r="S1862" s="28"/>
      <c r="T1862" s="28"/>
      <c r="U1862" s="28"/>
      <c r="V1862" s="28"/>
      <c r="W1862" s="28"/>
      <c r="X1862" s="28"/>
    </row>
    <row r="1863" spans="1:24" ht="15.75" customHeight="1" x14ac:dyDescent="0.25">
      <c r="A1863" s="28" t="s">
        <v>11987</v>
      </c>
      <c r="B1863" s="28" t="s">
        <v>11988</v>
      </c>
      <c r="C1863" s="28" t="s">
        <v>61</v>
      </c>
      <c r="D1863" s="28">
        <v>260.38</v>
      </c>
      <c r="E1863" s="28"/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  <c r="R1863" s="28"/>
      <c r="S1863" s="28"/>
      <c r="T1863" s="28"/>
      <c r="U1863" s="28"/>
      <c r="V1863" s="28"/>
      <c r="W1863" s="28"/>
      <c r="X1863" s="28"/>
    </row>
    <row r="1864" spans="1:24" ht="15.75" customHeight="1" x14ac:dyDescent="0.25">
      <c r="A1864" s="28" t="s">
        <v>11989</v>
      </c>
      <c r="B1864" s="28" t="s">
        <v>11990</v>
      </c>
      <c r="C1864" s="28" t="s">
        <v>61</v>
      </c>
      <c r="D1864" s="28">
        <v>1675.69</v>
      </c>
      <c r="E1864" s="28"/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  <c r="R1864" s="28"/>
      <c r="S1864" s="28"/>
      <c r="T1864" s="28"/>
      <c r="U1864" s="28"/>
      <c r="V1864" s="28"/>
      <c r="W1864" s="28"/>
      <c r="X1864" s="28"/>
    </row>
    <row r="1865" spans="1:24" ht="15.75" customHeight="1" x14ac:dyDescent="0.25">
      <c r="A1865" s="28" t="s">
        <v>11991</v>
      </c>
      <c r="B1865" s="28" t="s">
        <v>11992</v>
      </c>
      <c r="C1865" s="28" t="s">
        <v>61</v>
      </c>
      <c r="D1865" s="28">
        <v>361.21</v>
      </c>
      <c r="E1865" s="28"/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  <c r="R1865" s="28"/>
      <c r="S1865" s="28"/>
      <c r="T1865" s="28"/>
      <c r="U1865" s="28"/>
      <c r="V1865" s="28"/>
      <c r="W1865" s="28"/>
      <c r="X1865" s="28"/>
    </row>
    <row r="1866" spans="1:24" ht="15.75" customHeight="1" x14ac:dyDescent="0.25">
      <c r="A1866" s="28" t="s">
        <v>11993</v>
      </c>
      <c r="B1866" s="28" t="s">
        <v>11994</v>
      </c>
      <c r="C1866" s="28" t="s">
        <v>90</v>
      </c>
      <c r="D1866" s="28">
        <v>19.87</v>
      </c>
      <c r="E1866" s="28"/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  <c r="R1866" s="28"/>
      <c r="S1866" s="28"/>
      <c r="T1866" s="28"/>
      <c r="U1866" s="28"/>
      <c r="V1866" s="28"/>
      <c r="W1866" s="28"/>
      <c r="X1866" s="28"/>
    </row>
    <row r="1867" spans="1:24" ht="15.75" customHeight="1" x14ac:dyDescent="0.25">
      <c r="A1867" s="28" t="s">
        <v>11995</v>
      </c>
      <c r="B1867" s="28" t="s">
        <v>11996</v>
      </c>
      <c r="C1867" s="28" t="s">
        <v>90</v>
      </c>
      <c r="D1867" s="28">
        <v>28.12</v>
      </c>
      <c r="E1867" s="28"/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  <c r="R1867" s="28"/>
      <c r="S1867" s="28"/>
      <c r="T1867" s="28"/>
      <c r="U1867" s="28"/>
      <c r="V1867" s="28"/>
      <c r="W1867" s="28"/>
      <c r="X1867" s="28"/>
    </row>
    <row r="1868" spans="1:24" ht="15.75" customHeight="1" x14ac:dyDescent="0.25">
      <c r="A1868" s="28" t="s">
        <v>11997</v>
      </c>
      <c r="B1868" s="28" t="s">
        <v>11998</v>
      </c>
      <c r="C1868" s="28" t="s">
        <v>61</v>
      </c>
      <c r="D1868" s="28">
        <v>605.42999999999995</v>
      </c>
      <c r="E1868" s="28"/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  <c r="R1868" s="28"/>
      <c r="S1868" s="28"/>
      <c r="T1868" s="28"/>
      <c r="U1868" s="28"/>
      <c r="V1868" s="28"/>
      <c r="W1868" s="28"/>
      <c r="X1868" s="28"/>
    </row>
    <row r="1869" spans="1:24" ht="15.75" customHeight="1" x14ac:dyDescent="0.25">
      <c r="A1869" s="28" t="s">
        <v>11999</v>
      </c>
      <c r="B1869" s="28" t="s">
        <v>12000</v>
      </c>
      <c r="C1869" s="28" t="s">
        <v>61</v>
      </c>
      <c r="D1869" s="28">
        <v>94.35</v>
      </c>
      <c r="E1869" s="28"/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  <c r="R1869" s="28"/>
      <c r="S1869" s="28"/>
      <c r="T1869" s="28"/>
      <c r="U1869" s="28"/>
      <c r="V1869" s="28"/>
      <c r="W1869" s="28"/>
      <c r="X1869" s="28"/>
    </row>
    <row r="1870" spans="1:24" ht="15.75" customHeight="1" x14ac:dyDescent="0.25">
      <c r="A1870" s="28" t="s">
        <v>12001</v>
      </c>
      <c r="B1870" s="28" t="s">
        <v>12002</v>
      </c>
      <c r="C1870" s="28" t="s">
        <v>61</v>
      </c>
      <c r="D1870" s="28">
        <v>163.75</v>
      </c>
      <c r="E1870" s="28"/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  <c r="R1870" s="28"/>
      <c r="S1870" s="28"/>
      <c r="T1870" s="28"/>
      <c r="U1870" s="28"/>
      <c r="V1870" s="28"/>
      <c r="W1870" s="28"/>
      <c r="X1870" s="28"/>
    </row>
    <row r="1871" spans="1:24" ht="15.75" customHeight="1" x14ac:dyDescent="0.25">
      <c r="A1871" s="28" t="s">
        <v>12003</v>
      </c>
      <c r="B1871" s="28" t="s">
        <v>7548</v>
      </c>
      <c r="C1871" s="28" t="s">
        <v>658</v>
      </c>
      <c r="D1871" s="28">
        <v>9.32</v>
      </c>
      <c r="E1871" s="28"/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  <c r="R1871" s="28"/>
      <c r="S1871" s="28"/>
      <c r="T1871" s="28"/>
      <c r="U1871" s="28"/>
      <c r="V1871" s="28"/>
      <c r="W1871" s="28"/>
      <c r="X1871" s="28"/>
    </row>
    <row r="1872" spans="1:24" ht="15.75" customHeight="1" x14ac:dyDescent="0.25">
      <c r="A1872" s="28" t="s">
        <v>12004</v>
      </c>
      <c r="B1872" s="28" t="s">
        <v>7546</v>
      </c>
      <c r="C1872" s="28" t="s">
        <v>658</v>
      </c>
      <c r="D1872" s="28">
        <v>15.31</v>
      </c>
      <c r="E1872" s="28"/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  <c r="R1872" s="28"/>
      <c r="S1872" s="28"/>
      <c r="T1872" s="28"/>
      <c r="U1872" s="28"/>
      <c r="V1872" s="28"/>
      <c r="W1872" s="28"/>
      <c r="X1872" s="28"/>
    </row>
    <row r="1873" spans="1:24" ht="15.75" customHeight="1" x14ac:dyDescent="0.25">
      <c r="A1873" s="28" t="s">
        <v>12005</v>
      </c>
      <c r="B1873" s="28" t="s">
        <v>7544</v>
      </c>
      <c r="C1873" s="28" t="s">
        <v>1766</v>
      </c>
      <c r="D1873" s="28">
        <v>2.84</v>
      </c>
      <c r="E1873" s="28"/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  <c r="R1873" s="28"/>
      <c r="S1873" s="28"/>
      <c r="T1873" s="28"/>
      <c r="U1873" s="28"/>
      <c r="V1873" s="28"/>
      <c r="W1873" s="28"/>
      <c r="X1873" s="28"/>
    </row>
    <row r="1874" spans="1:24" ht="15.75" customHeight="1" x14ac:dyDescent="0.25">
      <c r="A1874" s="28" t="s">
        <v>12006</v>
      </c>
      <c r="B1874" s="28" t="s">
        <v>12007</v>
      </c>
      <c r="C1874" s="28" t="s">
        <v>61</v>
      </c>
      <c r="D1874" s="28">
        <v>36.17</v>
      </c>
      <c r="E1874" s="28"/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  <c r="R1874" s="28"/>
      <c r="S1874" s="28"/>
      <c r="T1874" s="28"/>
      <c r="U1874" s="28"/>
      <c r="V1874" s="28"/>
      <c r="W1874" s="28"/>
      <c r="X1874" s="28"/>
    </row>
    <row r="1875" spans="1:24" ht="15.75" customHeight="1" x14ac:dyDescent="0.25">
      <c r="A1875" s="28" t="s">
        <v>12008</v>
      </c>
      <c r="B1875" s="28" t="s">
        <v>12009</v>
      </c>
      <c r="C1875" s="28" t="s">
        <v>61</v>
      </c>
      <c r="D1875" s="28">
        <v>27.52</v>
      </c>
      <c r="E1875" s="28"/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  <c r="R1875" s="28"/>
      <c r="S1875" s="28"/>
      <c r="T1875" s="28"/>
      <c r="U1875" s="28"/>
      <c r="V1875" s="28"/>
      <c r="W1875" s="28"/>
      <c r="X1875" s="28"/>
    </row>
    <row r="1876" spans="1:24" ht="15.75" customHeight="1" x14ac:dyDescent="0.25">
      <c r="A1876" s="28" t="s">
        <v>12010</v>
      </c>
      <c r="B1876" s="28" t="s">
        <v>12011</v>
      </c>
      <c r="C1876" s="28" t="s">
        <v>61</v>
      </c>
      <c r="D1876" s="28">
        <v>232.45</v>
      </c>
      <c r="E1876" s="28"/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  <c r="R1876" s="28"/>
      <c r="S1876" s="28"/>
      <c r="T1876" s="28"/>
      <c r="U1876" s="28"/>
      <c r="V1876" s="28"/>
      <c r="W1876" s="28"/>
      <c r="X1876" s="28"/>
    </row>
    <row r="1877" spans="1:24" ht="15.75" customHeight="1" x14ac:dyDescent="0.25">
      <c r="A1877" s="28" t="s">
        <v>12012</v>
      </c>
      <c r="B1877" s="28" t="s">
        <v>12013</v>
      </c>
      <c r="C1877" s="28" t="s">
        <v>61</v>
      </c>
      <c r="D1877" s="28">
        <v>5778.96</v>
      </c>
      <c r="E1877" s="28"/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  <c r="R1877" s="28"/>
      <c r="S1877" s="28"/>
      <c r="T1877" s="28"/>
      <c r="U1877" s="28"/>
      <c r="V1877" s="28"/>
      <c r="W1877" s="28"/>
      <c r="X1877" s="28"/>
    </row>
    <row r="1878" spans="1:24" ht="15.75" customHeight="1" x14ac:dyDescent="0.25">
      <c r="A1878" s="28" t="s">
        <v>12014</v>
      </c>
      <c r="B1878" s="28" t="s">
        <v>12015</v>
      </c>
      <c r="C1878" s="28" t="s">
        <v>61</v>
      </c>
      <c r="D1878" s="28">
        <v>162.13</v>
      </c>
      <c r="E1878" s="28"/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  <c r="R1878" s="28"/>
      <c r="S1878" s="28"/>
      <c r="T1878" s="28"/>
      <c r="U1878" s="28"/>
      <c r="V1878" s="28"/>
      <c r="W1878" s="28"/>
      <c r="X1878" s="28"/>
    </row>
    <row r="1879" spans="1:24" ht="15.75" customHeight="1" x14ac:dyDescent="0.25">
      <c r="A1879" s="28" t="s">
        <v>12016</v>
      </c>
      <c r="B1879" s="28" t="s">
        <v>12017</v>
      </c>
      <c r="C1879" s="28" t="s">
        <v>61</v>
      </c>
      <c r="D1879" s="28">
        <v>226.95</v>
      </c>
      <c r="E1879" s="28"/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  <c r="R1879" s="28"/>
      <c r="S1879" s="28"/>
      <c r="T1879" s="28"/>
      <c r="U1879" s="28"/>
      <c r="V1879" s="28"/>
      <c r="W1879" s="28"/>
      <c r="X1879" s="28"/>
    </row>
    <row r="1880" spans="1:24" ht="15.75" customHeight="1" x14ac:dyDescent="0.25">
      <c r="A1880" s="28" t="s">
        <v>12018</v>
      </c>
      <c r="B1880" s="28" t="s">
        <v>12019</v>
      </c>
      <c r="C1880" s="28" t="s">
        <v>61</v>
      </c>
      <c r="D1880" s="28">
        <v>28.34</v>
      </c>
      <c r="E1880" s="28"/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  <c r="R1880" s="28"/>
      <c r="S1880" s="28"/>
      <c r="T1880" s="28"/>
      <c r="U1880" s="28"/>
      <c r="V1880" s="28"/>
      <c r="W1880" s="28"/>
      <c r="X1880" s="28"/>
    </row>
    <row r="1881" spans="1:24" ht="15.75" customHeight="1" x14ac:dyDescent="0.25">
      <c r="A1881" s="28" t="s">
        <v>12020</v>
      </c>
      <c r="B1881" s="28" t="s">
        <v>12021</v>
      </c>
      <c r="C1881" s="28" t="s">
        <v>61</v>
      </c>
      <c r="D1881" s="28">
        <v>625.94000000000005</v>
      </c>
      <c r="E1881" s="28"/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  <c r="R1881" s="28"/>
      <c r="S1881" s="28"/>
      <c r="T1881" s="28"/>
      <c r="U1881" s="28"/>
      <c r="V1881" s="28"/>
      <c r="W1881" s="28"/>
      <c r="X1881" s="28"/>
    </row>
    <row r="1882" spans="1:24" ht="15.75" customHeight="1" x14ac:dyDescent="0.25">
      <c r="A1882" s="28" t="s">
        <v>12022</v>
      </c>
      <c r="B1882" s="28" t="s">
        <v>12023</v>
      </c>
      <c r="C1882" s="28" t="s">
        <v>61</v>
      </c>
      <c r="D1882" s="28">
        <v>225.05</v>
      </c>
      <c r="E1882" s="28"/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  <c r="R1882" s="28"/>
      <c r="S1882" s="28"/>
      <c r="T1882" s="28"/>
      <c r="U1882" s="28"/>
      <c r="V1882" s="28"/>
      <c r="W1882" s="28"/>
      <c r="X1882" s="28"/>
    </row>
    <row r="1883" spans="1:24" ht="15.75" customHeight="1" x14ac:dyDescent="0.25">
      <c r="A1883" s="28" t="s">
        <v>12024</v>
      </c>
      <c r="B1883" s="28" t="s">
        <v>12025</v>
      </c>
      <c r="C1883" s="28" t="s">
        <v>61</v>
      </c>
      <c r="D1883" s="28">
        <v>298.51</v>
      </c>
      <c r="E1883" s="28"/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  <c r="R1883" s="28"/>
      <c r="S1883" s="28"/>
      <c r="T1883" s="28"/>
      <c r="U1883" s="28"/>
      <c r="V1883" s="28"/>
      <c r="W1883" s="28"/>
      <c r="X1883" s="28"/>
    </row>
    <row r="1884" spans="1:24" ht="15.75" customHeight="1" x14ac:dyDescent="0.25">
      <c r="A1884" s="28" t="s">
        <v>12026</v>
      </c>
      <c r="B1884" s="28" t="s">
        <v>12027</v>
      </c>
      <c r="C1884" s="28" t="s">
        <v>61</v>
      </c>
      <c r="D1884" s="28">
        <v>78.94</v>
      </c>
      <c r="E1884" s="28"/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  <c r="R1884" s="28"/>
      <c r="S1884" s="28"/>
      <c r="T1884" s="28"/>
      <c r="U1884" s="28"/>
      <c r="V1884" s="28"/>
      <c r="W1884" s="28"/>
      <c r="X1884" s="28"/>
    </row>
    <row r="1885" spans="1:24" ht="15.75" customHeight="1" x14ac:dyDescent="0.25">
      <c r="A1885" s="28" t="s">
        <v>12028</v>
      </c>
      <c r="B1885" s="28" t="s">
        <v>12029</v>
      </c>
      <c r="C1885" s="28" t="s">
        <v>61</v>
      </c>
      <c r="D1885" s="28">
        <v>26.41</v>
      </c>
      <c r="E1885" s="28"/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  <c r="R1885" s="28"/>
      <c r="S1885" s="28"/>
      <c r="T1885" s="28"/>
      <c r="U1885" s="28"/>
      <c r="V1885" s="28"/>
      <c r="W1885" s="28"/>
      <c r="X1885" s="28"/>
    </row>
    <row r="1886" spans="1:24" ht="15.75" customHeight="1" x14ac:dyDescent="0.25">
      <c r="A1886" s="28" t="s">
        <v>12030</v>
      </c>
      <c r="B1886" s="28" t="s">
        <v>12031</v>
      </c>
      <c r="C1886" s="28" t="s">
        <v>61</v>
      </c>
      <c r="D1886" s="28">
        <v>493.56</v>
      </c>
      <c r="E1886" s="28"/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  <c r="R1886" s="28"/>
      <c r="S1886" s="28"/>
      <c r="T1886" s="28"/>
      <c r="U1886" s="28"/>
      <c r="V1886" s="28"/>
      <c r="W1886" s="28"/>
      <c r="X1886" s="28"/>
    </row>
    <row r="1887" spans="1:24" ht="15.75" customHeight="1" x14ac:dyDescent="0.25">
      <c r="A1887" s="28" t="s">
        <v>12032</v>
      </c>
      <c r="B1887" s="28" t="s">
        <v>12033</v>
      </c>
      <c r="C1887" s="28" t="s">
        <v>61</v>
      </c>
      <c r="D1887" s="28">
        <v>204.03</v>
      </c>
      <c r="E1887" s="28"/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  <c r="R1887" s="28"/>
      <c r="S1887" s="28"/>
      <c r="T1887" s="28"/>
      <c r="U1887" s="28"/>
      <c r="V1887" s="28"/>
      <c r="W1887" s="28"/>
      <c r="X1887" s="28"/>
    </row>
    <row r="1888" spans="1:24" ht="15.75" customHeight="1" x14ac:dyDescent="0.25">
      <c r="A1888" s="28" t="s">
        <v>12034</v>
      </c>
      <c r="B1888" s="28" t="s">
        <v>12035</v>
      </c>
      <c r="C1888" s="28" t="s">
        <v>61</v>
      </c>
      <c r="D1888" s="28">
        <v>39849.949999999997</v>
      </c>
      <c r="E1888" s="28"/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  <c r="R1888" s="28"/>
      <c r="S1888" s="28"/>
      <c r="T1888" s="28"/>
      <c r="U1888" s="28"/>
      <c r="V1888" s="28"/>
      <c r="W1888" s="28"/>
      <c r="X1888" s="28"/>
    </row>
    <row r="1889" spans="1:24" ht="15.75" customHeight="1" x14ac:dyDescent="0.25">
      <c r="A1889" s="28" t="s">
        <v>12036</v>
      </c>
      <c r="B1889" s="28" t="s">
        <v>12037</v>
      </c>
      <c r="C1889" s="28" t="s">
        <v>61</v>
      </c>
      <c r="D1889" s="28">
        <v>43145.8</v>
      </c>
      <c r="E1889" s="28"/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  <c r="R1889" s="28"/>
      <c r="S1889" s="28"/>
      <c r="T1889" s="28"/>
      <c r="U1889" s="28"/>
      <c r="V1889" s="28"/>
      <c r="W1889" s="28"/>
      <c r="X1889" s="28"/>
    </row>
    <row r="1890" spans="1:24" ht="15.75" customHeight="1" x14ac:dyDescent="0.25">
      <c r="A1890" s="28" t="s">
        <v>12038</v>
      </c>
      <c r="B1890" s="28" t="s">
        <v>12039</v>
      </c>
      <c r="C1890" s="28" t="s">
        <v>995</v>
      </c>
      <c r="D1890" s="28">
        <v>20877.580000000002</v>
      </c>
      <c r="E1890" s="28"/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  <c r="R1890" s="28"/>
      <c r="S1890" s="28"/>
      <c r="T1890" s="28"/>
      <c r="U1890" s="28"/>
      <c r="V1890" s="28"/>
      <c r="W1890" s="28"/>
      <c r="X1890" s="28"/>
    </row>
    <row r="1891" spans="1:24" ht="15.75" customHeight="1" x14ac:dyDescent="0.25">
      <c r="A1891" s="28" t="s">
        <v>12040</v>
      </c>
      <c r="B1891" s="28" t="s">
        <v>12041</v>
      </c>
      <c r="C1891" s="28" t="s">
        <v>995</v>
      </c>
      <c r="D1891" s="28">
        <v>16122.48</v>
      </c>
      <c r="E1891" s="28"/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  <c r="R1891" s="28"/>
      <c r="S1891" s="28"/>
      <c r="T1891" s="28"/>
      <c r="U1891" s="28"/>
      <c r="V1891" s="28"/>
      <c r="W1891" s="28"/>
      <c r="X1891" s="28"/>
    </row>
    <row r="1892" spans="1:24" ht="15.75" customHeight="1" x14ac:dyDescent="0.25">
      <c r="A1892" s="28" t="s">
        <v>12042</v>
      </c>
      <c r="B1892" s="28" t="s">
        <v>12043</v>
      </c>
      <c r="C1892" s="28" t="s">
        <v>61</v>
      </c>
      <c r="D1892" s="28">
        <v>1260.8800000000001</v>
      </c>
      <c r="E1892" s="28"/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  <c r="R1892" s="28"/>
      <c r="S1892" s="28"/>
      <c r="T1892" s="28"/>
      <c r="U1892" s="28"/>
      <c r="V1892" s="28"/>
      <c r="W1892" s="28"/>
      <c r="X1892" s="28"/>
    </row>
    <row r="1893" spans="1:24" ht="15.75" customHeight="1" x14ac:dyDescent="0.25">
      <c r="A1893" s="28" t="s">
        <v>12044</v>
      </c>
      <c r="B1893" s="28" t="s">
        <v>12045</v>
      </c>
      <c r="C1893" s="28" t="s">
        <v>61</v>
      </c>
      <c r="D1893" s="28">
        <v>1852.11</v>
      </c>
      <c r="E1893" s="28"/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  <c r="R1893" s="28"/>
      <c r="S1893" s="28"/>
      <c r="T1893" s="28"/>
      <c r="U1893" s="28"/>
      <c r="V1893" s="28"/>
      <c r="W1893" s="28"/>
      <c r="X1893" s="28"/>
    </row>
    <row r="1894" spans="1:24" ht="15.75" customHeight="1" x14ac:dyDescent="0.25">
      <c r="A1894" s="28" t="s">
        <v>12046</v>
      </c>
      <c r="B1894" s="28" t="s">
        <v>12047</v>
      </c>
      <c r="C1894" s="28" t="s">
        <v>61</v>
      </c>
      <c r="D1894" s="28">
        <v>209.38</v>
      </c>
      <c r="E1894" s="28"/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  <c r="R1894" s="28"/>
      <c r="S1894" s="28"/>
      <c r="T1894" s="28"/>
      <c r="U1894" s="28"/>
      <c r="V1894" s="28"/>
      <c r="W1894" s="28"/>
      <c r="X1894" s="28"/>
    </row>
    <row r="1895" spans="1:24" ht="15.75" customHeight="1" x14ac:dyDescent="0.25">
      <c r="A1895" s="28" t="s">
        <v>12048</v>
      </c>
      <c r="B1895" s="28" t="s">
        <v>12049</v>
      </c>
      <c r="C1895" s="28" t="s">
        <v>61</v>
      </c>
      <c r="D1895" s="28">
        <v>609.46</v>
      </c>
      <c r="E1895" s="28"/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  <c r="R1895" s="28"/>
      <c r="S1895" s="28"/>
      <c r="T1895" s="28"/>
      <c r="U1895" s="28"/>
      <c r="V1895" s="28"/>
      <c r="W1895" s="28"/>
      <c r="X1895" s="28"/>
    </row>
    <row r="1896" spans="1:24" ht="15.75" customHeight="1" x14ac:dyDescent="0.25">
      <c r="A1896" s="28" t="s">
        <v>12050</v>
      </c>
      <c r="B1896" s="28" t="s">
        <v>12051</v>
      </c>
      <c r="C1896" s="28" t="s">
        <v>61</v>
      </c>
      <c r="D1896" s="28">
        <v>3516.53</v>
      </c>
      <c r="E1896" s="28"/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  <c r="R1896" s="28"/>
      <c r="S1896" s="28"/>
      <c r="T1896" s="28"/>
      <c r="U1896" s="28"/>
      <c r="V1896" s="28"/>
      <c r="W1896" s="28"/>
      <c r="X1896" s="28"/>
    </row>
    <row r="1897" spans="1:24" ht="15.75" customHeight="1" x14ac:dyDescent="0.25">
      <c r="A1897" s="28" t="s">
        <v>12052</v>
      </c>
      <c r="B1897" s="28" t="s">
        <v>12053</v>
      </c>
      <c r="C1897" s="28" t="s">
        <v>61</v>
      </c>
      <c r="D1897" s="28">
        <v>13308.16</v>
      </c>
      <c r="E1897" s="28"/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  <c r="R1897" s="28"/>
      <c r="S1897" s="28"/>
      <c r="T1897" s="28"/>
      <c r="U1897" s="28"/>
      <c r="V1897" s="28"/>
      <c r="W1897" s="28"/>
      <c r="X1897" s="28"/>
    </row>
    <row r="1898" spans="1:24" ht="15.75" customHeight="1" x14ac:dyDescent="0.25">
      <c r="A1898" s="28" t="s">
        <v>12054</v>
      </c>
      <c r="B1898" s="28" t="s">
        <v>12055</v>
      </c>
      <c r="C1898" s="28" t="s">
        <v>61</v>
      </c>
      <c r="D1898" s="28">
        <v>595.38</v>
      </c>
      <c r="E1898" s="28"/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  <c r="R1898" s="28"/>
      <c r="S1898" s="28"/>
      <c r="T1898" s="28"/>
      <c r="U1898" s="28"/>
      <c r="V1898" s="28"/>
      <c r="W1898" s="28"/>
      <c r="X1898" s="28"/>
    </row>
    <row r="1899" spans="1:24" ht="15.75" customHeight="1" x14ac:dyDescent="0.25">
      <c r="A1899" s="28" t="s">
        <v>12056</v>
      </c>
      <c r="B1899" s="28" t="s">
        <v>12057</v>
      </c>
      <c r="C1899" s="28" t="s">
        <v>61</v>
      </c>
      <c r="D1899" s="28">
        <v>900.36</v>
      </c>
      <c r="E1899" s="28"/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  <c r="R1899" s="28"/>
      <c r="S1899" s="28"/>
      <c r="T1899" s="28"/>
      <c r="U1899" s="28"/>
      <c r="V1899" s="28"/>
      <c r="W1899" s="28"/>
      <c r="X1899" s="28"/>
    </row>
    <row r="1900" spans="1:24" ht="15.75" customHeight="1" x14ac:dyDescent="0.25">
      <c r="A1900" s="28" t="s">
        <v>12058</v>
      </c>
      <c r="B1900" s="28" t="s">
        <v>12059</v>
      </c>
      <c r="C1900" s="28" t="s">
        <v>61</v>
      </c>
      <c r="D1900" s="28">
        <v>547.63</v>
      </c>
      <c r="E1900" s="28"/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  <c r="R1900" s="28"/>
      <c r="S1900" s="28"/>
      <c r="T1900" s="28"/>
      <c r="U1900" s="28"/>
      <c r="V1900" s="28"/>
      <c r="W1900" s="28"/>
      <c r="X1900" s="28"/>
    </row>
    <row r="1901" spans="1:24" ht="15.75" customHeight="1" x14ac:dyDescent="0.25">
      <c r="A1901" s="28" t="s">
        <v>12060</v>
      </c>
      <c r="B1901" s="28" t="s">
        <v>12061</v>
      </c>
      <c r="C1901" s="28" t="s">
        <v>61</v>
      </c>
      <c r="D1901" s="28">
        <v>9073.5300000000007</v>
      </c>
      <c r="E1901" s="28"/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  <c r="R1901" s="28"/>
      <c r="S1901" s="28"/>
      <c r="T1901" s="28"/>
      <c r="U1901" s="28"/>
      <c r="V1901" s="28"/>
      <c r="W1901" s="28"/>
      <c r="X1901" s="28"/>
    </row>
    <row r="1902" spans="1:24" ht="15.75" customHeight="1" x14ac:dyDescent="0.25">
      <c r="A1902" s="28" t="s">
        <v>12062</v>
      </c>
      <c r="B1902" s="28" t="s">
        <v>12063</v>
      </c>
      <c r="C1902" s="28" t="s">
        <v>61</v>
      </c>
      <c r="D1902" s="28">
        <v>1067.5899999999999</v>
      </c>
      <c r="E1902" s="28"/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  <c r="R1902" s="28"/>
      <c r="S1902" s="28"/>
      <c r="T1902" s="28"/>
      <c r="U1902" s="28"/>
      <c r="V1902" s="28"/>
      <c r="W1902" s="28"/>
      <c r="X1902" s="28"/>
    </row>
    <row r="1903" spans="1:24" ht="15.75" customHeight="1" x14ac:dyDescent="0.25">
      <c r="A1903" s="28" t="s">
        <v>12064</v>
      </c>
      <c r="B1903" s="28" t="s">
        <v>12065</v>
      </c>
      <c r="C1903" s="28" t="s">
        <v>61</v>
      </c>
      <c r="D1903" s="28">
        <v>1961.14</v>
      </c>
      <c r="E1903" s="28"/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  <c r="R1903" s="28"/>
      <c r="S1903" s="28"/>
      <c r="T1903" s="28"/>
      <c r="U1903" s="28"/>
      <c r="V1903" s="28"/>
      <c r="W1903" s="28"/>
      <c r="X1903" s="28"/>
    </row>
    <row r="1904" spans="1:24" ht="15.75" customHeight="1" x14ac:dyDescent="0.25">
      <c r="A1904" s="28" t="s">
        <v>12066</v>
      </c>
      <c r="B1904" s="28" t="s">
        <v>12067</v>
      </c>
      <c r="C1904" s="28" t="s">
        <v>61</v>
      </c>
      <c r="D1904" s="28">
        <v>3095.4</v>
      </c>
      <c r="E1904" s="28"/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  <c r="R1904" s="28"/>
      <c r="S1904" s="28"/>
      <c r="T1904" s="28"/>
      <c r="U1904" s="28"/>
      <c r="V1904" s="28"/>
      <c r="W1904" s="28"/>
      <c r="X1904" s="28"/>
    </row>
    <row r="1905" spans="1:24" ht="15.75" customHeight="1" x14ac:dyDescent="0.25">
      <c r="A1905" s="28" t="s">
        <v>12068</v>
      </c>
      <c r="B1905" s="28" t="s">
        <v>12069</v>
      </c>
      <c r="C1905" s="28" t="s">
        <v>61</v>
      </c>
      <c r="D1905" s="28">
        <v>5583.41</v>
      </c>
      <c r="E1905" s="28"/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  <c r="R1905" s="28"/>
      <c r="S1905" s="28"/>
      <c r="T1905" s="28"/>
      <c r="U1905" s="28"/>
      <c r="V1905" s="28"/>
      <c r="W1905" s="28"/>
      <c r="X1905" s="28"/>
    </row>
    <row r="1906" spans="1:24" ht="15.75" customHeight="1" x14ac:dyDescent="0.25">
      <c r="A1906" s="28" t="s">
        <v>12070</v>
      </c>
      <c r="B1906" s="28" t="s">
        <v>12071</v>
      </c>
      <c r="C1906" s="28" t="s">
        <v>61</v>
      </c>
      <c r="D1906" s="28">
        <v>11426.72</v>
      </c>
      <c r="E1906" s="28"/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  <c r="R1906" s="28"/>
      <c r="S1906" s="28"/>
      <c r="T1906" s="28"/>
      <c r="U1906" s="28"/>
      <c r="V1906" s="28"/>
      <c r="W1906" s="28"/>
      <c r="X1906" s="28"/>
    </row>
    <row r="1907" spans="1:24" ht="15.75" customHeight="1" x14ac:dyDescent="0.25">
      <c r="A1907" s="28" t="s">
        <v>12072</v>
      </c>
      <c r="B1907" s="28" t="s">
        <v>12073</v>
      </c>
      <c r="C1907" s="28" t="s">
        <v>61</v>
      </c>
      <c r="D1907" s="28">
        <v>58690.02</v>
      </c>
      <c r="E1907" s="28"/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  <c r="R1907" s="28"/>
      <c r="S1907" s="28"/>
      <c r="T1907" s="28"/>
      <c r="U1907" s="28"/>
      <c r="V1907" s="28"/>
      <c r="W1907" s="28"/>
      <c r="X1907" s="28"/>
    </row>
    <row r="1908" spans="1:24" ht="15.75" customHeight="1" x14ac:dyDescent="0.25">
      <c r="A1908" s="28" t="s">
        <v>12074</v>
      </c>
      <c r="B1908" s="28" t="s">
        <v>12075</v>
      </c>
      <c r="C1908" s="28" t="s">
        <v>995</v>
      </c>
      <c r="D1908" s="28">
        <v>508060.24</v>
      </c>
      <c r="E1908" s="28"/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  <c r="R1908" s="28"/>
      <c r="S1908" s="28"/>
      <c r="T1908" s="28"/>
      <c r="U1908" s="28"/>
      <c r="V1908" s="28"/>
      <c r="W1908" s="28"/>
      <c r="X1908" s="28"/>
    </row>
    <row r="1909" spans="1:24" ht="15.75" customHeight="1" x14ac:dyDescent="0.25">
      <c r="A1909" s="28" t="s">
        <v>12076</v>
      </c>
      <c r="B1909" s="28" t="s">
        <v>12077</v>
      </c>
      <c r="C1909" s="28" t="s">
        <v>61</v>
      </c>
      <c r="D1909" s="28">
        <v>1484.6</v>
      </c>
      <c r="E1909" s="28"/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  <c r="R1909" s="28"/>
      <c r="S1909" s="28"/>
      <c r="T1909" s="28"/>
      <c r="U1909" s="28"/>
      <c r="V1909" s="28"/>
      <c r="W1909" s="28"/>
      <c r="X1909" s="28"/>
    </row>
    <row r="1910" spans="1:24" ht="15.75" customHeight="1" x14ac:dyDescent="0.25">
      <c r="A1910" s="28" t="s">
        <v>12078</v>
      </c>
      <c r="B1910" s="28" t="s">
        <v>12079</v>
      </c>
      <c r="C1910" s="28" t="s">
        <v>90</v>
      </c>
      <c r="D1910" s="28">
        <v>36.200000000000003</v>
      </c>
      <c r="E1910" s="28"/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  <c r="R1910" s="28"/>
      <c r="S1910" s="28"/>
      <c r="T1910" s="28"/>
      <c r="U1910" s="28"/>
      <c r="V1910" s="28"/>
      <c r="W1910" s="28"/>
      <c r="X1910" s="28"/>
    </row>
    <row r="1911" spans="1:24" ht="15.75" customHeight="1" x14ac:dyDescent="0.25">
      <c r="A1911" s="28" t="s">
        <v>12080</v>
      </c>
      <c r="B1911" s="28" t="s">
        <v>12081</v>
      </c>
      <c r="C1911" s="28" t="s">
        <v>90</v>
      </c>
      <c r="D1911" s="28">
        <v>43.85</v>
      </c>
      <c r="E1911" s="28"/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  <c r="R1911" s="28"/>
      <c r="S1911" s="28"/>
      <c r="T1911" s="28"/>
      <c r="U1911" s="28"/>
      <c r="V1911" s="28"/>
      <c r="W1911" s="28"/>
      <c r="X1911" s="28"/>
    </row>
    <row r="1912" spans="1:24" ht="15.75" customHeight="1" x14ac:dyDescent="0.25">
      <c r="A1912" s="28" t="s">
        <v>12082</v>
      </c>
      <c r="B1912" s="28" t="s">
        <v>12083</v>
      </c>
      <c r="C1912" s="28" t="s">
        <v>90</v>
      </c>
      <c r="D1912" s="28">
        <v>49.8</v>
      </c>
      <c r="E1912" s="28"/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  <c r="R1912" s="28"/>
      <c r="S1912" s="28"/>
      <c r="T1912" s="28"/>
      <c r="U1912" s="28"/>
      <c r="V1912" s="28"/>
      <c r="W1912" s="28"/>
      <c r="X1912" s="28"/>
    </row>
    <row r="1913" spans="1:24" ht="15.75" customHeight="1" x14ac:dyDescent="0.25">
      <c r="A1913" s="28" t="s">
        <v>12084</v>
      </c>
      <c r="B1913" s="28" t="s">
        <v>12085</v>
      </c>
      <c r="C1913" s="28" t="s">
        <v>90</v>
      </c>
      <c r="D1913" s="28">
        <v>118.09</v>
      </c>
      <c r="E1913" s="28"/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  <c r="R1913" s="28"/>
      <c r="S1913" s="28"/>
      <c r="T1913" s="28"/>
      <c r="U1913" s="28"/>
      <c r="V1913" s="28"/>
      <c r="W1913" s="28"/>
      <c r="X1913" s="28"/>
    </row>
    <row r="1914" spans="1:24" ht="15.75" customHeight="1" x14ac:dyDescent="0.25">
      <c r="A1914" s="28" t="s">
        <v>12086</v>
      </c>
      <c r="B1914" s="28" t="s">
        <v>12087</v>
      </c>
      <c r="C1914" s="28" t="s">
        <v>61</v>
      </c>
      <c r="D1914" s="28">
        <v>13.22</v>
      </c>
      <c r="E1914" s="28"/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  <c r="R1914" s="28"/>
      <c r="S1914" s="28"/>
      <c r="T1914" s="28"/>
      <c r="U1914" s="28"/>
      <c r="V1914" s="28"/>
      <c r="W1914" s="28"/>
      <c r="X1914" s="28"/>
    </row>
    <row r="1915" spans="1:24" ht="15.75" customHeight="1" x14ac:dyDescent="0.25">
      <c r="A1915" s="28" t="s">
        <v>12088</v>
      </c>
      <c r="B1915" s="28" t="s">
        <v>12089</v>
      </c>
      <c r="C1915" s="28" t="s">
        <v>61</v>
      </c>
      <c r="D1915" s="28">
        <v>19.97</v>
      </c>
      <c r="E1915" s="28"/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  <c r="R1915" s="28"/>
      <c r="S1915" s="28"/>
      <c r="T1915" s="28"/>
      <c r="U1915" s="28"/>
      <c r="V1915" s="28"/>
      <c r="W1915" s="28"/>
      <c r="X1915" s="28"/>
    </row>
    <row r="1916" spans="1:24" ht="15.75" customHeight="1" x14ac:dyDescent="0.25">
      <c r="A1916" s="28" t="s">
        <v>12090</v>
      </c>
      <c r="B1916" s="28" t="s">
        <v>12091</v>
      </c>
      <c r="C1916" s="28" t="s">
        <v>61</v>
      </c>
      <c r="D1916" s="28">
        <v>21.22</v>
      </c>
      <c r="E1916" s="28"/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  <c r="R1916" s="28"/>
      <c r="S1916" s="28"/>
      <c r="T1916" s="28"/>
      <c r="U1916" s="28"/>
      <c r="V1916" s="28"/>
      <c r="W1916" s="28"/>
      <c r="X1916" s="28"/>
    </row>
    <row r="1917" spans="1:24" ht="15.75" customHeight="1" x14ac:dyDescent="0.25">
      <c r="A1917" s="28" t="s">
        <v>12092</v>
      </c>
      <c r="B1917" s="28" t="s">
        <v>12093</v>
      </c>
      <c r="C1917" s="28" t="s">
        <v>61</v>
      </c>
      <c r="D1917" s="28">
        <v>30.91</v>
      </c>
      <c r="E1917" s="28"/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  <c r="R1917" s="28"/>
      <c r="S1917" s="28"/>
      <c r="T1917" s="28"/>
      <c r="U1917" s="28"/>
      <c r="V1917" s="28"/>
      <c r="W1917" s="28"/>
      <c r="X1917" s="28"/>
    </row>
    <row r="1918" spans="1:24" ht="15.75" customHeight="1" x14ac:dyDescent="0.25">
      <c r="A1918" s="28" t="s">
        <v>12094</v>
      </c>
      <c r="B1918" s="28" t="s">
        <v>12095</v>
      </c>
      <c r="C1918" s="28" t="s">
        <v>61</v>
      </c>
      <c r="D1918" s="28">
        <v>13.06</v>
      </c>
      <c r="E1918" s="28"/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  <c r="R1918" s="28"/>
      <c r="S1918" s="28"/>
      <c r="T1918" s="28"/>
      <c r="U1918" s="28"/>
      <c r="V1918" s="28"/>
      <c r="W1918" s="28"/>
      <c r="X1918" s="28"/>
    </row>
    <row r="1919" spans="1:24" ht="15.75" customHeight="1" x14ac:dyDescent="0.25">
      <c r="A1919" s="28" t="s">
        <v>12096</v>
      </c>
      <c r="B1919" s="28" t="s">
        <v>12097</v>
      </c>
      <c r="C1919" s="28" t="s">
        <v>61</v>
      </c>
      <c r="D1919" s="28">
        <v>18.59</v>
      </c>
      <c r="E1919" s="28"/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  <c r="R1919" s="28"/>
      <c r="S1919" s="28"/>
      <c r="T1919" s="28"/>
      <c r="U1919" s="28"/>
      <c r="V1919" s="28"/>
      <c r="W1919" s="28"/>
      <c r="X1919" s="28"/>
    </row>
    <row r="1920" spans="1:24" ht="15.75" customHeight="1" x14ac:dyDescent="0.25">
      <c r="A1920" s="28" t="s">
        <v>12098</v>
      </c>
      <c r="B1920" s="28" t="s">
        <v>12099</v>
      </c>
      <c r="C1920" s="28" t="s">
        <v>61</v>
      </c>
      <c r="D1920" s="28">
        <v>25.74</v>
      </c>
      <c r="E1920" s="28"/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  <c r="R1920" s="28"/>
      <c r="S1920" s="28"/>
      <c r="T1920" s="28"/>
      <c r="U1920" s="28"/>
      <c r="V1920" s="28"/>
      <c r="W1920" s="28"/>
      <c r="X1920" s="28"/>
    </row>
    <row r="1921" spans="1:24" ht="15.75" customHeight="1" x14ac:dyDescent="0.25">
      <c r="A1921" s="28" t="s">
        <v>12100</v>
      </c>
      <c r="B1921" s="28" t="s">
        <v>12101</v>
      </c>
      <c r="C1921" s="28" t="s">
        <v>61</v>
      </c>
      <c r="D1921" s="28">
        <v>42.32</v>
      </c>
      <c r="E1921" s="28"/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  <c r="R1921" s="28"/>
      <c r="S1921" s="28"/>
      <c r="T1921" s="28"/>
      <c r="U1921" s="28"/>
      <c r="V1921" s="28"/>
      <c r="W1921" s="28"/>
      <c r="X1921" s="28"/>
    </row>
    <row r="1922" spans="1:24" ht="15.75" customHeight="1" x14ac:dyDescent="0.25">
      <c r="A1922" s="28" t="s">
        <v>12102</v>
      </c>
      <c r="B1922" s="28" t="s">
        <v>12103</v>
      </c>
      <c r="C1922" s="28" t="s">
        <v>61</v>
      </c>
      <c r="D1922" s="28">
        <v>17.11</v>
      </c>
      <c r="E1922" s="28"/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  <c r="R1922" s="28"/>
      <c r="S1922" s="28"/>
      <c r="T1922" s="28"/>
      <c r="U1922" s="28"/>
      <c r="V1922" s="28"/>
      <c r="W1922" s="28"/>
      <c r="X1922" s="28"/>
    </row>
    <row r="1923" spans="1:24" ht="15.75" customHeight="1" x14ac:dyDescent="0.25">
      <c r="A1923" s="28" t="s">
        <v>12104</v>
      </c>
      <c r="B1923" s="28" t="s">
        <v>12105</v>
      </c>
      <c r="C1923" s="28" t="s">
        <v>61</v>
      </c>
      <c r="D1923" s="28">
        <v>20.87</v>
      </c>
      <c r="E1923" s="28"/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  <c r="R1923" s="28"/>
      <c r="S1923" s="28"/>
      <c r="T1923" s="28"/>
      <c r="U1923" s="28"/>
      <c r="V1923" s="28"/>
      <c r="W1923" s="28"/>
      <c r="X1923" s="28"/>
    </row>
    <row r="1924" spans="1:24" ht="15.75" customHeight="1" x14ac:dyDescent="0.25">
      <c r="A1924" s="28" t="s">
        <v>12106</v>
      </c>
      <c r="B1924" s="28" t="s">
        <v>12107</v>
      </c>
      <c r="C1924" s="28" t="s">
        <v>61</v>
      </c>
      <c r="D1924" s="28">
        <v>24.48</v>
      </c>
      <c r="E1924" s="28"/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  <c r="R1924" s="28"/>
      <c r="S1924" s="28"/>
      <c r="T1924" s="28"/>
      <c r="U1924" s="28"/>
      <c r="V1924" s="28"/>
      <c r="W1924" s="28"/>
      <c r="X1924" s="28"/>
    </row>
    <row r="1925" spans="1:24" ht="15.75" customHeight="1" x14ac:dyDescent="0.25">
      <c r="A1925" s="28" t="s">
        <v>12108</v>
      </c>
      <c r="B1925" s="28" t="s">
        <v>12109</v>
      </c>
      <c r="C1925" s="28" t="s">
        <v>61</v>
      </c>
      <c r="D1925" s="28">
        <v>39.880000000000003</v>
      </c>
      <c r="E1925" s="28"/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  <c r="R1925" s="28"/>
      <c r="S1925" s="28"/>
      <c r="T1925" s="28"/>
      <c r="U1925" s="28"/>
      <c r="V1925" s="28"/>
      <c r="W1925" s="28"/>
      <c r="X1925" s="28"/>
    </row>
    <row r="1926" spans="1:24" ht="15.75" customHeight="1" x14ac:dyDescent="0.25">
      <c r="A1926" s="28" t="s">
        <v>12110</v>
      </c>
      <c r="B1926" s="28" t="s">
        <v>12111</v>
      </c>
      <c r="C1926" s="28" t="s">
        <v>61</v>
      </c>
      <c r="D1926" s="28">
        <v>13.2</v>
      </c>
      <c r="E1926" s="28"/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  <c r="R1926" s="28"/>
      <c r="S1926" s="28"/>
      <c r="T1926" s="28"/>
      <c r="U1926" s="28"/>
      <c r="V1926" s="28"/>
      <c r="W1926" s="28"/>
      <c r="X1926" s="28"/>
    </row>
    <row r="1927" spans="1:24" ht="15.75" customHeight="1" x14ac:dyDescent="0.25">
      <c r="A1927" s="28" t="s">
        <v>12112</v>
      </c>
      <c r="B1927" s="28" t="s">
        <v>12113</v>
      </c>
      <c r="C1927" s="28" t="s">
        <v>61</v>
      </c>
      <c r="D1927" s="28">
        <v>18.95</v>
      </c>
      <c r="E1927" s="28"/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  <c r="R1927" s="28"/>
      <c r="S1927" s="28"/>
      <c r="T1927" s="28"/>
      <c r="U1927" s="28"/>
      <c r="V1927" s="28"/>
      <c r="W1927" s="28"/>
      <c r="X1927" s="28"/>
    </row>
    <row r="1928" spans="1:24" ht="15.75" customHeight="1" x14ac:dyDescent="0.25">
      <c r="A1928" s="28" t="s">
        <v>12114</v>
      </c>
      <c r="B1928" s="28" t="s">
        <v>12115</v>
      </c>
      <c r="C1928" s="28" t="s">
        <v>61</v>
      </c>
      <c r="D1928" s="28">
        <v>32.18</v>
      </c>
      <c r="E1928" s="28"/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  <c r="R1928" s="28"/>
      <c r="S1928" s="28"/>
      <c r="T1928" s="28"/>
      <c r="U1928" s="28"/>
      <c r="V1928" s="28"/>
      <c r="W1928" s="28"/>
      <c r="X1928" s="28"/>
    </row>
    <row r="1929" spans="1:24" ht="15.75" customHeight="1" x14ac:dyDescent="0.25">
      <c r="A1929" s="28" t="s">
        <v>12116</v>
      </c>
      <c r="B1929" s="28" t="s">
        <v>12117</v>
      </c>
      <c r="C1929" s="28" t="s">
        <v>61</v>
      </c>
      <c r="D1929" s="28">
        <v>39.19</v>
      </c>
      <c r="E1929" s="28"/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  <c r="R1929" s="28"/>
      <c r="S1929" s="28"/>
      <c r="T1929" s="28"/>
      <c r="U1929" s="28"/>
      <c r="V1929" s="28"/>
      <c r="W1929" s="28"/>
      <c r="X1929" s="28"/>
    </row>
    <row r="1930" spans="1:24" ht="15.75" customHeight="1" x14ac:dyDescent="0.25">
      <c r="A1930" s="28" t="s">
        <v>12118</v>
      </c>
      <c r="B1930" s="28" t="s">
        <v>12119</v>
      </c>
      <c r="C1930" s="28" t="s">
        <v>61</v>
      </c>
      <c r="D1930" s="28">
        <v>50.32</v>
      </c>
      <c r="E1930" s="28"/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  <c r="R1930" s="28"/>
      <c r="S1930" s="28"/>
      <c r="T1930" s="28"/>
      <c r="U1930" s="28"/>
      <c r="V1930" s="28"/>
      <c r="W1930" s="28"/>
      <c r="X1930" s="28"/>
    </row>
    <row r="1931" spans="1:24" ht="15.75" customHeight="1" x14ac:dyDescent="0.25">
      <c r="A1931" s="28" t="s">
        <v>12120</v>
      </c>
      <c r="B1931" s="28" t="s">
        <v>12121</v>
      </c>
      <c r="C1931" s="28" t="s">
        <v>61</v>
      </c>
      <c r="D1931" s="28">
        <v>89.2</v>
      </c>
      <c r="E1931" s="28"/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  <c r="R1931" s="28"/>
      <c r="S1931" s="28"/>
      <c r="T1931" s="28"/>
      <c r="U1931" s="28"/>
      <c r="V1931" s="28"/>
      <c r="W1931" s="28"/>
      <c r="X1931" s="28"/>
    </row>
    <row r="1932" spans="1:24" ht="15.75" customHeight="1" x14ac:dyDescent="0.25">
      <c r="A1932" s="28" t="s">
        <v>12122</v>
      </c>
      <c r="B1932" s="28" t="s">
        <v>12123</v>
      </c>
      <c r="C1932" s="28" t="s">
        <v>61</v>
      </c>
      <c r="D1932" s="28">
        <v>72.3</v>
      </c>
      <c r="E1932" s="28"/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  <c r="R1932" s="28"/>
      <c r="S1932" s="28"/>
      <c r="T1932" s="28"/>
      <c r="U1932" s="28"/>
      <c r="V1932" s="28"/>
      <c r="W1932" s="28"/>
      <c r="X1932" s="28"/>
    </row>
    <row r="1933" spans="1:24" ht="15.75" customHeight="1" x14ac:dyDescent="0.25">
      <c r="A1933" s="28" t="s">
        <v>12124</v>
      </c>
      <c r="B1933" s="28" t="s">
        <v>12125</v>
      </c>
      <c r="C1933" s="28" t="s">
        <v>61</v>
      </c>
      <c r="D1933" s="28">
        <v>36.770000000000003</v>
      </c>
      <c r="E1933" s="28"/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  <c r="R1933" s="28"/>
      <c r="S1933" s="28"/>
      <c r="T1933" s="28"/>
      <c r="U1933" s="28"/>
      <c r="V1933" s="28"/>
      <c r="W1933" s="28"/>
      <c r="X1933" s="28"/>
    </row>
    <row r="1934" spans="1:24" ht="15.75" customHeight="1" x14ac:dyDescent="0.25">
      <c r="A1934" s="28" t="s">
        <v>12126</v>
      </c>
      <c r="B1934" s="28" t="s">
        <v>12127</v>
      </c>
      <c r="C1934" s="28" t="s">
        <v>61</v>
      </c>
      <c r="D1934" s="28">
        <v>43.52</v>
      </c>
      <c r="E1934" s="28"/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  <c r="R1934" s="28"/>
      <c r="S1934" s="28"/>
      <c r="T1934" s="28"/>
      <c r="U1934" s="28"/>
      <c r="V1934" s="28"/>
      <c r="W1934" s="28"/>
      <c r="X1934" s="28"/>
    </row>
    <row r="1935" spans="1:24" ht="15.75" customHeight="1" x14ac:dyDescent="0.25">
      <c r="A1935" s="28" t="s">
        <v>12128</v>
      </c>
      <c r="B1935" s="28" t="s">
        <v>12129</v>
      </c>
      <c r="C1935" s="28" t="s">
        <v>61</v>
      </c>
      <c r="D1935" s="28">
        <v>82.73</v>
      </c>
      <c r="E1935" s="28"/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  <c r="R1935" s="28"/>
      <c r="S1935" s="28"/>
      <c r="T1935" s="28"/>
      <c r="U1935" s="28"/>
      <c r="V1935" s="28"/>
      <c r="W1935" s="28"/>
      <c r="X1935" s="28"/>
    </row>
    <row r="1936" spans="1:24" ht="15.75" customHeight="1" x14ac:dyDescent="0.25">
      <c r="A1936" s="28" t="s">
        <v>12130</v>
      </c>
      <c r="B1936" s="28" t="s">
        <v>12131</v>
      </c>
      <c r="C1936" s="28" t="s">
        <v>61</v>
      </c>
      <c r="D1936" s="28">
        <v>37.47</v>
      </c>
      <c r="E1936" s="28"/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  <c r="R1936" s="28"/>
      <c r="S1936" s="28"/>
      <c r="T1936" s="28"/>
      <c r="U1936" s="28"/>
      <c r="V1936" s="28"/>
      <c r="W1936" s="28"/>
      <c r="X1936" s="28"/>
    </row>
    <row r="1937" spans="1:24" ht="15.75" customHeight="1" x14ac:dyDescent="0.25">
      <c r="A1937" s="28" t="s">
        <v>12132</v>
      </c>
      <c r="B1937" s="28" t="s">
        <v>12133</v>
      </c>
      <c r="C1937" s="28" t="s">
        <v>61</v>
      </c>
      <c r="D1937" s="28">
        <v>67.55</v>
      </c>
      <c r="E1937" s="28"/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  <c r="R1937" s="28"/>
      <c r="S1937" s="28"/>
      <c r="T1937" s="28"/>
      <c r="U1937" s="28"/>
      <c r="V1937" s="28"/>
      <c r="W1937" s="28"/>
      <c r="X1937" s="28"/>
    </row>
    <row r="1938" spans="1:24" ht="15.75" customHeight="1" x14ac:dyDescent="0.25">
      <c r="A1938" s="28" t="s">
        <v>12134</v>
      </c>
      <c r="B1938" s="28" t="s">
        <v>12135</v>
      </c>
      <c r="C1938" s="28" t="s">
        <v>61</v>
      </c>
      <c r="D1938" s="28">
        <v>53.76</v>
      </c>
      <c r="E1938" s="28"/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  <c r="R1938" s="28"/>
      <c r="S1938" s="28"/>
      <c r="T1938" s="28"/>
      <c r="U1938" s="28"/>
      <c r="V1938" s="28"/>
      <c r="W1938" s="28"/>
      <c r="X1938" s="28"/>
    </row>
    <row r="1939" spans="1:24" ht="15.75" customHeight="1" x14ac:dyDescent="0.25">
      <c r="A1939" s="28" t="s">
        <v>12136</v>
      </c>
      <c r="B1939" s="28" t="s">
        <v>12137</v>
      </c>
      <c r="C1939" s="28" t="s">
        <v>61</v>
      </c>
      <c r="D1939" s="28">
        <v>45.41</v>
      </c>
      <c r="E1939" s="28"/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  <c r="R1939" s="28"/>
      <c r="S1939" s="28"/>
      <c r="T1939" s="28"/>
      <c r="U1939" s="28"/>
      <c r="V1939" s="28"/>
      <c r="W1939" s="28"/>
      <c r="X1939" s="28"/>
    </row>
    <row r="1940" spans="1:24" ht="15.75" customHeight="1" x14ac:dyDescent="0.25">
      <c r="A1940" s="28" t="s">
        <v>12138</v>
      </c>
      <c r="B1940" s="28" t="s">
        <v>7022</v>
      </c>
      <c r="C1940" s="28" t="s">
        <v>61</v>
      </c>
      <c r="D1940" s="28">
        <v>75.41</v>
      </c>
      <c r="E1940" s="28"/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  <c r="R1940" s="28"/>
      <c r="S1940" s="28"/>
      <c r="T1940" s="28"/>
      <c r="U1940" s="28"/>
      <c r="V1940" s="28"/>
      <c r="W1940" s="28"/>
      <c r="X1940" s="28"/>
    </row>
    <row r="1941" spans="1:24" ht="15.75" customHeight="1" x14ac:dyDescent="0.25">
      <c r="A1941" s="28" t="s">
        <v>12139</v>
      </c>
      <c r="B1941" s="28" t="s">
        <v>12140</v>
      </c>
      <c r="C1941" s="28" t="s">
        <v>61</v>
      </c>
      <c r="D1941" s="28">
        <v>117.05</v>
      </c>
      <c r="E1941" s="28"/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  <c r="R1941" s="28"/>
      <c r="S1941" s="28"/>
      <c r="T1941" s="28"/>
      <c r="U1941" s="28"/>
      <c r="V1941" s="28"/>
      <c r="W1941" s="28"/>
      <c r="X1941" s="28"/>
    </row>
    <row r="1942" spans="1:24" ht="15.75" customHeight="1" x14ac:dyDescent="0.25">
      <c r="A1942" s="28" t="s">
        <v>12141</v>
      </c>
      <c r="B1942" s="28" t="s">
        <v>12142</v>
      </c>
      <c r="C1942" s="28" t="s">
        <v>61</v>
      </c>
      <c r="D1942" s="28">
        <v>69.56</v>
      </c>
      <c r="E1942" s="28"/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  <c r="R1942" s="28"/>
      <c r="S1942" s="28"/>
      <c r="T1942" s="28"/>
      <c r="U1942" s="28"/>
      <c r="V1942" s="28"/>
      <c r="W1942" s="28"/>
      <c r="X1942" s="28"/>
    </row>
    <row r="1943" spans="1:24" ht="15.75" customHeight="1" x14ac:dyDescent="0.25">
      <c r="A1943" s="28" t="s">
        <v>12143</v>
      </c>
      <c r="B1943" s="28" t="s">
        <v>12144</v>
      </c>
      <c r="C1943" s="28" t="s">
        <v>61</v>
      </c>
      <c r="D1943" s="28">
        <v>80.099999999999994</v>
      </c>
      <c r="E1943" s="28"/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  <c r="R1943" s="28"/>
      <c r="S1943" s="28"/>
      <c r="T1943" s="28"/>
      <c r="U1943" s="28"/>
      <c r="V1943" s="28"/>
      <c r="W1943" s="28"/>
      <c r="X1943" s="28"/>
    </row>
    <row r="1944" spans="1:24" ht="15.75" customHeight="1" x14ac:dyDescent="0.25">
      <c r="A1944" s="28" t="s">
        <v>12145</v>
      </c>
      <c r="B1944" s="28" t="s">
        <v>12146</v>
      </c>
      <c r="C1944" s="28" t="s">
        <v>61</v>
      </c>
      <c r="D1944" s="28">
        <v>74.099999999999994</v>
      </c>
      <c r="E1944" s="28"/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  <c r="R1944" s="28"/>
      <c r="S1944" s="28"/>
      <c r="T1944" s="28"/>
      <c r="U1944" s="28"/>
      <c r="V1944" s="28"/>
      <c r="W1944" s="28"/>
      <c r="X1944" s="28"/>
    </row>
    <row r="1945" spans="1:24" ht="15.75" customHeight="1" x14ac:dyDescent="0.25">
      <c r="A1945" s="28" t="s">
        <v>12147</v>
      </c>
      <c r="B1945" s="28" t="s">
        <v>12148</v>
      </c>
      <c r="C1945" s="28" t="s">
        <v>61</v>
      </c>
      <c r="D1945" s="28">
        <v>12.72</v>
      </c>
      <c r="E1945" s="28"/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  <c r="R1945" s="28"/>
      <c r="S1945" s="28"/>
      <c r="T1945" s="28"/>
      <c r="U1945" s="28"/>
      <c r="V1945" s="28"/>
      <c r="W1945" s="28"/>
      <c r="X1945" s="28"/>
    </row>
    <row r="1946" spans="1:24" ht="15.75" customHeight="1" x14ac:dyDescent="0.25">
      <c r="A1946" s="28" t="s">
        <v>12149</v>
      </c>
      <c r="B1946" s="28" t="s">
        <v>12150</v>
      </c>
      <c r="C1946" s="28" t="s">
        <v>61</v>
      </c>
      <c r="D1946" s="28">
        <v>32.35</v>
      </c>
      <c r="E1946" s="28"/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  <c r="R1946" s="28"/>
      <c r="S1946" s="28"/>
      <c r="T1946" s="28"/>
      <c r="U1946" s="28"/>
      <c r="V1946" s="28"/>
      <c r="W1946" s="28"/>
      <c r="X1946" s="28"/>
    </row>
    <row r="1947" spans="1:24" ht="15.75" customHeight="1" x14ac:dyDescent="0.25">
      <c r="A1947" s="28" t="s">
        <v>12151</v>
      </c>
      <c r="B1947" s="28" t="s">
        <v>12152</v>
      </c>
      <c r="C1947" s="28" t="s">
        <v>61</v>
      </c>
      <c r="D1947" s="28">
        <v>212.77</v>
      </c>
      <c r="E1947" s="28"/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  <c r="R1947" s="28"/>
      <c r="S1947" s="28"/>
      <c r="T1947" s="28"/>
      <c r="U1947" s="28"/>
      <c r="V1947" s="28"/>
      <c r="W1947" s="28"/>
      <c r="X1947" s="28"/>
    </row>
    <row r="1948" spans="1:24" ht="15.75" customHeight="1" x14ac:dyDescent="0.25">
      <c r="A1948" s="28" t="s">
        <v>12153</v>
      </c>
      <c r="B1948" s="28" t="s">
        <v>12154</v>
      </c>
      <c r="C1948" s="28" t="s">
        <v>61</v>
      </c>
      <c r="D1948" s="28">
        <v>650.54999999999995</v>
      </c>
      <c r="E1948" s="28"/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  <c r="R1948" s="28"/>
      <c r="S1948" s="28"/>
      <c r="T1948" s="28"/>
      <c r="U1948" s="28"/>
      <c r="V1948" s="28"/>
      <c r="W1948" s="28"/>
      <c r="X1948" s="28"/>
    </row>
    <row r="1949" spans="1:24" ht="15.75" customHeight="1" x14ac:dyDescent="0.25">
      <c r="A1949" s="28" t="s">
        <v>12155</v>
      </c>
      <c r="B1949" s="28" t="s">
        <v>3607</v>
      </c>
      <c r="C1949" s="28" t="s">
        <v>61</v>
      </c>
      <c r="D1949" s="28">
        <v>31.12</v>
      </c>
      <c r="E1949" s="28"/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  <c r="R1949" s="28"/>
      <c r="S1949" s="28"/>
      <c r="T1949" s="28"/>
      <c r="U1949" s="28"/>
      <c r="V1949" s="28"/>
      <c r="W1949" s="28"/>
      <c r="X1949" s="28"/>
    </row>
    <row r="1950" spans="1:24" ht="15.75" customHeight="1" x14ac:dyDescent="0.25">
      <c r="A1950" s="28" t="s">
        <v>12156</v>
      </c>
      <c r="B1950" s="28" t="s">
        <v>12157</v>
      </c>
      <c r="C1950" s="28" t="s">
        <v>90</v>
      </c>
      <c r="D1950" s="28">
        <v>5.83</v>
      </c>
      <c r="E1950" s="28"/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  <c r="R1950" s="28"/>
      <c r="S1950" s="28"/>
      <c r="T1950" s="28"/>
      <c r="U1950" s="28"/>
      <c r="V1950" s="28"/>
      <c r="W1950" s="28"/>
      <c r="X1950" s="28"/>
    </row>
    <row r="1951" spans="1:24" ht="15.75" customHeight="1" x14ac:dyDescent="0.25">
      <c r="A1951" s="28" t="s">
        <v>12158</v>
      </c>
      <c r="B1951" s="28" t="s">
        <v>12159</v>
      </c>
      <c r="C1951" s="28" t="s">
        <v>90</v>
      </c>
      <c r="D1951" s="28">
        <v>7.49</v>
      </c>
      <c r="E1951" s="28"/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  <c r="R1951" s="28"/>
      <c r="S1951" s="28"/>
      <c r="T1951" s="28"/>
      <c r="U1951" s="28"/>
      <c r="V1951" s="28"/>
      <c r="W1951" s="28"/>
      <c r="X1951" s="28"/>
    </row>
    <row r="1952" spans="1:24" ht="15.75" customHeight="1" x14ac:dyDescent="0.25">
      <c r="A1952" s="28" t="s">
        <v>12160</v>
      </c>
      <c r="B1952" s="28" t="s">
        <v>12161</v>
      </c>
      <c r="C1952" s="28" t="s">
        <v>90</v>
      </c>
      <c r="D1952" s="28">
        <v>10.28</v>
      </c>
      <c r="E1952" s="28"/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  <c r="R1952" s="28"/>
      <c r="S1952" s="28"/>
      <c r="T1952" s="28"/>
      <c r="U1952" s="28"/>
      <c r="V1952" s="28"/>
      <c r="W1952" s="28"/>
      <c r="X1952" s="28"/>
    </row>
    <row r="1953" spans="1:24" ht="15.75" customHeight="1" x14ac:dyDescent="0.25">
      <c r="A1953" s="28" t="s">
        <v>12162</v>
      </c>
      <c r="B1953" s="28" t="s">
        <v>12163</v>
      </c>
      <c r="C1953" s="28" t="s">
        <v>90</v>
      </c>
      <c r="D1953" s="28">
        <v>16.440000000000001</v>
      </c>
      <c r="E1953" s="28"/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  <c r="R1953" s="28"/>
      <c r="S1953" s="28"/>
      <c r="T1953" s="28"/>
      <c r="U1953" s="28"/>
      <c r="V1953" s="28"/>
      <c r="W1953" s="28"/>
      <c r="X1953" s="28"/>
    </row>
    <row r="1954" spans="1:24" ht="15.75" customHeight="1" x14ac:dyDescent="0.25">
      <c r="A1954" s="28" t="s">
        <v>12164</v>
      </c>
      <c r="B1954" s="28" t="s">
        <v>12165</v>
      </c>
      <c r="C1954" s="28" t="s">
        <v>90</v>
      </c>
      <c r="D1954" s="28">
        <v>17.670000000000002</v>
      </c>
      <c r="E1954" s="28"/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  <c r="R1954" s="28"/>
      <c r="S1954" s="28"/>
      <c r="T1954" s="28"/>
      <c r="U1954" s="28"/>
      <c r="V1954" s="28"/>
      <c r="W1954" s="28"/>
      <c r="X1954" s="28"/>
    </row>
    <row r="1955" spans="1:24" ht="15.75" customHeight="1" x14ac:dyDescent="0.25">
      <c r="A1955" s="28" t="s">
        <v>12166</v>
      </c>
      <c r="B1955" s="28" t="s">
        <v>12167</v>
      </c>
      <c r="C1955" s="28" t="s">
        <v>90</v>
      </c>
      <c r="D1955" s="28">
        <v>21.86</v>
      </c>
      <c r="E1955" s="28"/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  <c r="R1955" s="28"/>
      <c r="S1955" s="28"/>
      <c r="T1955" s="28"/>
      <c r="U1955" s="28"/>
      <c r="V1955" s="28"/>
      <c r="W1955" s="28"/>
      <c r="X1955" s="28"/>
    </row>
    <row r="1956" spans="1:24" ht="15.75" customHeight="1" x14ac:dyDescent="0.25">
      <c r="A1956" s="28" t="s">
        <v>12168</v>
      </c>
      <c r="B1956" s="28" t="s">
        <v>12169</v>
      </c>
      <c r="C1956" s="28" t="s">
        <v>90</v>
      </c>
      <c r="D1956" s="28">
        <v>43.97</v>
      </c>
      <c r="E1956" s="28"/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  <c r="R1956" s="28"/>
      <c r="S1956" s="28"/>
      <c r="T1956" s="28"/>
      <c r="U1956" s="28"/>
      <c r="V1956" s="28"/>
      <c r="W1956" s="28"/>
      <c r="X1956" s="28"/>
    </row>
    <row r="1957" spans="1:24" ht="15.75" customHeight="1" x14ac:dyDescent="0.25">
      <c r="A1957" s="28" t="s">
        <v>12170</v>
      </c>
      <c r="B1957" s="28" t="s">
        <v>12171</v>
      </c>
      <c r="C1957" s="28" t="s">
        <v>90</v>
      </c>
      <c r="D1957" s="28">
        <v>51.48</v>
      </c>
      <c r="E1957" s="28"/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  <c r="R1957" s="28"/>
      <c r="S1957" s="28"/>
      <c r="T1957" s="28"/>
      <c r="U1957" s="28"/>
      <c r="V1957" s="28"/>
      <c r="W1957" s="28"/>
      <c r="X1957" s="28"/>
    </row>
    <row r="1958" spans="1:24" ht="15.75" customHeight="1" x14ac:dyDescent="0.25">
      <c r="A1958" s="28" t="s">
        <v>12172</v>
      </c>
      <c r="B1958" s="28" t="s">
        <v>12173</v>
      </c>
      <c r="C1958" s="28" t="s">
        <v>90</v>
      </c>
      <c r="D1958" s="28">
        <v>77.31</v>
      </c>
      <c r="E1958" s="28"/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  <c r="R1958" s="28"/>
      <c r="S1958" s="28"/>
      <c r="T1958" s="28"/>
      <c r="U1958" s="28"/>
      <c r="V1958" s="28"/>
      <c r="W1958" s="28"/>
      <c r="X1958" s="28"/>
    </row>
    <row r="1959" spans="1:24" ht="15.75" customHeight="1" x14ac:dyDescent="0.25">
      <c r="A1959" s="28" t="s">
        <v>12174</v>
      </c>
      <c r="B1959" s="28" t="s">
        <v>12175</v>
      </c>
      <c r="C1959" s="28" t="s">
        <v>90</v>
      </c>
      <c r="D1959" s="28">
        <v>2.38</v>
      </c>
      <c r="E1959" s="28"/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  <c r="R1959" s="28"/>
      <c r="S1959" s="28"/>
      <c r="T1959" s="28"/>
      <c r="U1959" s="28"/>
      <c r="V1959" s="28"/>
      <c r="W1959" s="28"/>
      <c r="X1959" s="28"/>
    </row>
    <row r="1960" spans="1:24" ht="15.75" customHeight="1" x14ac:dyDescent="0.25">
      <c r="A1960" s="28" t="s">
        <v>12176</v>
      </c>
      <c r="B1960" s="28" t="s">
        <v>12177</v>
      </c>
      <c r="C1960" s="28" t="s">
        <v>90</v>
      </c>
      <c r="D1960" s="28">
        <v>2.2799999999999998</v>
      </c>
      <c r="E1960" s="28"/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  <c r="R1960" s="28"/>
      <c r="S1960" s="28"/>
      <c r="T1960" s="28"/>
      <c r="U1960" s="28"/>
      <c r="V1960" s="28"/>
      <c r="W1960" s="28"/>
      <c r="X1960" s="28"/>
    </row>
    <row r="1961" spans="1:24" ht="15.75" customHeight="1" x14ac:dyDescent="0.25">
      <c r="A1961" s="28" t="s">
        <v>12178</v>
      </c>
      <c r="B1961" s="28" t="s">
        <v>12179</v>
      </c>
      <c r="C1961" s="28" t="s">
        <v>90</v>
      </c>
      <c r="D1961" s="28">
        <v>4.68</v>
      </c>
      <c r="E1961" s="28"/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  <c r="R1961" s="28"/>
      <c r="S1961" s="28"/>
      <c r="T1961" s="28"/>
      <c r="U1961" s="28"/>
      <c r="V1961" s="28"/>
      <c r="W1961" s="28"/>
      <c r="X1961" s="28"/>
    </row>
    <row r="1962" spans="1:24" ht="15.75" customHeight="1" x14ac:dyDescent="0.25">
      <c r="A1962" s="28" t="s">
        <v>12180</v>
      </c>
      <c r="B1962" s="28" t="s">
        <v>12181</v>
      </c>
      <c r="C1962" s="28" t="s">
        <v>90</v>
      </c>
      <c r="D1962" s="28">
        <v>3.09</v>
      </c>
      <c r="E1962" s="28"/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  <c r="R1962" s="28"/>
      <c r="S1962" s="28"/>
      <c r="T1962" s="28"/>
      <c r="U1962" s="28"/>
      <c r="V1962" s="28"/>
      <c r="W1962" s="28"/>
      <c r="X1962" s="28"/>
    </row>
    <row r="1963" spans="1:24" ht="15.75" customHeight="1" x14ac:dyDescent="0.25">
      <c r="A1963" s="28" t="s">
        <v>12182</v>
      </c>
      <c r="B1963" s="28" t="s">
        <v>12183</v>
      </c>
      <c r="C1963" s="28" t="s">
        <v>90</v>
      </c>
      <c r="D1963" s="28">
        <v>5.67</v>
      </c>
      <c r="E1963" s="28"/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  <c r="R1963" s="28"/>
      <c r="S1963" s="28"/>
      <c r="T1963" s="28"/>
      <c r="U1963" s="28"/>
      <c r="V1963" s="28"/>
      <c r="W1963" s="28"/>
      <c r="X1963" s="28"/>
    </row>
    <row r="1964" spans="1:24" ht="15.75" customHeight="1" x14ac:dyDescent="0.25">
      <c r="A1964" s="28" t="s">
        <v>12184</v>
      </c>
      <c r="B1964" s="28" t="s">
        <v>12185</v>
      </c>
      <c r="C1964" s="28" t="s">
        <v>90</v>
      </c>
      <c r="D1964" s="28">
        <v>44.82</v>
      </c>
      <c r="E1964" s="28"/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  <c r="R1964" s="28"/>
      <c r="S1964" s="28"/>
      <c r="T1964" s="28"/>
      <c r="U1964" s="28"/>
      <c r="V1964" s="28"/>
      <c r="W1964" s="28"/>
      <c r="X1964" s="28"/>
    </row>
    <row r="1965" spans="1:24" ht="15.75" customHeight="1" x14ac:dyDescent="0.25">
      <c r="A1965" s="28" t="s">
        <v>12186</v>
      </c>
      <c r="B1965" s="28" t="s">
        <v>12187</v>
      </c>
      <c r="C1965" s="28" t="s">
        <v>90</v>
      </c>
      <c r="D1965" s="28">
        <v>71.56</v>
      </c>
      <c r="E1965" s="28"/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  <c r="R1965" s="28"/>
      <c r="S1965" s="28"/>
      <c r="T1965" s="28"/>
      <c r="U1965" s="28"/>
      <c r="V1965" s="28"/>
      <c r="W1965" s="28"/>
      <c r="X1965" s="28"/>
    </row>
    <row r="1966" spans="1:24" ht="15.75" customHeight="1" x14ac:dyDescent="0.25">
      <c r="A1966" s="28" t="s">
        <v>12188</v>
      </c>
      <c r="B1966" s="28" t="s">
        <v>12189</v>
      </c>
      <c r="C1966" s="28" t="s">
        <v>90</v>
      </c>
      <c r="D1966" s="28">
        <v>88.38</v>
      </c>
      <c r="E1966" s="28"/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  <c r="R1966" s="28"/>
      <c r="S1966" s="28"/>
      <c r="T1966" s="28"/>
      <c r="U1966" s="28"/>
      <c r="V1966" s="28"/>
      <c r="W1966" s="28"/>
      <c r="X1966" s="28"/>
    </row>
    <row r="1967" spans="1:24" ht="15.75" customHeight="1" x14ac:dyDescent="0.25">
      <c r="A1967" s="28" t="s">
        <v>12190</v>
      </c>
      <c r="B1967" s="28" t="s">
        <v>12191</v>
      </c>
      <c r="C1967" s="28" t="s">
        <v>61</v>
      </c>
      <c r="D1967" s="28">
        <v>8.9700000000000006</v>
      </c>
      <c r="E1967" s="28"/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  <c r="R1967" s="28"/>
      <c r="S1967" s="28"/>
      <c r="T1967" s="28"/>
      <c r="U1967" s="28"/>
      <c r="V1967" s="28"/>
      <c r="W1967" s="28"/>
      <c r="X1967" s="28"/>
    </row>
    <row r="1968" spans="1:24" ht="15.75" customHeight="1" x14ac:dyDescent="0.25">
      <c r="A1968" s="28" t="s">
        <v>12192</v>
      </c>
      <c r="B1968" s="28" t="s">
        <v>12193</v>
      </c>
      <c r="C1968" s="28" t="s">
        <v>61</v>
      </c>
      <c r="D1968" s="28">
        <v>10.99</v>
      </c>
      <c r="E1968" s="28"/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  <c r="R1968" s="28"/>
      <c r="S1968" s="28"/>
      <c r="T1968" s="28"/>
      <c r="U1968" s="28"/>
      <c r="V1968" s="28"/>
      <c r="W1968" s="28"/>
      <c r="X1968" s="28"/>
    </row>
    <row r="1969" spans="1:24" ht="15.75" customHeight="1" x14ac:dyDescent="0.25">
      <c r="A1969" s="28" t="s">
        <v>12194</v>
      </c>
      <c r="B1969" s="28" t="s">
        <v>12195</v>
      </c>
      <c r="C1969" s="28" t="s">
        <v>61</v>
      </c>
      <c r="D1969" s="28">
        <v>10.23</v>
      </c>
      <c r="E1969" s="28"/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  <c r="R1969" s="28"/>
      <c r="S1969" s="28"/>
      <c r="T1969" s="28"/>
      <c r="U1969" s="28"/>
      <c r="V1969" s="28"/>
      <c r="W1969" s="28"/>
      <c r="X1969" s="28"/>
    </row>
    <row r="1970" spans="1:24" ht="15.75" customHeight="1" x14ac:dyDescent="0.25">
      <c r="A1970" s="28" t="s">
        <v>12196</v>
      </c>
      <c r="B1970" s="28" t="s">
        <v>12197</v>
      </c>
      <c r="C1970" s="28" t="s">
        <v>61</v>
      </c>
      <c r="D1970" s="28">
        <v>9.89</v>
      </c>
      <c r="E1970" s="28"/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  <c r="R1970" s="28"/>
      <c r="S1970" s="28"/>
      <c r="T1970" s="28"/>
      <c r="U1970" s="28"/>
      <c r="V1970" s="28"/>
      <c r="W1970" s="28"/>
      <c r="X1970" s="28"/>
    </row>
    <row r="1971" spans="1:24" ht="15.75" customHeight="1" x14ac:dyDescent="0.25">
      <c r="A1971" s="28" t="s">
        <v>12198</v>
      </c>
      <c r="B1971" s="28" t="s">
        <v>12199</v>
      </c>
      <c r="C1971" s="28" t="s">
        <v>90</v>
      </c>
      <c r="D1971" s="28">
        <v>7.18</v>
      </c>
      <c r="E1971" s="28"/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  <c r="R1971" s="28"/>
      <c r="S1971" s="28"/>
      <c r="T1971" s="28"/>
      <c r="U1971" s="28"/>
      <c r="V1971" s="28"/>
      <c r="W1971" s="28"/>
      <c r="X1971" s="28"/>
    </row>
    <row r="1972" spans="1:24" ht="15.75" customHeight="1" x14ac:dyDescent="0.25">
      <c r="A1972" s="28" t="s">
        <v>12200</v>
      </c>
      <c r="B1972" s="28" t="s">
        <v>12201</v>
      </c>
      <c r="C1972" s="28" t="s">
        <v>90</v>
      </c>
      <c r="D1972" s="28">
        <v>5.07</v>
      </c>
      <c r="E1972" s="28"/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  <c r="R1972" s="28"/>
      <c r="S1972" s="28"/>
      <c r="T1972" s="28"/>
      <c r="U1972" s="28"/>
      <c r="V1972" s="28"/>
      <c r="W1972" s="28"/>
      <c r="X1972" s="28"/>
    </row>
    <row r="1973" spans="1:24" ht="15.75" customHeight="1" x14ac:dyDescent="0.25">
      <c r="A1973" s="28" t="s">
        <v>12202</v>
      </c>
      <c r="B1973" s="28" t="s">
        <v>12203</v>
      </c>
      <c r="C1973" s="28" t="s">
        <v>90</v>
      </c>
      <c r="D1973" s="28">
        <v>8.14</v>
      </c>
      <c r="E1973" s="28"/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  <c r="R1973" s="28"/>
      <c r="S1973" s="28"/>
      <c r="T1973" s="28"/>
      <c r="U1973" s="28"/>
      <c r="V1973" s="28"/>
      <c r="W1973" s="28"/>
      <c r="X1973" s="28"/>
    </row>
    <row r="1974" spans="1:24" ht="15.75" customHeight="1" x14ac:dyDescent="0.25">
      <c r="A1974" s="28" t="s">
        <v>12204</v>
      </c>
      <c r="B1974" s="28" t="s">
        <v>12205</v>
      </c>
      <c r="C1974" s="28" t="s">
        <v>90</v>
      </c>
      <c r="D1974" s="28">
        <v>14.41</v>
      </c>
      <c r="E1974" s="28"/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  <c r="R1974" s="28"/>
      <c r="S1974" s="28"/>
      <c r="T1974" s="28"/>
      <c r="U1974" s="28"/>
      <c r="V1974" s="28"/>
      <c r="W1974" s="28"/>
      <c r="X1974" s="28"/>
    </row>
    <row r="1975" spans="1:24" ht="15.75" customHeight="1" x14ac:dyDescent="0.25">
      <c r="A1975" s="28" t="s">
        <v>12206</v>
      </c>
      <c r="B1975" s="28" t="s">
        <v>12207</v>
      </c>
      <c r="C1975" s="28" t="s">
        <v>90</v>
      </c>
      <c r="D1975" s="28">
        <v>18.12</v>
      </c>
      <c r="E1975" s="28"/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  <c r="R1975" s="28"/>
      <c r="S1975" s="28"/>
      <c r="T1975" s="28"/>
      <c r="U1975" s="28"/>
      <c r="V1975" s="28"/>
      <c r="W1975" s="28"/>
      <c r="X1975" s="28"/>
    </row>
    <row r="1976" spans="1:24" ht="15.75" customHeight="1" x14ac:dyDescent="0.25">
      <c r="A1976" s="28" t="s">
        <v>12208</v>
      </c>
      <c r="B1976" s="28" t="s">
        <v>12209</v>
      </c>
      <c r="C1976" s="28" t="s">
        <v>90</v>
      </c>
      <c r="D1976" s="28">
        <v>23.78</v>
      </c>
      <c r="E1976" s="28"/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  <c r="R1976" s="28"/>
      <c r="S1976" s="28"/>
      <c r="T1976" s="28"/>
      <c r="U1976" s="28"/>
      <c r="V1976" s="28"/>
      <c r="W1976" s="28"/>
      <c r="X1976" s="28"/>
    </row>
    <row r="1977" spans="1:24" ht="15.75" customHeight="1" x14ac:dyDescent="0.25">
      <c r="A1977" s="28" t="s">
        <v>12210</v>
      </c>
      <c r="B1977" s="28" t="s">
        <v>12211</v>
      </c>
      <c r="C1977" s="28" t="s">
        <v>90</v>
      </c>
      <c r="D1977" s="28">
        <v>35.909999999999997</v>
      </c>
      <c r="E1977" s="28"/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  <c r="R1977" s="28"/>
      <c r="S1977" s="28"/>
      <c r="T1977" s="28"/>
      <c r="U1977" s="28"/>
      <c r="V1977" s="28"/>
      <c r="W1977" s="28"/>
      <c r="X1977" s="28"/>
    </row>
    <row r="1978" spans="1:24" ht="15.75" customHeight="1" x14ac:dyDescent="0.25">
      <c r="A1978" s="28" t="s">
        <v>12212</v>
      </c>
      <c r="B1978" s="28" t="s">
        <v>12213</v>
      </c>
      <c r="C1978" s="28" t="s">
        <v>90</v>
      </c>
      <c r="D1978" s="28">
        <v>6.19</v>
      </c>
      <c r="E1978" s="28"/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  <c r="R1978" s="28"/>
      <c r="S1978" s="28"/>
      <c r="T1978" s="28"/>
      <c r="U1978" s="28"/>
      <c r="V1978" s="28"/>
      <c r="W1978" s="28"/>
      <c r="X1978" s="28"/>
    </row>
    <row r="1979" spans="1:24" ht="15.75" customHeight="1" x14ac:dyDescent="0.25">
      <c r="A1979" s="28" t="s">
        <v>12214</v>
      </c>
      <c r="B1979" s="28" t="s">
        <v>12215</v>
      </c>
      <c r="C1979" s="28" t="s">
        <v>61</v>
      </c>
      <c r="D1979" s="28">
        <v>642.73</v>
      </c>
      <c r="E1979" s="28"/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  <c r="R1979" s="28"/>
      <c r="S1979" s="28"/>
      <c r="T1979" s="28"/>
      <c r="U1979" s="28"/>
      <c r="V1979" s="28"/>
      <c r="W1979" s="28"/>
      <c r="X1979" s="28"/>
    </row>
    <row r="1980" spans="1:24" ht="15.75" customHeight="1" x14ac:dyDescent="0.25">
      <c r="A1980" s="28" t="s">
        <v>12216</v>
      </c>
      <c r="B1980" s="28" t="s">
        <v>12217</v>
      </c>
      <c r="C1980" s="28" t="s">
        <v>61</v>
      </c>
      <c r="D1980" s="28">
        <v>368.67</v>
      </c>
      <c r="E1980" s="28"/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  <c r="R1980" s="28"/>
      <c r="S1980" s="28"/>
      <c r="T1980" s="28"/>
      <c r="U1980" s="28"/>
      <c r="V1980" s="28"/>
      <c r="W1980" s="28"/>
      <c r="X1980" s="28"/>
    </row>
    <row r="1981" spans="1:24" ht="15.75" customHeight="1" x14ac:dyDescent="0.25">
      <c r="A1981" s="28" t="s">
        <v>12218</v>
      </c>
      <c r="B1981" s="28" t="s">
        <v>12219</v>
      </c>
      <c r="C1981" s="28" t="s">
        <v>61</v>
      </c>
      <c r="D1981" s="28">
        <v>1420.51</v>
      </c>
      <c r="E1981" s="28"/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  <c r="R1981" s="28"/>
      <c r="S1981" s="28"/>
      <c r="T1981" s="28"/>
      <c r="U1981" s="28"/>
      <c r="V1981" s="28"/>
      <c r="W1981" s="28"/>
      <c r="X1981" s="28"/>
    </row>
    <row r="1982" spans="1:24" ht="15.75" customHeight="1" x14ac:dyDescent="0.25">
      <c r="A1982" s="28" t="s">
        <v>12220</v>
      </c>
      <c r="B1982" s="28" t="s">
        <v>8168</v>
      </c>
      <c r="C1982" s="28" t="s">
        <v>61</v>
      </c>
      <c r="D1982" s="28">
        <v>2502.52</v>
      </c>
      <c r="E1982" s="28"/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  <c r="R1982" s="28"/>
      <c r="S1982" s="28"/>
      <c r="T1982" s="28"/>
      <c r="U1982" s="28"/>
      <c r="V1982" s="28"/>
      <c r="W1982" s="28"/>
      <c r="X1982" s="28"/>
    </row>
    <row r="1983" spans="1:24" ht="15.75" customHeight="1" x14ac:dyDescent="0.25">
      <c r="A1983" s="28" t="s">
        <v>12221</v>
      </c>
      <c r="B1983" s="28" t="s">
        <v>12222</v>
      </c>
      <c r="C1983" s="28" t="s">
        <v>90</v>
      </c>
      <c r="D1983" s="28">
        <v>7.2</v>
      </c>
      <c r="E1983" s="28"/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  <c r="R1983" s="28"/>
      <c r="S1983" s="28"/>
      <c r="T1983" s="28"/>
      <c r="U1983" s="28"/>
      <c r="V1983" s="28"/>
      <c r="W1983" s="28"/>
      <c r="X1983" s="28"/>
    </row>
    <row r="1984" spans="1:24" ht="15.75" customHeight="1" x14ac:dyDescent="0.25">
      <c r="A1984" s="28" t="s">
        <v>12223</v>
      </c>
      <c r="B1984" s="28" t="s">
        <v>12224</v>
      </c>
      <c r="C1984" s="28" t="s">
        <v>90</v>
      </c>
      <c r="D1984" s="28">
        <v>13.36</v>
      </c>
      <c r="E1984" s="28"/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  <c r="R1984" s="28"/>
      <c r="S1984" s="28"/>
      <c r="T1984" s="28"/>
      <c r="U1984" s="28"/>
      <c r="V1984" s="28"/>
      <c r="W1984" s="28"/>
      <c r="X1984" s="28"/>
    </row>
    <row r="1985" spans="1:24" ht="15.75" customHeight="1" x14ac:dyDescent="0.25">
      <c r="A1985" s="28" t="s">
        <v>12225</v>
      </c>
      <c r="B1985" s="28" t="s">
        <v>12226</v>
      </c>
      <c r="C1985" s="28" t="s">
        <v>90</v>
      </c>
      <c r="D1985" s="28">
        <v>32.67</v>
      </c>
      <c r="E1985" s="28"/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  <c r="R1985" s="28"/>
      <c r="S1985" s="28"/>
      <c r="T1985" s="28"/>
      <c r="U1985" s="28"/>
      <c r="V1985" s="28"/>
      <c r="W1985" s="28"/>
      <c r="X1985" s="28"/>
    </row>
    <row r="1986" spans="1:24" ht="15.75" customHeight="1" x14ac:dyDescent="0.25">
      <c r="A1986" s="28" t="s">
        <v>12227</v>
      </c>
      <c r="B1986" s="28" t="s">
        <v>12228</v>
      </c>
      <c r="C1986" s="28" t="s">
        <v>90</v>
      </c>
      <c r="D1986" s="28">
        <v>58.56</v>
      </c>
      <c r="E1986" s="28"/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  <c r="R1986" s="28"/>
      <c r="S1986" s="28"/>
      <c r="T1986" s="28"/>
      <c r="U1986" s="28"/>
      <c r="V1986" s="28"/>
      <c r="W1986" s="28"/>
      <c r="X1986" s="28"/>
    </row>
    <row r="1987" spans="1:24" ht="15.75" customHeight="1" x14ac:dyDescent="0.25">
      <c r="A1987" s="28" t="s">
        <v>12229</v>
      </c>
      <c r="B1987" s="28" t="s">
        <v>12230</v>
      </c>
      <c r="C1987" s="28" t="s">
        <v>90</v>
      </c>
      <c r="D1987" s="28">
        <v>18.03</v>
      </c>
      <c r="E1987" s="28"/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  <c r="R1987" s="28"/>
      <c r="S1987" s="28"/>
      <c r="T1987" s="28"/>
      <c r="U1987" s="28"/>
      <c r="V1987" s="28"/>
      <c r="W1987" s="28"/>
      <c r="X1987" s="28"/>
    </row>
    <row r="1988" spans="1:24" ht="15.75" customHeight="1" x14ac:dyDescent="0.25">
      <c r="A1988" s="28" t="s">
        <v>12231</v>
      </c>
      <c r="B1988" s="28" t="s">
        <v>12232</v>
      </c>
      <c r="C1988" s="28" t="s">
        <v>90</v>
      </c>
      <c r="D1988" s="28">
        <v>22.99</v>
      </c>
      <c r="E1988" s="28"/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  <c r="R1988" s="28"/>
      <c r="S1988" s="28"/>
      <c r="T1988" s="28"/>
      <c r="U1988" s="28"/>
      <c r="V1988" s="28"/>
      <c r="W1988" s="28"/>
      <c r="X1988" s="28"/>
    </row>
    <row r="1989" spans="1:24" ht="15.75" customHeight="1" x14ac:dyDescent="0.25">
      <c r="A1989" s="28" t="s">
        <v>12233</v>
      </c>
      <c r="B1989" s="28" t="s">
        <v>12234</v>
      </c>
      <c r="C1989" s="28" t="s">
        <v>90</v>
      </c>
      <c r="D1989" s="28">
        <v>36.979999999999997</v>
      </c>
      <c r="E1989" s="28"/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  <c r="R1989" s="28"/>
      <c r="S1989" s="28"/>
      <c r="T1989" s="28"/>
      <c r="U1989" s="28"/>
      <c r="V1989" s="28"/>
      <c r="W1989" s="28"/>
      <c r="X1989" s="28"/>
    </row>
    <row r="1990" spans="1:24" ht="15.75" customHeight="1" x14ac:dyDescent="0.25">
      <c r="A1990" s="28" t="s">
        <v>12235</v>
      </c>
      <c r="B1990" s="28" t="s">
        <v>12236</v>
      </c>
      <c r="C1990" s="28" t="s">
        <v>90</v>
      </c>
      <c r="D1990" s="28">
        <v>43.19</v>
      </c>
      <c r="E1990" s="28"/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  <c r="R1990" s="28"/>
      <c r="S1990" s="28"/>
      <c r="T1990" s="28"/>
      <c r="U1990" s="28"/>
      <c r="V1990" s="28"/>
      <c r="W1990" s="28"/>
      <c r="X1990" s="28"/>
    </row>
    <row r="1991" spans="1:24" ht="15.75" customHeight="1" x14ac:dyDescent="0.25">
      <c r="A1991" s="28" t="s">
        <v>12237</v>
      </c>
      <c r="B1991" s="28" t="s">
        <v>12238</v>
      </c>
      <c r="C1991" s="28" t="s">
        <v>90</v>
      </c>
      <c r="D1991" s="28">
        <v>54.78</v>
      </c>
      <c r="E1991" s="28"/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  <c r="R1991" s="28"/>
      <c r="S1991" s="28"/>
      <c r="T1991" s="28"/>
      <c r="U1991" s="28"/>
      <c r="V1991" s="28"/>
      <c r="W1991" s="28"/>
      <c r="X1991" s="28"/>
    </row>
    <row r="1992" spans="1:24" ht="15.75" customHeight="1" x14ac:dyDescent="0.25">
      <c r="A1992" s="28" t="s">
        <v>12239</v>
      </c>
      <c r="B1992" s="28" t="s">
        <v>12240</v>
      </c>
      <c r="C1992" s="28" t="s">
        <v>90</v>
      </c>
      <c r="D1992" s="28">
        <v>83.06</v>
      </c>
      <c r="E1992" s="28"/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  <c r="R1992" s="28"/>
      <c r="S1992" s="28"/>
      <c r="T1992" s="28"/>
      <c r="U1992" s="28"/>
      <c r="V1992" s="28"/>
      <c r="W1992" s="28"/>
      <c r="X1992" s="28"/>
    </row>
    <row r="1993" spans="1:24" ht="15.75" customHeight="1" x14ac:dyDescent="0.25">
      <c r="A1993" s="28" t="s">
        <v>12241</v>
      </c>
      <c r="B1993" s="28" t="s">
        <v>12242</v>
      </c>
      <c r="C1993" s="28" t="s">
        <v>90</v>
      </c>
      <c r="D1993" s="28">
        <v>88.73</v>
      </c>
      <c r="E1993" s="28"/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  <c r="R1993" s="28"/>
      <c r="S1993" s="28"/>
      <c r="T1993" s="28"/>
      <c r="U1993" s="28"/>
      <c r="V1993" s="28"/>
      <c r="W1993" s="28"/>
      <c r="X1993" s="28"/>
    </row>
    <row r="1994" spans="1:24" ht="15.75" customHeight="1" x14ac:dyDescent="0.25">
      <c r="A1994" s="28" t="s">
        <v>12243</v>
      </c>
      <c r="B1994" s="28" t="s">
        <v>12244</v>
      </c>
      <c r="C1994" s="28" t="s">
        <v>90</v>
      </c>
      <c r="D1994" s="28">
        <v>123.43</v>
      </c>
      <c r="E1994" s="28"/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  <c r="R1994" s="28"/>
      <c r="S1994" s="28"/>
      <c r="T1994" s="28"/>
      <c r="U1994" s="28"/>
      <c r="V1994" s="28"/>
      <c r="W1994" s="28"/>
      <c r="X1994" s="28"/>
    </row>
    <row r="1995" spans="1:24" ht="15.75" customHeight="1" x14ac:dyDescent="0.25">
      <c r="A1995" s="28" t="s">
        <v>12245</v>
      </c>
      <c r="B1995" s="28" t="s">
        <v>12246</v>
      </c>
      <c r="C1995" s="28" t="s">
        <v>90</v>
      </c>
      <c r="D1995" s="28">
        <v>16.48</v>
      </c>
      <c r="E1995" s="28"/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  <c r="R1995" s="28"/>
      <c r="S1995" s="28"/>
      <c r="T1995" s="28"/>
      <c r="U1995" s="28"/>
      <c r="V1995" s="28"/>
      <c r="W1995" s="28"/>
      <c r="X1995" s="28"/>
    </row>
    <row r="1996" spans="1:24" ht="15.75" customHeight="1" x14ac:dyDescent="0.25">
      <c r="A1996" s="28" t="s">
        <v>12247</v>
      </c>
      <c r="B1996" s="28" t="s">
        <v>12248</v>
      </c>
      <c r="C1996" s="28" t="s">
        <v>90</v>
      </c>
      <c r="D1996" s="28">
        <v>21.44</v>
      </c>
      <c r="E1996" s="28"/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  <c r="R1996" s="28"/>
      <c r="S1996" s="28"/>
      <c r="T1996" s="28"/>
      <c r="U1996" s="28"/>
      <c r="V1996" s="28"/>
      <c r="W1996" s="28"/>
      <c r="X1996" s="28"/>
    </row>
    <row r="1997" spans="1:24" ht="15.75" customHeight="1" x14ac:dyDescent="0.25">
      <c r="A1997" s="28" t="s">
        <v>12249</v>
      </c>
      <c r="B1997" s="28" t="s">
        <v>12250</v>
      </c>
      <c r="C1997" s="28" t="s">
        <v>90</v>
      </c>
      <c r="D1997" s="28">
        <v>28.3</v>
      </c>
      <c r="E1997" s="28"/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  <c r="R1997" s="28"/>
      <c r="S1997" s="28"/>
      <c r="T1997" s="28"/>
      <c r="U1997" s="28"/>
      <c r="V1997" s="28"/>
      <c r="W1997" s="28"/>
      <c r="X1997" s="28"/>
    </row>
    <row r="1998" spans="1:24" ht="15.75" customHeight="1" x14ac:dyDescent="0.25">
      <c r="A1998" s="28" t="s">
        <v>12251</v>
      </c>
      <c r="B1998" s="28" t="s">
        <v>12252</v>
      </c>
      <c r="C1998" s="28" t="s">
        <v>90</v>
      </c>
      <c r="D1998" s="28">
        <v>38.82</v>
      </c>
      <c r="E1998" s="28"/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  <c r="R1998" s="28"/>
      <c r="S1998" s="28"/>
      <c r="T1998" s="28"/>
      <c r="U1998" s="28"/>
      <c r="V1998" s="28"/>
      <c r="W1998" s="28"/>
      <c r="X1998" s="28"/>
    </row>
    <row r="1999" spans="1:24" ht="15.75" customHeight="1" x14ac:dyDescent="0.25">
      <c r="A1999" s="28" t="s">
        <v>12253</v>
      </c>
      <c r="B1999" s="28" t="s">
        <v>12254</v>
      </c>
      <c r="C1999" s="28" t="s">
        <v>90</v>
      </c>
      <c r="D1999" s="28">
        <v>47.34</v>
      </c>
      <c r="E1999" s="28"/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  <c r="R1999" s="28"/>
      <c r="S1999" s="28"/>
      <c r="T1999" s="28"/>
      <c r="U1999" s="28"/>
      <c r="V1999" s="28"/>
      <c r="W1999" s="28"/>
      <c r="X1999" s="28"/>
    </row>
    <row r="2000" spans="1:24" ht="15.75" customHeight="1" x14ac:dyDescent="0.25">
      <c r="A2000" s="28" t="s">
        <v>12255</v>
      </c>
      <c r="B2000" s="28" t="s">
        <v>12256</v>
      </c>
      <c r="C2000" s="28" t="s">
        <v>90</v>
      </c>
      <c r="D2000" s="28">
        <v>60.1</v>
      </c>
      <c r="E2000" s="28"/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  <c r="R2000" s="28"/>
      <c r="S2000" s="28"/>
      <c r="T2000" s="28"/>
      <c r="U2000" s="28"/>
      <c r="V2000" s="28"/>
      <c r="W2000" s="28"/>
      <c r="X2000" s="28"/>
    </row>
    <row r="2001" spans="1:24" ht="15.75" customHeight="1" x14ac:dyDescent="0.25">
      <c r="A2001" s="28" t="s">
        <v>12257</v>
      </c>
      <c r="B2001" s="28" t="s">
        <v>12258</v>
      </c>
      <c r="C2001" s="28" t="s">
        <v>90</v>
      </c>
      <c r="D2001" s="28">
        <v>90.73</v>
      </c>
      <c r="E2001" s="28"/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  <c r="R2001" s="28"/>
      <c r="S2001" s="28"/>
      <c r="T2001" s="28"/>
      <c r="U2001" s="28"/>
      <c r="V2001" s="28"/>
      <c r="W2001" s="28"/>
      <c r="X2001" s="28"/>
    </row>
    <row r="2002" spans="1:24" ht="15.75" customHeight="1" x14ac:dyDescent="0.25">
      <c r="A2002" s="28" t="s">
        <v>12259</v>
      </c>
      <c r="B2002" s="28" t="s">
        <v>12260</v>
      </c>
      <c r="C2002" s="28" t="s">
        <v>90</v>
      </c>
      <c r="D2002" s="28">
        <v>110.16</v>
      </c>
      <c r="E2002" s="28"/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  <c r="R2002" s="28"/>
      <c r="S2002" s="28"/>
      <c r="T2002" s="28"/>
      <c r="U2002" s="28"/>
      <c r="V2002" s="28"/>
      <c r="W2002" s="28"/>
      <c r="X2002" s="28"/>
    </row>
    <row r="2003" spans="1:24" ht="15.75" customHeight="1" x14ac:dyDescent="0.25">
      <c r="A2003" s="28" t="s">
        <v>12261</v>
      </c>
      <c r="B2003" s="28" t="s">
        <v>12262</v>
      </c>
      <c r="C2003" s="28" t="s">
        <v>90</v>
      </c>
      <c r="D2003" s="28">
        <v>157.99</v>
      </c>
      <c r="E2003" s="28"/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  <c r="R2003" s="28"/>
      <c r="S2003" s="28"/>
      <c r="T2003" s="28"/>
      <c r="U2003" s="28"/>
      <c r="V2003" s="28"/>
      <c r="W2003" s="28"/>
      <c r="X2003" s="28"/>
    </row>
    <row r="2004" spans="1:24" ht="15.75" customHeight="1" x14ac:dyDescent="0.25">
      <c r="A2004" s="28" t="s">
        <v>12263</v>
      </c>
      <c r="B2004" s="28" t="s">
        <v>12264</v>
      </c>
      <c r="C2004" s="28" t="s">
        <v>90</v>
      </c>
      <c r="D2004" s="28">
        <v>13.37</v>
      </c>
      <c r="E2004" s="28"/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  <c r="R2004" s="28"/>
      <c r="S2004" s="28"/>
      <c r="T2004" s="28"/>
      <c r="U2004" s="28"/>
      <c r="V2004" s="28"/>
      <c r="W2004" s="28"/>
      <c r="X2004" s="28"/>
    </row>
    <row r="2005" spans="1:24" ht="15.75" customHeight="1" x14ac:dyDescent="0.25">
      <c r="A2005" s="28" t="s">
        <v>12265</v>
      </c>
      <c r="B2005" s="28" t="s">
        <v>12266</v>
      </c>
      <c r="C2005" s="28" t="s">
        <v>90</v>
      </c>
      <c r="D2005" s="28">
        <v>17.22</v>
      </c>
      <c r="E2005" s="28"/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  <c r="R2005" s="28"/>
      <c r="S2005" s="28"/>
      <c r="T2005" s="28"/>
      <c r="U2005" s="28"/>
      <c r="V2005" s="28"/>
      <c r="W2005" s="28"/>
      <c r="X2005" s="28"/>
    </row>
    <row r="2006" spans="1:24" ht="15.75" customHeight="1" x14ac:dyDescent="0.25">
      <c r="A2006" s="28" t="s">
        <v>12267</v>
      </c>
      <c r="B2006" s="28" t="s">
        <v>12268</v>
      </c>
      <c r="C2006" s="28" t="s">
        <v>90</v>
      </c>
      <c r="D2006" s="28">
        <v>28.58</v>
      </c>
      <c r="E2006" s="28"/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  <c r="R2006" s="28"/>
      <c r="S2006" s="28"/>
      <c r="T2006" s="28"/>
      <c r="U2006" s="28"/>
      <c r="V2006" s="28"/>
      <c r="W2006" s="28"/>
      <c r="X2006" s="28"/>
    </row>
    <row r="2007" spans="1:24" ht="15.75" customHeight="1" x14ac:dyDescent="0.25">
      <c r="A2007" s="28" t="s">
        <v>12269</v>
      </c>
      <c r="B2007" s="28" t="s">
        <v>12270</v>
      </c>
      <c r="C2007" s="28" t="s">
        <v>90</v>
      </c>
      <c r="D2007" s="28">
        <v>82.19</v>
      </c>
      <c r="E2007" s="28"/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  <c r="R2007" s="28"/>
      <c r="S2007" s="28"/>
      <c r="T2007" s="28"/>
      <c r="U2007" s="28"/>
      <c r="V2007" s="28"/>
      <c r="W2007" s="28"/>
      <c r="X2007" s="28"/>
    </row>
    <row r="2008" spans="1:24" ht="15.75" customHeight="1" x14ac:dyDescent="0.25">
      <c r="A2008" s="28" t="s">
        <v>12271</v>
      </c>
      <c r="B2008" s="28" t="s">
        <v>12272</v>
      </c>
      <c r="C2008" s="28" t="s">
        <v>90</v>
      </c>
      <c r="D2008" s="28">
        <v>41.23</v>
      </c>
      <c r="E2008" s="28"/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  <c r="R2008" s="28"/>
      <c r="S2008" s="28"/>
      <c r="T2008" s="28"/>
      <c r="U2008" s="28"/>
      <c r="V2008" s="28"/>
      <c r="W2008" s="28"/>
      <c r="X2008" s="28"/>
    </row>
    <row r="2009" spans="1:24" ht="15.75" customHeight="1" x14ac:dyDescent="0.25">
      <c r="A2009" s="28" t="s">
        <v>12273</v>
      </c>
      <c r="B2009" s="28" t="s">
        <v>12274</v>
      </c>
      <c r="C2009" s="28" t="s">
        <v>90</v>
      </c>
      <c r="D2009" s="28">
        <v>67.180000000000007</v>
      </c>
      <c r="E2009" s="28"/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  <c r="R2009" s="28"/>
      <c r="S2009" s="28"/>
      <c r="T2009" s="28"/>
      <c r="U2009" s="28"/>
      <c r="V2009" s="28"/>
      <c r="W2009" s="28"/>
      <c r="X2009" s="28"/>
    </row>
    <row r="2010" spans="1:24" ht="15.75" customHeight="1" x14ac:dyDescent="0.25">
      <c r="A2010" s="28" t="s">
        <v>12275</v>
      </c>
      <c r="B2010" s="28" t="s">
        <v>12276</v>
      </c>
      <c r="C2010" s="28" t="s">
        <v>61</v>
      </c>
      <c r="D2010" s="28">
        <v>71.099999999999994</v>
      </c>
      <c r="E2010" s="28"/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  <c r="R2010" s="28"/>
      <c r="S2010" s="28"/>
      <c r="T2010" s="28"/>
      <c r="U2010" s="28"/>
      <c r="V2010" s="28"/>
      <c r="W2010" s="28"/>
      <c r="X2010" s="28"/>
    </row>
    <row r="2011" spans="1:24" ht="15.75" customHeight="1" x14ac:dyDescent="0.25">
      <c r="A2011" s="28" t="s">
        <v>12277</v>
      </c>
      <c r="B2011" s="28" t="s">
        <v>5872</v>
      </c>
      <c r="C2011" s="28" t="s">
        <v>61</v>
      </c>
      <c r="D2011" s="28">
        <v>47.01</v>
      </c>
      <c r="E2011" s="28"/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  <c r="R2011" s="28"/>
      <c r="S2011" s="28"/>
      <c r="T2011" s="28"/>
      <c r="U2011" s="28"/>
      <c r="V2011" s="28"/>
      <c r="W2011" s="28"/>
      <c r="X2011" s="28"/>
    </row>
    <row r="2012" spans="1:24" ht="15.75" customHeight="1" x14ac:dyDescent="0.25">
      <c r="A2012" s="28" t="s">
        <v>12278</v>
      </c>
      <c r="B2012" s="28" t="s">
        <v>12279</v>
      </c>
      <c r="C2012" s="28" t="s">
        <v>61</v>
      </c>
      <c r="D2012" s="28">
        <v>8.17</v>
      </c>
      <c r="E2012" s="28"/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  <c r="R2012" s="28"/>
      <c r="S2012" s="28"/>
      <c r="T2012" s="28"/>
      <c r="U2012" s="28"/>
      <c r="V2012" s="28"/>
      <c r="W2012" s="28"/>
      <c r="X2012" s="28"/>
    </row>
    <row r="2013" spans="1:24" ht="15.75" customHeight="1" x14ac:dyDescent="0.25">
      <c r="A2013" s="28" t="s">
        <v>12280</v>
      </c>
      <c r="B2013" s="28" t="s">
        <v>12281</v>
      </c>
      <c r="C2013" s="28" t="s">
        <v>90</v>
      </c>
      <c r="D2013" s="28">
        <v>25.98</v>
      </c>
      <c r="E2013" s="28"/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  <c r="R2013" s="28"/>
      <c r="S2013" s="28"/>
      <c r="T2013" s="28"/>
      <c r="U2013" s="28"/>
      <c r="V2013" s="28"/>
      <c r="W2013" s="28"/>
      <c r="X2013" s="28"/>
    </row>
    <row r="2014" spans="1:24" ht="15.75" customHeight="1" x14ac:dyDescent="0.25">
      <c r="A2014" s="28" t="s">
        <v>12282</v>
      </c>
      <c r="B2014" s="28" t="s">
        <v>12283</v>
      </c>
      <c r="C2014" s="28" t="s">
        <v>61</v>
      </c>
      <c r="D2014" s="28">
        <v>0.63</v>
      </c>
      <c r="E2014" s="28"/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  <c r="R2014" s="28"/>
      <c r="S2014" s="28"/>
      <c r="T2014" s="28"/>
      <c r="U2014" s="28"/>
      <c r="V2014" s="28"/>
      <c r="W2014" s="28"/>
      <c r="X2014" s="28"/>
    </row>
    <row r="2015" spans="1:24" ht="15.75" customHeight="1" x14ac:dyDescent="0.25">
      <c r="A2015" s="28" t="s">
        <v>12284</v>
      </c>
      <c r="B2015" s="28" t="s">
        <v>12285</v>
      </c>
      <c r="C2015" s="28" t="s">
        <v>61</v>
      </c>
      <c r="D2015" s="28">
        <v>2.23</v>
      </c>
      <c r="E2015" s="28"/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  <c r="R2015" s="28"/>
      <c r="S2015" s="28"/>
      <c r="T2015" s="28"/>
      <c r="U2015" s="28"/>
      <c r="V2015" s="28"/>
      <c r="W2015" s="28"/>
      <c r="X2015" s="28"/>
    </row>
    <row r="2016" spans="1:24" ht="15.75" customHeight="1" x14ac:dyDescent="0.25">
      <c r="A2016" s="28" t="s">
        <v>12286</v>
      </c>
      <c r="B2016" s="28" t="s">
        <v>12287</v>
      </c>
      <c r="C2016" s="28" t="s">
        <v>90</v>
      </c>
      <c r="D2016" s="28">
        <v>8.1999999999999993</v>
      </c>
      <c r="E2016" s="28"/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  <c r="R2016" s="28"/>
      <c r="S2016" s="28"/>
      <c r="T2016" s="28"/>
      <c r="U2016" s="28"/>
      <c r="V2016" s="28"/>
      <c r="W2016" s="28"/>
      <c r="X2016" s="28"/>
    </row>
    <row r="2017" spans="1:24" ht="15.75" customHeight="1" x14ac:dyDescent="0.25">
      <c r="A2017" s="28" t="s">
        <v>12288</v>
      </c>
      <c r="B2017" s="28" t="s">
        <v>12289</v>
      </c>
      <c r="C2017" s="28" t="s">
        <v>61</v>
      </c>
      <c r="D2017" s="28">
        <v>72.09</v>
      </c>
      <c r="E2017" s="28"/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  <c r="R2017" s="28"/>
      <c r="S2017" s="28"/>
      <c r="T2017" s="28"/>
      <c r="U2017" s="28"/>
      <c r="V2017" s="28"/>
      <c r="W2017" s="28"/>
      <c r="X2017" s="28"/>
    </row>
    <row r="2018" spans="1:24" ht="15.75" customHeight="1" x14ac:dyDescent="0.25">
      <c r="A2018" s="28" t="s">
        <v>12290</v>
      </c>
      <c r="B2018" s="28" t="s">
        <v>12291</v>
      </c>
      <c r="C2018" s="28" t="s">
        <v>61</v>
      </c>
      <c r="D2018" s="28">
        <v>97.96</v>
      </c>
      <c r="E2018" s="28"/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  <c r="R2018" s="28"/>
      <c r="S2018" s="28"/>
      <c r="T2018" s="28"/>
      <c r="U2018" s="28"/>
      <c r="V2018" s="28"/>
      <c r="W2018" s="28"/>
      <c r="X2018" s="28"/>
    </row>
    <row r="2019" spans="1:24" ht="15.75" customHeight="1" x14ac:dyDescent="0.25">
      <c r="A2019" s="28" t="s">
        <v>12292</v>
      </c>
      <c r="B2019" s="28" t="s">
        <v>12293</v>
      </c>
      <c r="C2019" s="28" t="s">
        <v>61</v>
      </c>
      <c r="D2019" s="28">
        <v>15.51</v>
      </c>
      <c r="E2019" s="28"/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  <c r="R2019" s="28"/>
      <c r="S2019" s="28"/>
      <c r="T2019" s="28"/>
      <c r="U2019" s="28"/>
      <c r="V2019" s="28"/>
      <c r="W2019" s="28"/>
      <c r="X2019" s="28"/>
    </row>
    <row r="2020" spans="1:24" ht="15.75" customHeight="1" x14ac:dyDescent="0.25">
      <c r="A2020" s="28" t="s">
        <v>12294</v>
      </c>
      <c r="B2020" s="28" t="s">
        <v>12295</v>
      </c>
      <c r="C2020" s="28" t="s">
        <v>61</v>
      </c>
      <c r="D2020" s="28">
        <v>665.48</v>
      </c>
      <c r="E2020" s="28"/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  <c r="R2020" s="28"/>
      <c r="S2020" s="28"/>
      <c r="T2020" s="28"/>
      <c r="U2020" s="28"/>
      <c r="V2020" s="28"/>
      <c r="W2020" s="28"/>
      <c r="X2020" s="28"/>
    </row>
    <row r="2021" spans="1:24" ht="15.75" customHeight="1" x14ac:dyDescent="0.25">
      <c r="A2021" s="28" t="s">
        <v>12296</v>
      </c>
      <c r="B2021" s="28" t="s">
        <v>12297</v>
      </c>
      <c r="C2021" s="28" t="s">
        <v>61</v>
      </c>
      <c r="D2021" s="28">
        <v>503.75</v>
      </c>
      <c r="E2021" s="28"/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  <c r="R2021" s="28"/>
      <c r="S2021" s="28"/>
      <c r="T2021" s="28"/>
      <c r="U2021" s="28"/>
      <c r="V2021" s="28"/>
      <c r="W2021" s="28"/>
      <c r="X2021" s="28"/>
    </row>
    <row r="2022" spans="1:24" ht="15.75" customHeight="1" x14ac:dyDescent="0.25">
      <c r="A2022" s="28" t="s">
        <v>12298</v>
      </c>
      <c r="B2022" s="28" t="s">
        <v>12299</v>
      </c>
      <c r="C2022" s="28" t="s">
        <v>61</v>
      </c>
      <c r="D2022" s="28">
        <v>3.13</v>
      </c>
      <c r="E2022" s="28"/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  <c r="R2022" s="28"/>
      <c r="S2022" s="28"/>
      <c r="T2022" s="28"/>
      <c r="U2022" s="28"/>
      <c r="V2022" s="28"/>
      <c r="W2022" s="28"/>
      <c r="X2022" s="28"/>
    </row>
    <row r="2023" spans="1:24" ht="15.75" customHeight="1" x14ac:dyDescent="0.25">
      <c r="A2023" s="28" t="s">
        <v>12300</v>
      </c>
      <c r="B2023" s="28" t="s">
        <v>12301</v>
      </c>
      <c r="C2023" s="28" t="s">
        <v>90</v>
      </c>
      <c r="D2023" s="28">
        <v>53.53</v>
      </c>
      <c r="E2023" s="28"/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  <c r="R2023" s="28"/>
      <c r="S2023" s="28"/>
      <c r="T2023" s="28"/>
      <c r="U2023" s="28"/>
      <c r="V2023" s="28"/>
      <c r="W2023" s="28"/>
      <c r="X2023" s="28"/>
    </row>
    <row r="2024" spans="1:24" ht="15.75" customHeight="1" x14ac:dyDescent="0.25">
      <c r="A2024" s="28" t="s">
        <v>12302</v>
      </c>
      <c r="B2024" s="28" t="s">
        <v>12303</v>
      </c>
      <c r="C2024" s="28" t="s">
        <v>90</v>
      </c>
      <c r="D2024" s="28">
        <v>27.47</v>
      </c>
      <c r="E2024" s="28"/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  <c r="R2024" s="28"/>
      <c r="S2024" s="28"/>
      <c r="T2024" s="28"/>
      <c r="U2024" s="28"/>
      <c r="V2024" s="28"/>
      <c r="W2024" s="28"/>
      <c r="X2024" s="28"/>
    </row>
    <row r="2025" spans="1:24" ht="15.75" customHeight="1" x14ac:dyDescent="0.25">
      <c r="A2025" s="28" t="s">
        <v>12304</v>
      </c>
      <c r="B2025" s="28" t="s">
        <v>12305</v>
      </c>
      <c r="C2025" s="28" t="s">
        <v>90</v>
      </c>
      <c r="D2025" s="28">
        <v>7.31</v>
      </c>
      <c r="E2025" s="28"/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  <c r="R2025" s="28"/>
      <c r="S2025" s="28"/>
      <c r="T2025" s="28"/>
      <c r="U2025" s="28"/>
      <c r="V2025" s="28"/>
      <c r="W2025" s="28"/>
      <c r="X2025" s="28"/>
    </row>
    <row r="2026" spans="1:24" ht="15.75" customHeight="1" x14ac:dyDescent="0.25">
      <c r="A2026" s="28" t="s">
        <v>12306</v>
      </c>
      <c r="B2026" s="28" t="s">
        <v>12307</v>
      </c>
      <c r="C2026" s="28" t="s">
        <v>61</v>
      </c>
      <c r="D2026" s="28">
        <v>19.149999999999999</v>
      </c>
      <c r="E2026" s="28"/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  <c r="R2026" s="28"/>
      <c r="S2026" s="28"/>
      <c r="T2026" s="28"/>
      <c r="U2026" s="28"/>
      <c r="V2026" s="28"/>
      <c r="W2026" s="28"/>
      <c r="X2026" s="28"/>
    </row>
    <row r="2027" spans="1:24" ht="15.75" customHeight="1" x14ac:dyDescent="0.25">
      <c r="A2027" s="28" t="s">
        <v>12308</v>
      </c>
      <c r="B2027" s="28" t="s">
        <v>12309</v>
      </c>
      <c r="C2027" s="28" t="s">
        <v>61</v>
      </c>
      <c r="D2027" s="28">
        <v>23.27</v>
      </c>
      <c r="E2027" s="28"/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  <c r="R2027" s="28"/>
      <c r="S2027" s="28"/>
      <c r="T2027" s="28"/>
      <c r="U2027" s="28"/>
      <c r="V2027" s="28"/>
      <c r="W2027" s="28"/>
      <c r="X2027" s="28"/>
    </row>
    <row r="2028" spans="1:24" ht="15.75" customHeight="1" x14ac:dyDescent="0.25">
      <c r="A2028" s="28" t="s">
        <v>12310</v>
      </c>
      <c r="B2028" s="28" t="s">
        <v>12311</v>
      </c>
      <c r="C2028" s="28" t="s">
        <v>61</v>
      </c>
      <c r="D2028" s="28">
        <v>65.14</v>
      </c>
      <c r="E2028" s="28"/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  <c r="R2028" s="28"/>
      <c r="S2028" s="28"/>
      <c r="T2028" s="28"/>
      <c r="U2028" s="28"/>
      <c r="V2028" s="28"/>
      <c r="W2028" s="28"/>
      <c r="X2028" s="28"/>
    </row>
    <row r="2029" spans="1:24" ht="15.75" customHeight="1" x14ac:dyDescent="0.25">
      <c r="A2029" s="28" t="s">
        <v>12312</v>
      </c>
      <c r="B2029" s="28" t="s">
        <v>12313</v>
      </c>
      <c r="C2029" s="28" t="s">
        <v>61</v>
      </c>
      <c r="D2029" s="28">
        <v>68.53</v>
      </c>
      <c r="E2029" s="28"/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  <c r="R2029" s="28"/>
      <c r="S2029" s="28"/>
      <c r="T2029" s="28"/>
      <c r="U2029" s="28"/>
      <c r="V2029" s="28"/>
      <c r="W2029" s="28"/>
      <c r="X2029" s="28"/>
    </row>
    <row r="2030" spans="1:24" ht="15.75" customHeight="1" x14ac:dyDescent="0.25">
      <c r="A2030" s="28" t="s">
        <v>12314</v>
      </c>
      <c r="B2030" s="28" t="s">
        <v>12315</v>
      </c>
      <c r="C2030" s="28" t="s">
        <v>90</v>
      </c>
      <c r="D2030" s="28">
        <v>40.15</v>
      </c>
      <c r="E2030" s="28"/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  <c r="R2030" s="28"/>
      <c r="S2030" s="28"/>
      <c r="T2030" s="28"/>
      <c r="U2030" s="28"/>
      <c r="V2030" s="28"/>
      <c r="W2030" s="28"/>
      <c r="X2030" s="28"/>
    </row>
    <row r="2031" spans="1:24" ht="15.75" customHeight="1" x14ac:dyDescent="0.25">
      <c r="A2031" s="28" t="s">
        <v>12316</v>
      </c>
      <c r="B2031" s="28" t="s">
        <v>12317</v>
      </c>
      <c r="C2031" s="28" t="s">
        <v>90</v>
      </c>
      <c r="D2031" s="28">
        <v>53.29</v>
      </c>
      <c r="E2031" s="28"/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  <c r="R2031" s="28"/>
      <c r="S2031" s="28"/>
      <c r="T2031" s="28"/>
      <c r="U2031" s="28"/>
      <c r="V2031" s="28"/>
      <c r="W2031" s="28"/>
      <c r="X2031" s="28"/>
    </row>
    <row r="2032" spans="1:24" ht="15.75" customHeight="1" x14ac:dyDescent="0.25">
      <c r="A2032" s="28" t="s">
        <v>12318</v>
      </c>
      <c r="B2032" s="28" t="s">
        <v>12319</v>
      </c>
      <c r="C2032" s="28" t="s">
        <v>90</v>
      </c>
      <c r="D2032" s="28">
        <v>65.62</v>
      </c>
      <c r="E2032" s="28"/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  <c r="R2032" s="28"/>
      <c r="S2032" s="28"/>
      <c r="T2032" s="28"/>
      <c r="U2032" s="28"/>
      <c r="V2032" s="28"/>
      <c r="W2032" s="28"/>
      <c r="X2032" s="28"/>
    </row>
    <row r="2033" spans="1:24" ht="15.75" customHeight="1" x14ac:dyDescent="0.25">
      <c r="A2033" s="28" t="s">
        <v>12320</v>
      </c>
      <c r="B2033" s="28" t="s">
        <v>12321</v>
      </c>
      <c r="C2033" s="28" t="s">
        <v>90</v>
      </c>
      <c r="D2033" s="28">
        <v>78.400000000000006</v>
      </c>
      <c r="E2033" s="28"/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  <c r="R2033" s="28"/>
      <c r="S2033" s="28"/>
      <c r="T2033" s="28"/>
      <c r="U2033" s="28"/>
      <c r="V2033" s="28"/>
      <c r="W2033" s="28"/>
      <c r="X2033" s="28"/>
    </row>
    <row r="2034" spans="1:24" ht="15.75" customHeight="1" x14ac:dyDescent="0.25">
      <c r="A2034" s="28" t="s">
        <v>12322</v>
      </c>
      <c r="B2034" s="28" t="s">
        <v>12323</v>
      </c>
      <c r="C2034" s="28" t="s">
        <v>90</v>
      </c>
      <c r="D2034" s="28">
        <v>92.28</v>
      </c>
      <c r="E2034" s="28"/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  <c r="R2034" s="28"/>
      <c r="S2034" s="28"/>
      <c r="T2034" s="28"/>
      <c r="U2034" s="28"/>
      <c r="V2034" s="28"/>
      <c r="W2034" s="28"/>
      <c r="X2034" s="28"/>
    </row>
    <row r="2035" spans="1:24" ht="15.75" customHeight="1" x14ac:dyDescent="0.25">
      <c r="A2035" s="28" t="s">
        <v>12324</v>
      </c>
      <c r="B2035" s="28" t="s">
        <v>12325</v>
      </c>
      <c r="C2035" s="28" t="s">
        <v>90</v>
      </c>
      <c r="D2035" s="28">
        <v>80.95</v>
      </c>
      <c r="E2035" s="28"/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  <c r="R2035" s="28"/>
      <c r="S2035" s="28"/>
      <c r="T2035" s="28"/>
      <c r="U2035" s="28"/>
      <c r="V2035" s="28"/>
      <c r="W2035" s="28"/>
      <c r="X2035" s="28"/>
    </row>
    <row r="2036" spans="1:24" ht="15.75" customHeight="1" x14ac:dyDescent="0.25">
      <c r="A2036" s="28" t="s">
        <v>12326</v>
      </c>
      <c r="B2036" s="28" t="s">
        <v>12327</v>
      </c>
      <c r="C2036" s="28" t="s">
        <v>90</v>
      </c>
      <c r="D2036" s="28">
        <v>90.14</v>
      </c>
      <c r="E2036" s="28"/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  <c r="R2036" s="28"/>
      <c r="S2036" s="28"/>
      <c r="T2036" s="28"/>
      <c r="U2036" s="28"/>
      <c r="V2036" s="28"/>
      <c r="W2036" s="28"/>
      <c r="X2036" s="28"/>
    </row>
    <row r="2037" spans="1:24" ht="15.75" customHeight="1" x14ac:dyDescent="0.25">
      <c r="A2037" s="28" t="s">
        <v>12328</v>
      </c>
      <c r="B2037" s="28" t="s">
        <v>12329</v>
      </c>
      <c r="C2037" s="28" t="s">
        <v>90</v>
      </c>
      <c r="D2037" s="28">
        <v>106.91</v>
      </c>
      <c r="E2037" s="28"/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  <c r="R2037" s="28"/>
      <c r="S2037" s="28"/>
      <c r="T2037" s="28"/>
      <c r="U2037" s="28"/>
      <c r="V2037" s="28"/>
      <c r="W2037" s="28"/>
      <c r="X2037" s="28"/>
    </row>
    <row r="2038" spans="1:24" ht="15.75" customHeight="1" x14ac:dyDescent="0.25">
      <c r="A2038" s="28" t="s">
        <v>12330</v>
      </c>
      <c r="B2038" s="28" t="s">
        <v>12331</v>
      </c>
      <c r="C2038" s="28" t="s">
        <v>90</v>
      </c>
      <c r="D2038" s="28">
        <v>118.7</v>
      </c>
      <c r="E2038" s="28"/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  <c r="R2038" s="28"/>
      <c r="S2038" s="28"/>
      <c r="T2038" s="28"/>
      <c r="U2038" s="28"/>
      <c r="V2038" s="28"/>
      <c r="W2038" s="28"/>
      <c r="X2038" s="28"/>
    </row>
    <row r="2039" spans="1:24" ht="15.75" customHeight="1" x14ac:dyDescent="0.25">
      <c r="A2039" s="28" t="s">
        <v>12332</v>
      </c>
      <c r="B2039" s="28" t="s">
        <v>12333</v>
      </c>
      <c r="C2039" s="28" t="s">
        <v>90</v>
      </c>
      <c r="D2039" s="28">
        <v>128.4</v>
      </c>
      <c r="E2039" s="28"/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  <c r="R2039" s="28"/>
      <c r="S2039" s="28"/>
      <c r="T2039" s="28"/>
      <c r="U2039" s="28"/>
      <c r="V2039" s="28"/>
      <c r="W2039" s="28"/>
      <c r="X2039" s="28"/>
    </row>
    <row r="2040" spans="1:24" ht="15.75" customHeight="1" x14ac:dyDescent="0.25">
      <c r="A2040" s="28" t="s">
        <v>12334</v>
      </c>
      <c r="B2040" s="28" t="s">
        <v>12335</v>
      </c>
      <c r="C2040" s="28" t="s">
        <v>90</v>
      </c>
      <c r="D2040" s="28">
        <v>159.34</v>
      </c>
      <c r="E2040" s="28"/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  <c r="R2040" s="28"/>
      <c r="S2040" s="28"/>
      <c r="T2040" s="28"/>
      <c r="U2040" s="28"/>
      <c r="V2040" s="28"/>
      <c r="W2040" s="28"/>
      <c r="X2040" s="28"/>
    </row>
    <row r="2041" spans="1:24" ht="15.75" customHeight="1" x14ac:dyDescent="0.25">
      <c r="A2041" s="28" t="s">
        <v>12336</v>
      </c>
      <c r="B2041" s="28" t="s">
        <v>12337</v>
      </c>
      <c r="C2041" s="28" t="s">
        <v>90</v>
      </c>
      <c r="D2041" s="28">
        <v>46.59</v>
      </c>
      <c r="E2041" s="28"/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  <c r="R2041" s="28"/>
      <c r="S2041" s="28"/>
      <c r="T2041" s="28"/>
      <c r="U2041" s="28"/>
      <c r="V2041" s="28"/>
      <c r="W2041" s="28"/>
      <c r="X2041" s="28"/>
    </row>
    <row r="2042" spans="1:24" ht="15.75" customHeight="1" x14ac:dyDescent="0.25">
      <c r="A2042" s="28" t="s">
        <v>12338</v>
      </c>
      <c r="B2042" s="28" t="s">
        <v>12339</v>
      </c>
      <c r="C2042" s="28" t="s">
        <v>90</v>
      </c>
      <c r="D2042" s="28">
        <v>57.68</v>
      </c>
      <c r="E2042" s="28"/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  <c r="R2042" s="28"/>
      <c r="S2042" s="28"/>
      <c r="T2042" s="28"/>
      <c r="U2042" s="28"/>
      <c r="V2042" s="28"/>
      <c r="W2042" s="28"/>
      <c r="X2042" s="28"/>
    </row>
    <row r="2043" spans="1:24" ht="15.75" customHeight="1" x14ac:dyDescent="0.25">
      <c r="A2043" s="28" t="s">
        <v>12340</v>
      </c>
      <c r="B2043" s="28" t="s">
        <v>12341</v>
      </c>
      <c r="C2043" s="28" t="s">
        <v>90</v>
      </c>
      <c r="D2043" s="28">
        <v>70.5</v>
      </c>
      <c r="E2043" s="28"/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  <c r="R2043" s="28"/>
      <c r="S2043" s="28"/>
      <c r="T2043" s="28"/>
      <c r="U2043" s="28"/>
      <c r="V2043" s="28"/>
      <c r="W2043" s="28"/>
      <c r="X2043" s="28"/>
    </row>
    <row r="2044" spans="1:24" ht="15.75" customHeight="1" x14ac:dyDescent="0.25">
      <c r="A2044" s="28" t="s">
        <v>12342</v>
      </c>
      <c r="B2044" s="28" t="s">
        <v>12343</v>
      </c>
      <c r="C2044" s="28" t="s">
        <v>90</v>
      </c>
      <c r="D2044" s="28">
        <v>80.03</v>
      </c>
      <c r="E2044" s="28"/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  <c r="R2044" s="28"/>
      <c r="S2044" s="28"/>
      <c r="T2044" s="28"/>
      <c r="U2044" s="28"/>
      <c r="V2044" s="28"/>
      <c r="W2044" s="28"/>
      <c r="X2044" s="28"/>
    </row>
    <row r="2045" spans="1:24" ht="15.75" customHeight="1" x14ac:dyDescent="0.25">
      <c r="A2045" s="28" t="s">
        <v>12344</v>
      </c>
      <c r="B2045" s="28" t="s">
        <v>12345</v>
      </c>
      <c r="C2045" s="28" t="s">
        <v>90</v>
      </c>
      <c r="D2045" s="28">
        <v>77.709999999999994</v>
      </c>
      <c r="E2045" s="28"/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  <c r="R2045" s="28"/>
      <c r="S2045" s="28"/>
      <c r="T2045" s="28"/>
      <c r="U2045" s="28"/>
      <c r="V2045" s="28"/>
      <c r="W2045" s="28"/>
      <c r="X2045" s="28"/>
    </row>
    <row r="2046" spans="1:24" ht="15.75" customHeight="1" x14ac:dyDescent="0.25">
      <c r="A2046" s="28" t="s">
        <v>12346</v>
      </c>
      <c r="B2046" s="28" t="s">
        <v>12347</v>
      </c>
      <c r="C2046" s="28" t="s">
        <v>90</v>
      </c>
      <c r="D2046" s="28">
        <v>93.18</v>
      </c>
      <c r="E2046" s="28"/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  <c r="R2046" s="28"/>
      <c r="S2046" s="28"/>
      <c r="T2046" s="28"/>
      <c r="U2046" s="28"/>
      <c r="V2046" s="28"/>
      <c r="W2046" s="28"/>
      <c r="X2046" s="28"/>
    </row>
    <row r="2047" spans="1:24" ht="15.75" customHeight="1" x14ac:dyDescent="0.25">
      <c r="A2047" s="28" t="s">
        <v>12348</v>
      </c>
      <c r="B2047" s="28" t="s">
        <v>12349</v>
      </c>
      <c r="C2047" s="28" t="s">
        <v>90</v>
      </c>
      <c r="D2047" s="28">
        <v>106.35</v>
      </c>
      <c r="E2047" s="28"/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  <c r="R2047" s="28"/>
      <c r="S2047" s="28"/>
      <c r="T2047" s="28"/>
      <c r="U2047" s="28"/>
      <c r="V2047" s="28"/>
      <c r="W2047" s="28"/>
      <c r="X2047" s="28"/>
    </row>
    <row r="2048" spans="1:24" ht="15.75" customHeight="1" x14ac:dyDescent="0.25">
      <c r="A2048" s="28" t="s">
        <v>12350</v>
      </c>
      <c r="B2048" s="28" t="s">
        <v>12351</v>
      </c>
      <c r="C2048" s="28" t="s">
        <v>90</v>
      </c>
      <c r="D2048" s="28">
        <v>114.23</v>
      </c>
      <c r="E2048" s="28"/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  <c r="R2048" s="28"/>
      <c r="S2048" s="28"/>
      <c r="T2048" s="28"/>
      <c r="U2048" s="28"/>
      <c r="V2048" s="28"/>
      <c r="W2048" s="28"/>
      <c r="X2048" s="28"/>
    </row>
    <row r="2049" spans="1:24" ht="15.75" customHeight="1" x14ac:dyDescent="0.25">
      <c r="A2049" s="28" t="s">
        <v>12352</v>
      </c>
      <c r="B2049" s="28" t="s">
        <v>12353</v>
      </c>
      <c r="C2049" s="28" t="s">
        <v>90</v>
      </c>
      <c r="D2049" s="28">
        <v>164.57</v>
      </c>
      <c r="E2049" s="28"/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  <c r="R2049" s="28"/>
      <c r="S2049" s="28"/>
      <c r="T2049" s="28"/>
      <c r="U2049" s="28"/>
      <c r="V2049" s="28"/>
      <c r="W2049" s="28"/>
      <c r="X2049" s="28"/>
    </row>
    <row r="2050" spans="1:24" ht="15.75" customHeight="1" x14ac:dyDescent="0.25">
      <c r="A2050" s="28" t="s">
        <v>12354</v>
      </c>
      <c r="B2050" s="28" t="s">
        <v>12355</v>
      </c>
      <c r="C2050" s="28" t="s">
        <v>90</v>
      </c>
      <c r="D2050" s="28">
        <v>21.24</v>
      </c>
      <c r="E2050" s="28"/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  <c r="R2050" s="28"/>
      <c r="S2050" s="28"/>
      <c r="T2050" s="28"/>
      <c r="U2050" s="28"/>
      <c r="V2050" s="28"/>
      <c r="W2050" s="28"/>
      <c r="X2050" s="28"/>
    </row>
    <row r="2051" spans="1:24" ht="15.75" customHeight="1" x14ac:dyDescent="0.25">
      <c r="A2051" s="28" t="s">
        <v>12356</v>
      </c>
      <c r="B2051" s="28" t="s">
        <v>12357</v>
      </c>
      <c r="C2051" s="28" t="s">
        <v>90</v>
      </c>
      <c r="D2051" s="28">
        <v>37.22</v>
      </c>
      <c r="E2051" s="28"/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  <c r="R2051" s="28"/>
      <c r="S2051" s="28"/>
      <c r="T2051" s="28"/>
      <c r="U2051" s="28"/>
      <c r="V2051" s="28"/>
      <c r="W2051" s="28"/>
      <c r="X2051" s="28"/>
    </row>
    <row r="2052" spans="1:24" ht="15.75" customHeight="1" x14ac:dyDescent="0.25">
      <c r="A2052" s="28" t="s">
        <v>12358</v>
      </c>
      <c r="B2052" s="28" t="s">
        <v>12359</v>
      </c>
      <c r="C2052" s="28" t="s">
        <v>90</v>
      </c>
      <c r="D2052" s="28">
        <v>51.83</v>
      </c>
      <c r="E2052" s="28"/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  <c r="R2052" s="28"/>
      <c r="S2052" s="28"/>
      <c r="T2052" s="28"/>
      <c r="U2052" s="28"/>
      <c r="V2052" s="28"/>
      <c r="W2052" s="28"/>
      <c r="X2052" s="28"/>
    </row>
    <row r="2053" spans="1:24" ht="15.75" customHeight="1" x14ac:dyDescent="0.25">
      <c r="A2053" s="28" t="s">
        <v>12360</v>
      </c>
      <c r="B2053" s="28" t="s">
        <v>12361</v>
      </c>
      <c r="C2053" s="28" t="s">
        <v>90</v>
      </c>
      <c r="D2053" s="28">
        <v>64.91</v>
      </c>
      <c r="E2053" s="28"/>
      <c r="F2053" s="28"/>
      <c r="G2053" s="28"/>
      <c r="H2053" s="28"/>
      <c r="I2053" s="28"/>
      <c r="J2053" s="28"/>
      <c r="K2053" s="28"/>
      <c r="L2053" s="28"/>
      <c r="M2053" s="28"/>
      <c r="N2053" s="28"/>
      <c r="O2053" s="28"/>
      <c r="P2053" s="28"/>
      <c r="Q2053" s="28"/>
      <c r="R2053" s="28"/>
      <c r="S2053" s="28"/>
      <c r="T2053" s="28"/>
      <c r="U2053" s="28"/>
      <c r="V2053" s="28"/>
      <c r="W2053" s="28"/>
      <c r="X2053" s="28"/>
    </row>
    <row r="2054" spans="1:24" ht="15.75" customHeight="1" x14ac:dyDescent="0.25">
      <c r="A2054" s="28" t="s">
        <v>12362</v>
      </c>
      <c r="B2054" s="28" t="s">
        <v>12363</v>
      </c>
      <c r="C2054" s="28" t="s">
        <v>90</v>
      </c>
      <c r="D2054" s="28">
        <v>88.31</v>
      </c>
      <c r="E2054" s="28"/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  <c r="R2054" s="28"/>
      <c r="S2054" s="28"/>
      <c r="T2054" s="28"/>
      <c r="U2054" s="28"/>
      <c r="V2054" s="28"/>
      <c r="W2054" s="28"/>
      <c r="X2054" s="28"/>
    </row>
    <row r="2055" spans="1:24" ht="15.75" customHeight="1" x14ac:dyDescent="0.25">
      <c r="A2055" s="28" t="s">
        <v>12364</v>
      </c>
      <c r="B2055" s="28" t="s">
        <v>12365</v>
      </c>
      <c r="C2055" s="28" t="s">
        <v>90</v>
      </c>
      <c r="D2055" s="28">
        <v>93.56</v>
      </c>
      <c r="E2055" s="28"/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  <c r="R2055" s="28"/>
      <c r="S2055" s="28"/>
      <c r="T2055" s="28"/>
      <c r="U2055" s="28"/>
      <c r="V2055" s="28"/>
      <c r="W2055" s="28"/>
      <c r="X2055" s="28"/>
    </row>
    <row r="2056" spans="1:24" ht="15.75" customHeight="1" x14ac:dyDescent="0.25">
      <c r="A2056" s="28" t="s">
        <v>12366</v>
      </c>
      <c r="B2056" s="28" t="s">
        <v>12367</v>
      </c>
      <c r="C2056" s="28" t="s">
        <v>90</v>
      </c>
      <c r="D2056" s="28">
        <v>125.72</v>
      </c>
      <c r="E2056" s="28"/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  <c r="R2056" s="28"/>
      <c r="S2056" s="28"/>
      <c r="T2056" s="28"/>
      <c r="U2056" s="28"/>
      <c r="V2056" s="28"/>
      <c r="W2056" s="28"/>
      <c r="X2056" s="28"/>
    </row>
    <row r="2057" spans="1:24" ht="15.75" customHeight="1" x14ac:dyDescent="0.25">
      <c r="A2057" s="28" t="s">
        <v>12368</v>
      </c>
      <c r="B2057" s="28" t="s">
        <v>12369</v>
      </c>
      <c r="C2057" s="28" t="s">
        <v>61</v>
      </c>
      <c r="D2057" s="28">
        <v>5.8</v>
      </c>
      <c r="E2057" s="28"/>
      <c r="F2057" s="28"/>
      <c r="G2057" s="28"/>
      <c r="H2057" s="28"/>
      <c r="I2057" s="28"/>
      <c r="J2057" s="28"/>
      <c r="K2057" s="28"/>
      <c r="L2057" s="28"/>
      <c r="M2057" s="28"/>
      <c r="N2057" s="28"/>
      <c r="O2057" s="28"/>
      <c r="P2057" s="28"/>
      <c r="Q2057" s="28"/>
      <c r="R2057" s="28"/>
      <c r="S2057" s="28"/>
      <c r="T2057" s="28"/>
      <c r="U2057" s="28"/>
      <c r="V2057" s="28"/>
      <c r="W2057" s="28"/>
      <c r="X2057" s="28"/>
    </row>
    <row r="2058" spans="1:24" ht="15.75" customHeight="1" x14ac:dyDescent="0.25">
      <c r="A2058" s="28" t="s">
        <v>12370</v>
      </c>
      <c r="B2058" s="28" t="s">
        <v>12371</v>
      </c>
      <c r="C2058" s="28" t="s">
        <v>61</v>
      </c>
      <c r="D2058" s="28">
        <v>10.69</v>
      </c>
      <c r="E2058" s="28"/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  <c r="R2058" s="28"/>
      <c r="S2058" s="28"/>
      <c r="T2058" s="28"/>
      <c r="U2058" s="28"/>
      <c r="V2058" s="28"/>
      <c r="W2058" s="28"/>
      <c r="X2058" s="28"/>
    </row>
    <row r="2059" spans="1:24" ht="15.75" customHeight="1" x14ac:dyDescent="0.25">
      <c r="A2059" s="28" t="s">
        <v>12372</v>
      </c>
      <c r="B2059" s="28" t="s">
        <v>12373</v>
      </c>
      <c r="C2059" s="28" t="s">
        <v>61</v>
      </c>
      <c r="D2059" s="28">
        <v>13.58</v>
      </c>
      <c r="E2059" s="28"/>
      <c r="F2059" s="28"/>
      <c r="G2059" s="28"/>
      <c r="H2059" s="28"/>
      <c r="I2059" s="28"/>
      <c r="J2059" s="28"/>
      <c r="K2059" s="28"/>
      <c r="L2059" s="28"/>
      <c r="M2059" s="28"/>
      <c r="N2059" s="28"/>
      <c r="O2059" s="28"/>
      <c r="P2059" s="28"/>
      <c r="Q2059" s="28"/>
      <c r="R2059" s="28"/>
      <c r="S2059" s="28"/>
      <c r="T2059" s="28"/>
      <c r="U2059" s="28"/>
      <c r="V2059" s="28"/>
      <c r="W2059" s="28"/>
      <c r="X2059" s="28"/>
    </row>
    <row r="2060" spans="1:24" ht="15.75" customHeight="1" x14ac:dyDescent="0.25">
      <c r="A2060" s="28" t="s">
        <v>12374</v>
      </c>
      <c r="B2060" s="28" t="s">
        <v>12375</v>
      </c>
      <c r="C2060" s="28" t="s">
        <v>61</v>
      </c>
      <c r="D2060" s="28">
        <v>16.399999999999999</v>
      </c>
      <c r="E2060" s="28"/>
      <c r="F2060" s="28"/>
      <c r="G2060" s="28"/>
      <c r="H2060" s="28"/>
      <c r="I2060" s="28"/>
      <c r="J2060" s="28"/>
      <c r="K2060" s="28"/>
      <c r="L2060" s="28"/>
      <c r="M2060" s="28"/>
      <c r="N2060" s="28"/>
      <c r="O2060" s="28"/>
      <c r="P2060" s="28"/>
      <c r="Q2060" s="28"/>
      <c r="R2060" s="28"/>
      <c r="S2060" s="28"/>
      <c r="T2060" s="28"/>
      <c r="U2060" s="28"/>
      <c r="V2060" s="28"/>
      <c r="W2060" s="28"/>
      <c r="X2060" s="28"/>
    </row>
    <row r="2061" spans="1:24" ht="15.75" customHeight="1" x14ac:dyDescent="0.25">
      <c r="A2061" s="28" t="s">
        <v>12376</v>
      </c>
      <c r="B2061" s="28" t="s">
        <v>12377</v>
      </c>
      <c r="C2061" s="28" t="s">
        <v>61</v>
      </c>
      <c r="D2061" s="28">
        <v>18.64</v>
      </c>
      <c r="E2061" s="28"/>
      <c r="F2061" s="28"/>
      <c r="G2061" s="28"/>
      <c r="H2061" s="28"/>
      <c r="I2061" s="28"/>
      <c r="J2061" s="28"/>
      <c r="K2061" s="28"/>
      <c r="L2061" s="28"/>
      <c r="M2061" s="28"/>
      <c r="N2061" s="28"/>
      <c r="O2061" s="28"/>
      <c r="P2061" s="28"/>
      <c r="Q2061" s="28"/>
      <c r="R2061" s="28"/>
      <c r="S2061" s="28"/>
      <c r="T2061" s="28"/>
      <c r="U2061" s="28"/>
      <c r="V2061" s="28"/>
      <c r="W2061" s="28"/>
      <c r="X2061" s="28"/>
    </row>
    <row r="2062" spans="1:24" ht="15.75" customHeight="1" x14ac:dyDescent="0.25">
      <c r="A2062" s="28" t="s">
        <v>12378</v>
      </c>
      <c r="B2062" s="28" t="s">
        <v>12379</v>
      </c>
      <c r="C2062" s="28" t="s">
        <v>61</v>
      </c>
      <c r="D2062" s="28">
        <v>22.18</v>
      </c>
      <c r="E2062" s="28"/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  <c r="R2062" s="28"/>
      <c r="S2062" s="28"/>
      <c r="T2062" s="28"/>
      <c r="U2062" s="28"/>
      <c r="V2062" s="28"/>
      <c r="W2062" s="28"/>
      <c r="X2062" s="28"/>
    </row>
    <row r="2063" spans="1:24" ht="15.75" customHeight="1" x14ac:dyDescent="0.25">
      <c r="A2063" s="28" t="s">
        <v>12380</v>
      </c>
      <c r="B2063" s="28" t="s">
        <v>12381</v>
      </c>
      <c r="C2063" s="28" t="s">
        <v>61</v>
      </c>
      <c r="D2063" s="28">
        <v>13.87</v>
      </c>
      <c r="E2063" s="28"/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  <c r="R2063" s="28"/>
      <c r="S2063" s="28"/>
      <c r="T2063" s="28"/>
      <c r="U2063" s="28"/>
      <c r="V2063" s="28"/>
      <c r="W2063" s="28"/>
      <c r="X2063" s="28"/>
    </row>
    <row r="2064" spans="1:24" ht="15.75" customHeight="1" x14ac:dyDescent="0.25">
      <c r="A2064" s="28" t="s">
        <v>12382</v>
      </c>
      <c r="B2064" s="28" t="s">
        <v>12383</v>
      </c>
      <c r="C2064" s="28" t="s">
        <v>61</v>
      </c>
      <c r="D2064" s="28">
        <v>15.8</v>
      </c>
      <c r="E2064" s="28"/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  <c r="R2064" s="28"/>
      <c r="S2064" s="28"/>
      <c r="T2064" s="28"/>
      <c r="U2064" s="28"/>
      <c r="V2064" s="28"/>
      <c r="W2064" s="28"/>
      <c r="X2064" s="28"/>
    </row>
    <row r="2065" spans="1:24" ht="15.75" customHeight="1" x14ac:dyDescent="0.25">
      <c r="A2065" s="28" t="s">
        <v>12384</v>
      </c>
      <c r="B2065" s="28" t="s">
        <v>12385</v>
      </c>
      <c r="C2065" s="28" t="s">
        <v>61</v>
      </c>
      <c r="D2065" s="28">
        <v>21.1</v>
      </c>
      <c r="E2065" s="28"/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  <c r="R2065" s="28"/>
      <c r="S2065" s="28"/>
      <c r="T2065" s="28"/>
      <c r="U2065" s="28"/>
      <c r="V2065" s="28"/>
      <c r="W2065" s="28"/>
      <c r="X2065" s="28"/>
    </row>
    <row r="2066" spans="1:24" ht="15.75" customHeight="1" x14ac:dyDescent="0.25">
      <c r="A2066" s="28" t="s">
        <v>12386</v>
      </c>
      <c r="B2066" s="28" t="s">
        <v>12387</v>
      </c>
      <c r="C2066" s="28" t="s">
        <v>61</v>
      </c>
      <c r="D2066" s="28">
        <v>21.81</v>
      </c>
      <c r="E2066" s="28"/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  <c r="R2066" s="28"/>
      <c r="S2066" s="28"/>
      <c r="T2066" s="28"/>
      <c r="U2066" s="28"/>
      <c r="V2066" s="28"/>
      <c r="W2066" s="28"/>
      <c r="X2066" s="28"/>
    </row>
    <row r="2067" spans="1:24" ht="15.75" customHeight="1" x14ac:dyDescent="0.25">
      <c r="A2067" s="28" t="s">
        <v>12388</v>
      </c>
      <c r="B2067" s="28" t="s">
        <v>12389</v>
      </c>
      <c r="C2067" s="28" t="s">
        <v>61</v>
      </c>
      <c r="D2067" s="28">
        <v>25.89</v>
      </c>
      <c r="E2067" s="28"/>
      <c r="F2067" s="28"/>
      <c r="G2067" s="28"/>
      <c r="H2067" s="28"/>
      <c r="I2067" s="28"/>
      <c r="J2067" s="28"/>
      <c r="K2067" s="28"/>
      <c r="L2067" s="28"/>
      <c r="M2067" s="28"/>
      <c r="N2067" s="28"/>
      <c r="O2067" s="28"/>
      <c r="P2067" s="28"/>
      <c r="Q2067" s="28"/>
      <c r="R2067" s="28"/>
      <c r="S2067" s="28"/>
      <c r="T2067" s="28"/>
      <c r="U2067" s="28"/>
      <c r="V2067" s="28"/>
      <c r="W2067" s="28"/>
      <c r="X2067" s="28"/>
    </row>
    <row r="2068" spans="1:24" ht="15.75" customHeight="1" x14ac:dyDescent="0.25">
      <c r="A2068" s="28" t="s">
        <v>12390</v>
      </c>
      <c r="B2068" s="28" t="s">
        <v>12391</v>
      </c>
      <c r="C2068" s="28" t="s">
        <v>61</v>
      </c>
      <c r="D2068" s="28">
        <v>27.92</v>
      </c>
      <c r="E2068" s="28"/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  <c r="R2068" s="28"/>
      <c r="S2068" s="28"/>
      <c r="T2068" s="28"/>
      <c r="U2068" s="28"/>
      <c r="V2068" s="28"/>
      <c r="W2068" s="28"/>
      <c r="X2068" s="28"/>
    </row>
    <row r="2069" spans="1:24" ht="15.75" customHeight="1" x14ac:dyDescent="0.25">
      <c r="A2069" s="28" t="s">
        <v>12392</v>
      </c>
      <c r="B2069" s="28" t="s">
        <v>12393</v>
      </c>
      <c r="C2069" s="28" t="s">
        <v>61</v>
      </c>
      <c r="D2069" s="28">
        <v>15.34</v>
      </c>
      <c r="E2069" s="28"/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  <c r="R2069" s="28"/>
      <c r="S2069" s="28"/>
      <c r="T2069" s="28"/>
      <c r="U2069" s="28"/>
      <c r="V2069" s="28"/>
      <c r="W2069" s="28"/>
      <c r="X2069" s="28"/>
    </row>
    <row r="2070" spans="1:24" ht="15.75" customHeight="1" x14ac:dyDescent="0.25">
      <c r="A2070" s="28" t="s">
        <v>12394</v>
      </c>
      <c r="B2070" s="28" t="s">
        <v>12395</v>
      </c>
      <c r="C2070" s="28" t="s">
        <v>61</v>
      </c>
      <c r="D2070" s="28">
        <v>17.45</v>
      </c>
      <c r="E2070" s="28"/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  <c r="R2070" s="28"/>
      <c r="S2070" s="28"/>
      <c r="T2070" s="28"/>
      <c r="U2070" s="28"/>
      <c r="V2070" s="28"/>
      <c r="W2070" s="28"/>
      <c r="X2070" s="28"/>
    </row>
    <row r="2071" spans="1:24" ht="15.75" customHeight="1" x14ac:dyDescent="0.25">
      <c r="A2071" s="28" t="s">
        <v>12396</v>
      </c>
      <c r="B2071" s="28" t="s">
        <v>12397</v>
      </c>
      <c r="C2071" s="28" t="s">
        <v>61</v>
      </c>
      <c r="D2071" s="28">
        <v>21.87</v>
      </c>
      <c r="E2071" s="28"/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  <c r="R2071" s="28"/>
      <c r="S2071" s="28"/>
      <c r="T2071" s="28"/>
      <c r="U2071" s="28"/>
      <c r="V2071" s="28"/>
      <c r="W2071" s="28"/>
      <c r="X2071" s="28"/>
    </row>
    <row r="2072" spans="1:24" ht="15.75" customHeight="1" x14ac:dyDescent="0.25">
      <c r="A2072" s="28" t="s">
        <v>12398</v>
      </c>
      <c r="B2072" s="28" t="s">
        <v>12399</v>
      </c>
      <c r="C2072" s="28" t="s">
        <v>61</v>
      </c>
      <c r="D2072" s="28">
        <v>27.25</v>
      </c>
      <c r="E2072" s="28"/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  <c r="R2072" s="28"/>
      <c r="S2072" s="28"/>
      <c r="T2072" s="28"/>
      <c r="U2072" s="28"/>
      <c r="V2072" s="28"/>
      <c r="W2072" s="28"/>
      <c r="X2072" s="28"/>
    </row>
    <row r="2073" spans="1:24" ht="15.75" customHeight="1" x14ac:dyDescent="0.25">
      <c r="A2073" s="28" t="s">
        <v>12400</v>
      </c>
      <c r="B2073" s="28" t="s">
        <v>12401</v>
      </c>
      <c r="C2073" s="28" t="s">
        <v>61</v>
      </c>
      <c r="D2073" s="28">
        <v>25.85</v>
      </c>
      <c r="E2073" s="28"/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  <c r="R2073" s="28"/>
      <c r="S2073" s="28"/>
      <c r="T2073" s="28"/>
      <c r="U2073" s="28"/>
      <c r="V2073" s="28"/>
      <c r="W2073" s="28"/>
      <c r="X2073" s="28"/>
    </row>
    <row r="2074" spans="1:24" ht="15.75" customHeight="1" x14ac:dyDescent="0.25">
      <c r="A2074" s="28" t="s">
        <v>12402</v>
      </c>
      <c r="B2074" s="28" t="s">
        <v>12403</v>
      </c>
      <c r="C2074" s="28" t="s">
        <v>61</v>
      </c>
      <c r="D2074" s="28">
        <v>33.200000000000003</v>
      </c>
      <c r="E2074" s="28"/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  <c r="R2074" s="28"/>
      <c r="S2074" s="28"/>
      <c r="T2074" s="28"/>
      <c r="U2074" s="28"/>
      <c r="V2074" s="28"/>
      <c r="W2074" s="28"/>
      <c r="X2074" s="28"/>
    </row>
    <row r="2075" spans="1:24" ht="15.75" customHeight="1" x14ac:dyDescent="0.25">
      <c r="A2075" s="28" t="s">
        <v>12404</v>
      </c>
      <c r="B2075" s="28" t="s">
        <v>12405</v>
      </c>
      <c r="C2075" s="28" t="s">
        <v>61</v>
      </c>
      <c r="D2075" s="28">
        <v>47.49</v>
      </c>
      <c r="E2075" s="28"/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  <c r="R2075" s="28"/>
      <c r="S2075" s="28"/>
      <c r="T2075" s="28"/>
      <c r="U2075" s="28"/>
      <c r="V2075" s="28"/>
      <c r="W2075" s="28"/>
      <c r="X2075" s="28"/>
    </row>
    <row r="2076" spans="1:24" ht="15.75" customHeight="1" x14ac:dyDescent="0.25">
      <c r="A2076" s="28" t="s">
        <v>12406</v>
      </c>
      <c r="B2076" s="28" t="s">
        <v>12407</v>
      </c>
      <c r="C2076" s="28" t="s">
        <v>90</v>
      </c>
      <c r="D2076" s="28">
        <v>63.79</v>
      </c>
      <c r="E2076" s="28"/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  <c r="R2076" s="28"/>
      <c r="S2076" s="28"/>
      <c r="T2076" s="28"/>
      <c r="U2076" s="28"/>
      <c r="V2076" s="28"/>
      <c r="W2076" s="28"/>
      <c r="X2076" s="28"/>
    </row>
    <row r="2077" spans="1:24" ht="15.75" customHeight="1" x14ac:dyDescent="0.25">
      <c r="A2077" s="28" t="s">
        <v>12408</v>
      </c>
      <c r="B2077" s="28" t="s">
        <v>12409</v>
      </c>
      <c r="C2077" s="28" t="s">
        <v>61</v>
      </c>
      <c r="D2077" s="28">
        <v>81.099999999999994</v>
      </c>
      <c r="E2077" s="28"/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  <c r="R2077" s="28"/>
      <c r="S2077" s="28"/>
      <c r="T2077" s="28"/>
      <c r="U2077" s="28"/>
      <c r="V2077" s="28"/>
      <c r="W2077" s="28"/>
      <c r="X2077" s="28"/>
    </row>
    <row r="2078" spans="1:24" ht="15.75" customHeight="1" x14ac:dyDescent="0.25">
      <c r="A2078" s="28" t="s">
        <v>12410</v>
      </c>
      <c r="B2078" s="28" t="s">
        <v>12411</v>
      </c>
      <c r="C2078" s="28" t="s">
        <v>61</v>
      </c>
      <c r="D2078" s="28">
        <v>12.82</v>
      </c>
      <c r="E2078" s="28"/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  <c r="R2078" s="28"/>
      <c r="S2078" s="28"/>
      <c r="T2078" s="28"/>
      <c r="U2078" s="28"/>
      <c r="V2078" s="28"/>
      <c r="W2078" s="28"/>
      <c r="X2078" s="28"/>
    </row>
    <row r="2079" spans="1:24" ht="15.75" customHeight="1" x14ac:dyDescent="0.25">
      <c r="A2079" s="28" t="s">
        <v>12412</v>
      </c>
      <c r="B2079" s="28" t="s">
        <v>12413</v>
      </c>
      <c r="C2079" s="28" t="s">
        <v>61</v>
      </c>
      <c r="D2079" s="28">
        <v>1.68</v>
      </c>
      <c r="E2079" s="28"/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  <c r="R2079" s="28"/>
      <c r="S2079" s="28"/>
      <c r="T2079" s="28"/>
      <c r="U2079" s="28"/>
      <c r="V2079" s="28"/>
      <c r="W2079" s="28"/>
      <c r="X2079" s="28"/>
    </row>
    <row r="2080" spans="1:24" ht="15.75" customHeight="1" x14ac:dyDescent="0.25">
      <c r="A2080" s="28" t="s">
        <v>12414</v>
      </c>
      <c r="B2080" s="28" t="s">
        <v>12415</v>
      </c>
      <c r="C2080" s="28" t="s">
        <v>90</v>
      </c>
      <c r="D2080" s="28">
        <v>89.89</v>
      </c>
      <c r="E2080" s="28"/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  <c r="R2080" s="28"/>
      <c r="S2080" s="28"/>
      <c r="T2080" s="28"/>
      <c r="U2080" s="28"/>
      <c r="V2080" s="28"/>
      <c r="W2080" s="28"/>
      <c r="X2080" s="28"/>
    </row>
    <row r="2081" spans="1:24" ht="15.75" customHeight="1" x14ac:dyDescent="0.25">
      <c r="A2081" s="28" t="s">
        <v>12416</v>
      </c>
      <c r="B2081" s="28" t="s">
        <v>12417</v>
      </c>
      <c r="C2081" s="28" t="s">
        <v>61</v>
      </c>
      <c r="D2081" s="28">
        <v>97.79</v>
      </c>
      <c r="E2081" s="28"/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  <c r="R2081" s="28"/>
      <c r="S2081" s="28"/>
      <c r="T2081" s="28"/>
      <c r="U2081" s="28"/>
      <c r="V2081" s="28"/>
      <c r="W2081" s="28"/>
      <c r="X2081" s="28"/>
    </row>
    <row r="2082" spans="1:24" ht="15.75" customHeight="1" x14ac:dyDescent="0.25">
      <c r="A2082" s="28" t="s">
        <v>12418</v>
      </c>
      <c r="B2082" s="28" t="s">
        <v>12419</v>
      </c>
      <c r="C2082" s="28" t="s">
        <v>61</v>
      </c>
      <c r="D2082" s="28">
        <v>133.03</v>
      </c>
      <c r="E2082" s="28"/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  <c r="R2082" s="28"/>
      <c r="S2082" s="28"/>
      <c r="T2082" s="28"/>
      <c r="U2082" s="28"/>
      <c r="V2082" s="28"/>
      <c r="W2082" s="28"/>
      <c r="X2082" s="28"/>
    </row>
    <row r="2083" spans="1:24" ht="15.75" customHeight="1" x14ac:dyDescent="0.25">
      <c r="A2083" s="28" t="s">
        <v>12420</v>
      </c>
      <c r="B2083" s="28" t="s">
        <v>12421</v>
      </c>
      <c r="C2083" s="28" t="s">
        <v>61</v>
      </c>
      <c r="D2083" s="28">
        <v>31.08</v>
      </c>
      <c r="E2083" s="28"/>
      <c r="F2083" s="28"/>
      <c r="G2083" s="28"/>
      <c r="H2083" s="28"/>
      <c r="I2083" s="28"/>
      <c r="J2083" s="28"/>
      <c r="K2083" s="28"/>
      <c r="L2083" s="28"/>
      <c r="M2083" s="28"/>
      <c r="N2083" s="28"/>
      <c r="O2083" s="28"/>
      <c r="P2083" s="28"/>
      <c r="Q2083" s="28"/>
      <c r="R2083" s="28"/>
      <c r="S2083" s="28"/>
      <c r="T2083" s="28"/>
      <c r="U2083" s="28"/>
      <c r="V2083" s="28"/>
      <c r="W2083" s="28"/>
      <c r="X2083" s="28"/>
    </row>
    <row r="2084" spans="1:24" ht="15.75" customHeight="1" x14ac:dyDescent="0.25">
      <c r="A2084" s="28" t="s">
        <v>12422</v>
      </c>
      <c r="B2084" s="28" t="s">
        <v>12423</v>
      </c>
      <c r="C2084" s="28" t="s">
        <v>90</v>
      </c>
      <c r="D2084" s="28">
        <v>174.61</v>
      </c>
      <c r="E2084" s="28"/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  <c r="R2084" s="28"/>
      <c r="S2084" s="28"/>
      <c r="T2084" s="28"/>
      <c r="U2084" s="28"/>
      <c r="V2084" s="28"/>
      <c r="W2084" s="28"/>
      <c r="X2084" s="28"/>
    </row>
    <row r="2085" spans="1:24" ht="15.75" customHeight="1" x14ac:dyDescent="0.25">
      <c r="A2085" s="28" t="s">
        <v>12424</v>
      </c>
      <c r="B2085" s="28" t="s">
        <v>12425</v>
      </c>
      <c r="C2085" s="28" t="s">
        <v>90</v>
      </c>
      <c r="D2085" s="28">
        <v>314.3</v>
      </c>
      <c r="E2085" s="28"/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  <c r="R2085" s="28"/>
      <c r="S2085" s="28"/>
      <c r="T2085" s="28"/>
      <c r="U2085" s="28"/>
      <c r="V2085" s="28"/>
      <c r="W2085" s="28"/>
      <c r="X2085" s="28"/>
    </row>
    <row r="2086" spans="1:24" ht="15.75" customHeight="1" x14ac:dyDescent="0.25">
      <c r="A2086" s="28" t="s">
        <v>12426</v>
      </c>
      <c r="B2086" s="28" t="s">
        <v>12427</v>
      </c>
      <c r="C2086" s="28" t="s">
        <v>90</v>
      </c>
      <c r="D2086" s="28">
        <v>246.67</v>
      </c>
      <c r="E2086" s="28"/>
      <c r="F2086" s="28"/>
      <c r="G2086" s="28"/>
      <c r="H2086" s="28"/>
      <c r="I2086" s="28"/>
      <c r="J2086" s="28"/>
      <c r="K2086" s="28"/>
      <c r="L2086" s="28"/>
      <c r="M2086" s="28"/>
      <c r="N2086" s="28"/>
      <c r="O2086" s="28"/>
      <c r="P2086" s="28"/>
      <c r="Q2086" s="28"/>
      <c r="R2086" s="28"/>
      <c r="S2086" s="28"/>
      <c r="T2086" s="28"/>
      <c r="U2086" s="28"/>
      <c r="V2086" s="28"/>
      <c r="W2086" s="28"/>
      <c r="X2086" s="28"/>
    </row>
    <row r="2087" spans="1:24" ht="15.75" customHeight="1" x14ac:dyDescent="0.25">
      <c r="A2087" s="28" t="s">
        <v>12428</v>
      </c>
      <c r="B2087" s="28" t="s">
        <v>12429</v>
      </c>
      <c r="C2087" s="28" t="s">
        <v>90</v>
      </c>
      <c r="D2087" s="28">
        <v>230.13</v>
      </c>
      <c r="E2087" s="28"/>
      <c r="F2087" s="28"/>
      <c r="G2087" s="28"/>
      <c r="H2087" s="28"/>
      <c r="I2087" s="28"/>
      <c r="J2087" s="28"/>
      <c r="K2087" s="28"/>
      <c r="L2087" s="28"/>
      <c r="M2087" s="28"/>
      <c r="N2087" s="28"/>
      <c r="O2087" s="28"/>
      <c r="P2087" s="28"/>
      <c r="Q2087" s="28"/>
      <c r="R2087" s="28"/>
      <c r="S2087" s="28"/>
      <c r="T2087" s="28"/>
      <c r="U2087" s="28"/>
      <c r="V2087" s="28"/>
      <c r="W2087" s="28"/>
      <c r="X2087" s="28"/>
    </row>
    <row r="2088" spans="1:24" ht="15.75" customHeight="1" x14ac:dyDescent="0.25">
      <c r="A2088" s="28" t="s">
        <v>12430</v>
      </c>
      <c r="B2088" s="28" t="s">
        <v>12431</v>
      </c>
      <c r="C2088" s="28" t="s">
        <v>90</v>
      </c>
      <c r="D2088" s="28">
        <v>270.14999999999998</v>
      </c>
      <c r="E2088" s="28"/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  <c r="R2088" s="28"/>
      <c r="S2088" s="28"/>
      <c r="T2088" s="28"/>
      <c r="U2088" s="28"/>
      <c r="V2088" s="28"/>
      <c r="W2088" s="28"/>
      <c r="X2088" s="28"/>
    </row>
    <row r="2089" spans="1:24" ht="15.75" customHeight="1" x14ac:dyDescent="0.25">
      <c r="A2089" s="28" t="s">
        <v>12432</v>
      </c>
      <c r="B2089" s="28" t="s">
        <v>12433</v>
      </c>
      <c r="C2089" s="28" t="s">
        <v>61</v>
      </c>
      <c r="D2089" s="28">
        <v>22.96</v>
      </c>
      <c r="E2089" s="28"/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  <c r="R2089" s="28"/>
      <c r="S2089" s="28"/>
      <c r="T2089" s="28"/>
      <c r="U2089" s="28"/>
      <c r="V2089" s="28"/>
      <c r="W2089" s="28"/>
      <c r="X2089" s="28"/>
    </row>
    <row r="2090" spans="1:24" ht="15.75" customHeight="1" x14ac:dyDescent="0.25">
      <c r="A2090" s="28" t="s">
        <v>12434</v>
      </c>
      <c r="B2090" s="28" t="s">
        <v>12435</v>
      </c>
      <c r="C2090" s="28" t="s">
        <v>61</v>
      </c>
      <c r="D2090" s="28">
        <v>48.98</v>
      </c>
      <c r="E2090" s="28"/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  <c r="R2090" s="28"/>
      <c r="S2090" s="28"/>
      <c r="T2090" s="28"/>
      <c r="U2090" s="28"/>
      <c r="V2090" s="28"/>
      <c r="W2090" s="28"/>
      <c r="X2090" s="28"/>
    </row>
    <row r="2091" spans="1:24" ht="15.75" customHeight="1" x14ac:dyDescent="0.25">
      <c r="A2091" s="28" t="s">
        <v>12436</v>
      </c>
      <c r="B2091" s="28" t="s">
        <v>12437</v>
      </c>
      <c r="C2091" s="28" t="s">
        <v>61</v>
      </c>
      <c r="D2091" s="28">
        <v>403.12</v>
      </c>
      <c r="E2091" s="28"/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  <c r="R2091" s="28"/>
      <c r="S2091" s="28"/>
      <c r="T2091" s="28"/>
      <c r="U2091" s="28"/>
      <c r="V2091" s="28"/>
      <c r="W2091" s="28"/>
      <c r="X2091" s="28"/>
    </row>
    <row r="2092" spans="1:24" ht="15.75" customHeight="1" x14ac:dyDescent="0.25">
      <c r="A2092" s="28" t="s">
        <v>12438</v>
      </c>
      <c r="B2092" s="28" t="s">
        <v>12439</v>
      </c>
      <c r="C2092" s="28" t="s">
        <v>90</v>
      </c>
      <c r="D2092" s="28">
        <v>76.19</v>
      </c>
      <c r="E2092" s="28"/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  <c r="R2092" s="28"/>
      <c r="S2092" s="28"/>
      <c r="T2092" s="28"/>
      <c r="U2092" s="28"/>
      <c r="V2092" s="28"/>
      <c r="W2092" s="28"/>
      <c r="X2092" s="28"/>
    </row>
    <row r="2093" spans="1:24" ht="15.75" customHeight="1" x14ac:dyDescent="0.25">
      <c r="A2093" s="28" t="s">
        <v>12440</v>
      </c>
      <c r="B2093" s="28" t="s">
        <v>12441</v>
      </c>
      <c r="C2093" s="28" t="s">
        <v>90</v>
      </c>
      <c r="D2093" s="28">
        <v>47.48</v>
      </c>
      <c r="E2093" s="28"/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  <c r="R2093" s="28"/>
      <c r="S2093" s="28"/>
      <c r="T2093" s="28"/>
      <c r="U2093" s="28"/>
      <c r="V2093" s="28"/>
      <c r="W2093" s="28"/>
      <c r="X2093" s="28"/>
    </row>
    <row r="2094" spans="1:24" ht="15.75" customHeight="1" x14ac:dyDescent="0.25">
      <c r="A2094" s="28" t="s">
        <v>12442</v>
      </c>
      <c r="B2094" s="28" t="s">
        <v>12443</v>
      </c>
      <c r="C2094" s="28" t="s">
        <v>90</v>
      </c>
      <c r="D2094" s="28">
        <v>3.84</v>
      </c>
      <c r="E2094" s="28"/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  <c r="R2094" s="28"/>
      <c r="S2094" s="28"/>
      <c r="T2094" s="28"/>
      <c r="U2094" s="28"/>
      <c r="V2094" s="28"/>
      <c r="W2094" s="28"/>
      <c r="X2094" s="28"/>
    </row>
    <row r="2095" spans="1:24" ht="15.75" customHeight="1" x14ac:dyDescent="0.25">
      <c r="A2095" s="28" t="s">
        <v>12444</v>
      </c>
      <c r="B2095" s="28" t="s">
        <v>12445</v>
      </c>
      <c r="C2095" s="28" t="s">
        <v>61</v>
      </c>
      <c r="D2095" s="28">
        <v>1.66</v>
      </c>
      <c r="E2095" s="28"/>
      <c r="F2095" s="28"/>
      <c r="G2095" s="28"/>
      <c r="H2095" s="28"/>
      <c r="I2095" s="28"/>
      <c r="J2095" s="28"/>
      <c r="K2095" s="28"/>
      <c r="L2095" s="28"/>
      <c r="M2095" s="28"/>
      <c r="N2095" s="28"/>
      <c r="O2095" s="28"/>
      <c r="P2095" s="28"/>
      <c r="Q2095" s="28"/>
      <c r="R2095" s="28"/>
      <c r="S2095" s="28"/>
      <c r="T2095" s="28"/>
      <c r="U2095" s="28"/>
      <c r="V2095" s="28"/>
      <c r="W2095" s="28"/>
      <c r="X2095" s="28"/>
    </row>
    <row r="2096" spans="1:24" ht="15.75" customHeight="1" x14ac:dyDescent="0.25">
      <c r="A2096" s="28" t="s">
        <v>12446</v>
      </c>
      <c r="B2096" s="28" t="s">
        <v>12447</v>
      </c>
      <c r="C2096" s="28" t="s">
        <v>61</v>
      </c>
      <c r="D2096" s="28">
        <v>1787.96</v>
      </c>
      <c r="E2096" s="28"/>
      <c r="F2096" s="28"/>
      <c r="G2096" s="28"/>
      <c r="H2096" s="28"/>
      <c r="I2096" s="28"/>
      <c r="J2096" s="28"/>
      <c r="K2096" s="28"/>
      <c r="L2096" s="28"/>
      <c r="M2096" s="28"/>
      <c r="N2096" s="28"/>
      <c r="O2096" s="28"/>
      <c r="P2096" s="28"/>
      <c r="Q2096" s="28"/>
      <c r="R2096" s="28"/>
      <c r="S2096" s="28"/>
      <c r="T2096" s="28"/>
      <c r="U2096" s="28"/>
      <c r="V2096" s="28"/>
      <c r="W2096" s="28"/>
      <c r="X2096" s="28"/>
    </row>
    <row r="2097" spans="1:24" ht="15.75" customHeight="1" x14ac:dyDescent="0.25">
      <c r="A2097" s="28" t="s">
        <v>12448</v>
      </c>
      <c r="B2097" s="28" t="s">
        <v>12449</v>
      </c>
      <c r="C2097" s="28" t="s">
        <v>61</v>
      </c>
      <c r="D2097" s="28">
        <v>1403</v>
      </c>
      <c r="E2097" s="28"/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  <c r="R2097" s="28"/>
      <c r="S2097" s="28"/>
      <c r="T2097" s="28"/>
      <c r="U2097" s="28"/>
      <c r="V2097" s="28"/>
      <c r="W2097" s="28"/>
      <c r="X2097" s="28"/>
    </row>
    <row r="2098" spans="1:24" ht="15.75" customHeight="1" x14ac:dyDescent="0.25">
      <c r="A2098" s="28" t="s">
        <v>12450</v>
      </c>
      <c r="B2098" s="28" t="s">
        <v>12451</v>
      </c>
      <c r="C2098" s="28" t="s">
        <v>61</v>
      </c>
      <c r="D2098" s="28">
        <v>865.13</v>
      </c>
      <c r="E2098" s="28"/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  <c r="R2098" s="28"/>
      <c r="S2098" s="28"/>
      <c r="T2098" s="28"/>
      <c r="U2098" s="28"/>
      <c r="V2098" s="28"/>
      <c r="W2098" s="28"/>
      <c r="X2098" s="28"/>
    </row>
    <row r="2099" spans="1:24" ht="15.75" customHeight="1" x14ac:dyDescent="0.25">
      <c r="A2099" s="28" t="s">
        <v>12452</v>
      </c>
      <c r="B2099" s="28" t="s">
        <v>12453</v>
      </c>
      <c r="C2099" s="28" t="s">
        <v>90</v>
      </c>
      <c r="D2099" s="28">
        <v>9.18</v>
      </c>
      <c r="E2099" s="28"/>
      <c r="F2099" s="28"/>
      <c r="G2099" s="28"/>
      <c r="H2099" s="28"/>
      <c r="I2099" s="28"/>
      <c r="J2099" s="28"/>
      <c r="K2099" s="28"/>
      <c r="L2099" s="28"/>
      <c r="M2099" s="28"/>
      <c r="N2099" s="28"/>
      <c r="O2099" s="28"/>
      <c r="P2099" s="28"/>
      <c r="Q2099" s="28"/>
      <c r="R2099" s="28"/>
      <c r="S2099" s="28"/>
      <c r="T2099" s="28"/>
      <c r="U2099" s="28"/>
      <c r="V2099" s="28"/>
      <c r="W2099" s="28"/>
      <c r="X2099" s="28"/>
    </row>
    <row r="2100" spans="1:24" ht="15.75" customHeight="1" x14ac:dyDescent="0.25">
      <c r="A2100" s="28" t="s">
        <v>12454</v>
      </c>
      <c r="B2100" s="28" t="s">
        <v>12455</v>
      </c>
      <c r="C2100" s="28" t="s">
        <v>90</v>
      </c>
      <c r="D2100" s="28">
        <v>12.19</v>
      </c>
      <c r="E2100" s="28"/>
      <c r="F2100" s="28"/>
      <c r="G2100" s="28"/>
      <c r="H2100" s="28"/>
      <c r="I2100" s="28"/>
      <c r="J2100" s="28"/>
      <c r="K2100" s="28"/>
      <c r="L2100" s="28"/>
      <c r="M2100" s="28"/>
      <c r="N2100" s="28"/>
      <c r="O2100" s="28"/>
      <c r="P2100" s="28"/>
      <c r="Q2100" s="28"/>
      <c r="R2100" s="28"/>
      <c r="S2100" s="28"/>
      <c r="T2100" s="28"/>
      <c r="U2100" s="28"/>
      <c r="V2100" s="28"/>
      <c r="W2100" s="28"/>
      <c r="X2100" s="28"/>
    </row>
    <row r="2101" spans="1:24" ht="15.75" customHeight="1" x14ac:dyDescent="0.25">
      <c r="A2101" s="28" t="s">
        <v>12456</v>
      </c>
      <c r="B2101" s="28" t="s">
        <v>12457</v>
      </c>
      <c r="C2101" s="28" t="s">
        <v>90</v>
      </c>
      <c r="D2101" s="28">
        <v>30.13</v>
      </c>
      <c r="E2101" s="28"/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  <c r="R2101" s="28"/>
      <c r="S2101" s="28"/>
      <c r="T2101" s="28"/>
      <c r="U2101" s="28"/>
      <c r="V2101" s="28"/>
      <c r="W2101" s="28"/>
      <c r="X2101" s="28"/>
    </row>
    <row r="2102" spans="1:24" ht="15.75" customHeight="1" x14ac:dyDescent="0.25">
      <c r="A2102" s="28" t="s">
        <v>12458</v>
      </c>
      <c r="B2102" s="28" t="s">
        <v>12459</v>
      </c>
      <c r="C2102" s="28" t="s">
        <v>61</v>
      </c>
      <c r="D2102" s="28">
        <v>1093.05</v>
      </c>
      <c r="E2102" s="28"/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  <c r="R2102" s="28"/>
      <c r="S2102" s="28"/>
      <c r="T2102" s="28"/>
      <c r="U2102" s="28"/>
      <c r="V2102" s="28"/>
      <c r="W2102" s="28"/>
      <c r="X2102" s="28"/>
    </row>
    <row r="2103" spans="1:24" ht="15.75" customHeight="1" x14ac:dyDescent="0.25">
      <c r="A2103" s="28" t="s">
        <v>12460</v>
      </c>
      <c r="B2103" s="28" t="s">
        <v>12461</v>
      </c>
      <c r="C2103" s="28" t="s">
        <v>61</v>
      </c>
      <c r="D2103" s="28">
        <v>5621.17</v>
      </c>
      <c r="E2103" s="28"/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  <c r="R2103" s="28"/>
      <c r="S2103" s="28"/>
      <c r="T2103" s="28"/>
      <c r="U2103" s="28"/>
      <c r="V2103" s="28"/>
      <c r="W2103" s="28"/>
      <c r="X2103" s="28"/>
    </row>
    <row r="2104" spans="1:24" ht="15.75" customHeight="1" x14ac:dyDescent="0.25">
      <c r="A2104" s="28" t="s">
        <v>12462</v>
      </c>
      <c r="B2104" s="28" t="s">
        <v>12463</v>
      </c>
      <c r="C2104" s="28" t="s">
        <v>61</v>
      </c>
      <c r="D2104" s="28">
        <v>3111.35</v>
      </c>
      <c r="E2104" s="28"/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  <c r="R2104" s="28"/>
      <c r="S2104" s="28"/>
      <c r="T2104" s="28"/>
      <c r="U2104" s="28"/>
      <c r="V2104" s="28"/>
      <c r="W2104" s="28"/>
      <c r="X2104" s="28"/>
    </row>
    <row r="2105" spans="1:24" ht="15.75" customHeight="1" x14ac:dyDescent="0.25">
      <c r="A2105" s="28" t="s">
        <v>12464</v>
      </c>
      <c r="B2105" s="28" t="s">
        <v>12465</v>
      </c>
      <c r="C2105" s="28" t="s">
        <v>61</v>
      </c>
      <c r="D2105" s="28">
        <v>5428.09</v>
      </c>
      <c r="E2105" s="28"/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  <c r="R2105" s="28"/>
      <c r="S2105" s="28"/>
      <c r="T2105" s="28"/>
      <c r="U2105" s="28"/>
      <c r="V2105" s="28"/>
      <c r="W2105" s="28"/>
      <c r="X2105" s="28"/>
    </row>
    <row r="2106" spans="1:24" ht="15.75" customHeight="1" x14ac:dyDescent="0.25">
      <c r="A2106" s="28" t="s">
        <v>12466</v>
      </c>
      <c r="B2106" s="28" t="s">
        <v>12467</v>
      </c>
      <c r="C2106" s="28" t="s">
        <v>61</v>
      </c>
      <c r="D2106" s="28">
        <v>779.91</v>
      </c>
      <c r="E2106" s="28"/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  <c r="R2106" s="28"/>
      <c r="S2106" s="28"/>
      <c r="T2106" s="28"/>
      <c r="U2106" s="28"/>
      <c r="V2106" s="28"/>
      <c r="W2106" s="28"/>
      <c r="X2106" s="28"/>
    </row>
    <row r="2107" spans="1:24" ht="15.75" customHeight="1" x14ac:dyDescent="0.25">
      <c r="A2107" s="28" t="s">
        <v>12468</v>
      </c>
      <c r="B2107" s="28" t="s">
        <v>12469</v>
      </c>
      <c r="C2107" s="28" t="s">
        <v>61</v>
      </c>
      <c r="D2107" s="28">
        <v>2720.79</v>
      </c>
      <c r="E2107" s="28"/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  <c r="R2107" s="28"/>
      <c r="S2107" s="28"/>
      <c r="T2107" s="28"/>
      <c r="U2107" s="28"/>
      <c r="V2107" s="28"/>
      <c r="W2107" s="28"/>
      <c r="X2107" s="28"/>
    </row>
    <row r="2108" spans="1:24" ht="15.75" customHeight="1" x14ac:dyDescent="0.25">
      <c r="A2108" s="28" t="s">
        <v>12470</v>
      </c>
      <c r="B2108" s="28" t="s">
        <v>12471</v>
      </c>
      <c r="C2108" s="28" t="s">
        <v>61</v>
      </c>
      <c r="D2108" s="28">
        <v>3259.93</v>
      </c>
      <c r="E2108" s="28"/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  <c r="R2108" s="28"/>
      <c r="S2108" s="28"/>
      <c r="T2108" s="28"/>
      <c r="U2108" s="28"/>
      <c r="V2108" s="28"/>
      <c r="W2108" s="28"/>
      <c r="X2108" s="28"/>
    </row>
    <row r="2109" spans="1:24" ht="15.75" customHeight="1" x14ac:dyDescent="0.25">
      <c r="A2109" s="28" t="s">
        <v>12472</v>
      </c>
      <c r="B2109" s="28" t="s">
        <v>12473</v>
      </c>
      <c r="C2109" s="28" t="s">
        <v>61</v>
      </c>
      <c r="D2109" s="28">
        <v>4273.88</v>
      </c>
      <c r="E2109" s="28"/>
      <c r="F2109" s="28"/>
      <c r="G2109" s="28"/>
      <c r="H2109" s="28"/>
      <c r="I2109" s="28"/>
      <c r="J2109" s="28"/>
      <c r="K2109" s="28"/>
      <c r="L2109" s="28"/>
      <c r="M2109" s="28"/>
      <c r="N2109" s="28"/>
      <c r="O2109" s="28"/>
      <c r="P2109" s="28"/>
      <c r="Q2109" s="28"/>
      <c r="R2109" s="28"/>
      <c r="S2109" s="28"/>
      <c r="T2109" s="28"/>
      <c r="U2109" s="28"/>
      <c r="V2109" s="28"/>
      <c r="W2109" s="28"/>
      <c r="X2109" s="28"/>
    </row>
    <row r="2110" spans="1:24" ht="15.75" customHeight="1" x14ac:dyDescent="0.25">
      <c r="A2110" s="28" t="s">
        <v>12474</v>
      </c>
      <c r="B2110" s="28" t="s">
        <v>12475</v>
      </c>
      <c r="C2110" s="28" t="s">
        <v>61</v>
      </c>
      <c r="D2110" s="28">
        <v>17.940000000000001</v>
      </c>
      <c r="E2110" s="28"/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  <c r="R2110" s="28"/>
      <c r="S2110" s="28"/>
      <c r="T2110" s="28"/>
      <c r="U2110" s="28"/>
      <c r="V2110" s="28"/>
      <c r="W2110" s="28"/>
      <c r="X2110" s="28"/>
    </row>
    <row r="2111" spans="1:24" ht="15.75" customHeight="1" x14ac:dyDescent="0.25">
      <c r="A2111" s="28" t="s">
        <v>12476</v>
      </c>
      <c r="B2111" s="28" t="s">
        <v>12477</v>
      </c>
      <c r="C2111" s="28" t="s">
        <v>61</v>
      </c>
      <c r="D2111" s="28">
        <v>22.87</v>
      </c>
      <c r="E2111" s="28"/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  <c r="R2111" s="28"/>
      <c r="S2111" s="28"/>
      <c r="T2111" s="28"/>
      <c r="U2111" s="28"/>
      <c r="V2111" s="28"/>
      <c r="W2111" s="28"/>
      <c r="X2111" s="28"/>
    </row>
    <row r="2112" spans="1:24" ht="15.75" customHeight="1" x14ac:dyDescent="0.25">
      <c r="A2112" s="28" t="s">
        <v>12478</v>
      </c>
      <c r="B2112" s="28" t="s">
        <v>12479</v>
      </c>
      <c r="C2112" s="28" t="s">
        <v>61</v>
      </c>
      <c r="D2112" s="28">
        <v>70.25</v>
      </c>
      <c r="E2112" s="28"/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  <c r="R2112" s="28"/>
      <c r="S2112" s="28"/>
      <c r="T2112" s="28"/>
      <c r="U2112" s="28"/>
      <c r="V2112" s="28"/>
      <c r="W2112" s="28"/>
      <c r="X2112" s="28"/>
    </row>
    <row r="2113" spans="1:24" ht="15.75" customHeight="1" x14ac:dyDescent="0.25">
      <c r="A2113" s="28" t="s">
        <v>12480</v>
      </c>
      <c r="B2113" s="28" t="s">
        <v>12481</v>
      </c>
      <c r="C2113" s="28" t="s">
        <v>61</v>
      </c>
      <c r="D2113" s="28">
        <v>22.66</v>
      </c>
      <c r="E2113" s="28"/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  <c r="R2113" s="28"/>
      <c r="S2113" s="28"/>
      <c r="T2113" s="28"/>
      <c r="U2113" s="28"/>
      <c r="V2113" s="28"/>
      <c r="W2113" s="28"/>
      <c r="X2113" s="28"/>
    </row>
    <row r="2114" spans="1:24" ht="15.75" customHeight="1" x14ac:dyDescent="0.25">
      <c r="A2114" s="28" t="s">
        <v>12482</v>
      </c>
      <c r="B2114" s="28" t="s">
        <v>12483</v>
      </c>
      <c r="C2114" s="28" t="s">
        <v>61</v>
      </c>
      <c r="D2114" s="28">
        <v>39.97</v>
      </c>
      <c r="E2114" s="28"/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  <c r="R2114" s="28"/>
      <c r="S2114" s="28"/>
      <c r="T2114" s="28"/>
      <c r="U2114" s="28"/>
      <c r="V2114" s="28"/>
      <c r="W2114" s="28"/>
      <c r="X2114" s="28"/>
    </row>
    <row r="2115" spans="1:24" ht="15.75" customHeight="1" x14ac:dyDescent="0.25">
      <c r="A2115" s="28" t="s">
        <v>12484</v>
      </c>
      <c r="B2115" s="28" t="s">
        <v>12485</v>
      </c>
      <c r="C2115" s="28" t="s">
        <v>61</v>
      </c>
      <c r="D2115" s="28">
        <v>91.48</v>
      </c>
      <c r="E2115" s="28"/>
      <c r="F2115" s="28"/>
      <c r="G2115" s="28"/>
      <c r="H2115" s="28"/>
      <c r="I2115" s="28"/>
      <c r="J2115" s="28"/>
      <c r="K2115" s="28"/>
      <c r="L2115" s="28"/>
      <c r="M2115" s="28"/>
      <c r="N2115" s="28"/>
      <c r="O2115" s="28"/>
      <c r="P2115" s="28"/>
      <c r="Q2115" s="28"/>
      <c r="R2115" s="28"/>
      <c r="S2115" s="28"/>
      <c r="T2115" s="28"/>
      <c r="U2115" s="28"/>
      <c r="V2115" s="28"/>
      <c r="W2115" s="28"/>
      <c r="X2115" s="28"/>
    </row>
    <row r="2116" spans="1:24" ht="15.75" customHeight="1" x14ac:dyDescent="0.25">
      <c r="A2116" s="28" t="s">
        <v>12486</v>
      </c>
      <c r="B2116" s="28" t="s">
        <v>12487</v>
      </c>
      <c r="C2116" s="28" t="s">
        <v>61</v>
      </c>
      <c r="D2116" s="28">
        <v>20.93</v>
      </c>
      <c r="E2116" s="28"/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  <c r="R2116" s="28"/>
      <c r="S2116" s="28"/>
      <c r="T2116" s="28"/>
      <c r="U2116" s="28"/>
      <c r="V2116" s="28"/>
      <c r="W2116" s="28"/>
      <c r="X2116" s="28"/>
    </row>
    <row r="2117" spans="1:24" ht="15.75" customHeight="1" x14ac:dyDescent="0.25">
      <c r="A2117" s="28" t="s">
        <v>12488</v>
      </c>
      <c r="B2117" s="28" t="s">
        <v>12489</v>
      </c>
      <c r="C2117" s="28" t="s">
        <v>4981</v>
      </c>
      <c r="D2117" s="28">
        <v>187.48</v>
      </c>
      <c r="E2117" s="28"/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  <c r="R2117" s="28"/>
      <c r="S2117" s="28"/>
      <c r="T2117" s="28"/>
      <c r="U2117" s="28"/>
      <c r="V2117" s="28"/>
      <c r="W2117" s="28"/>
      <c r="X2117" s="28"/>
    </row>
    <row r="2118" spans="1:24" ht="15.75" customHeight="1" x14ac:dyDescent="0.25">
      <c r="A2118" s="28" t="s">
        <v>12490</v>
      </c>
      <c r="B2118" s="28" t="s">
        <v>12491</v>
      </c>
      <c r="C2118" s="28" t="s">
        <v>61</v>
      </c>
      <c r="D2118" s="28">
        <v>166.33</v>
      </c>
      <c r="E2118" s="28"/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  <c r="R2118" s="28"/>
      <c r="S2118" s="28"/>
      <c r="T2118" s="28"/>
      <c r="U2118" s="28"/>
      <c r="V2118" s="28"/>
      <c r="W2118" s="28"/>
      <c r="X2118" s="28"/>
    </row>
    <row r="2119" spans="1:24" ht="15.75" customHeight="1" x14ac:dyDescent="0.25">
      <c r="A2119" s="28" t="s">
        <v>12492</v>
      </c>
      <c r="B2119" s="28" t="s">
        <v>12493</v>
      </c>
      <c r="C2119" s="28" t="s">
        <v>61</v>
      </c>
      <c r="D2119" s="28">
        <v>400.46</v>
      </c>
      <c r="E2119" s="28"/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  <c r="R2119" s="28"/>
      <c r="S2119" s="28"/>
      <c r="T2119" s="28"/>
      <c r="U2119" s="28"/>
      <c r="V2119" s="28"/>
      <c r="W2119" s="28"/>
      <c r="X2119" s="28"/>
    </row>
    <row r="2120" spans="1:24" ht="15.75" customHeight="1" x14ac:dyDescent="0.25">
      <c r="A2120" s="28" t="s">
        <v>12494</v>
      </c>
      <c r="B2120" s="28" t="s">
        <v>12495</v>
      </c>
      <c r="C2120" s="28" t="s">
        <v>61</v>
      </c>
      <c r="D2120" s="28">
        <v>23.04</v>
      </c>
      <c r="E2120" s="28"/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  <c r="R2120" s="28"/>
      <c r="S2120" s="28"/>
      <c r="T2120" s="28"/>
      <c r="U2120" s="28"/>
      <c r="V2120" s="28"/>
      <c r="W2120" s="28"/>
      <c r="X2120" s="28"/>
    </row>
    <row r="2121" spans="1:24" ht="15.75" customHeight="1" x14ac:dyDescent="0.25">
      <c r="A2121" s="28" t="s">
        <v>12496</v>
      </c>
      <c r="B2121" s="28" t="s">
        <v>12497</v>
      </c>
      <c r="C2121" s="28" t="s">
        <v>61</v>
      </c>
      <c r="D2121" s="28">
        <v>54.07</v>
      </c>
      <c r="E2121" s="28"/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  <c r="R2121" s="28"/>
      <c r="S2121" s="28"/>
      <c r="T2121" s="28"/>
      <c r="U2121" s="28"/>
      <c r="V2121" s="28"/>
      <c r="W2121" s="28"/>
      <c r="X2121" s="28"/>
    </row>
    <row r="2122" spans="1:24" ht="15.75" customHeight="1" x14ac:dyDescent="0.25">
      <c r="A2122" s="28" t="s">
        <v>12498</v>
      </c>
      <c r="B2122" s="28" t="s">
        <v>12499</v>
      </c>
      <c r="C2122" s="28" t="s">
        <v>61</v>
      </c>
      <c r="D2122" s="28">
        <v>73.760000000000005</v>
      </c>
      <c r="E2122" s="28"/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  <c r="R2122" s="28"/>
      <c r="S2122" s="28"/>
      <c r="T2122" s="28"/>
      <c r="U2122" s="28"/>
      <c r="V2122" s="28"/>
      <c r="W2122" s="28"/>
      <c r="X2122" s="28"/>
    </row>
    <row r="2123" spans="1:24" ht="15.75" customHeight="1" x14ac:dyDescent="0.25">
      <c r="A2123" s="28" t="s">
        <v>12500</v>
      </c>
      <c r="B2123" s="28" t="s">
        <v>12501</v>
      </c>
      <c r="C2123" s="28" t="s">
        <v>61</v>
      </c>
      <c r="D2123" s="28">
        <v>219.66</v>
      </c>
      <c r="E2123" s="28"/>
      <c r="F2123" s="28"/>
      <c r="G2123" s="28"/>
      <c r="H2123" s="28"/>
      <c r="I2123" s="28"/>
      <c r="J2123" s="28"/>
      <c r="K2123" s="28"/>
      <c r="L2123" s="28"/>
      <c r="M2123" s="28"/>
      <c r="N2123" s="28"/>
      <c r="O2123" s="28"/>
      <c r="P2123" s="28"/>
      <c r="Q2123" s="28"/>
      <c r="R2123" s="28"/>
      <c r="S2123" s="28"/>
      <c r="T2123" s="28"/>
      <c r="U2123" s="28"/>
      <c r="V2123" s="28"/>
      <c r="W2123" s="28"/>
      <c r="X2123" s="28"/>
    </row>
    <row r="2124" spans="1:24" ht="15.75" customHeight="1" x14ac:dyDescent="0.25">
      <c r="A2124" s="28" t="s">
        <v>12502</v>
      </c>
      <c r="B2124" s="28" t="s">
        <v>12503</v>
      </c>
      <c r="C2124" s="28" t="s">
        <v>61</v>
      </c>
      <c r="D2124" s="28">
        <v>271.83999999999997</v>
      </c>
      <c r="E2124" s="28"/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  <c r="R2124" s="28"/>
      <c r="S2124" s="28"/>
      <c r="T2124" s="28"/>
      <c r="U2124" s="28"/>
      <c r="V2124" s="28"/>
      <c r="W2124" s="28"/>
      <c r="X2124" s="28"/>
    </row>
    <row r="2125" spans="1:24" ht="15.75" customHeight="1" x14ac:dyDescent="0.25">
      <c r="A2125" s="28" t="s">
        <v>12504</v>
      </c>
      <c r="B2125" s="28" t="s">
        <v>12505</v>
      </c>
      <c r="C2125" s="28" t="s">
        <v>61</v>
      </c>
      <c r="D2125" s="28">
        <v>24.76</v>
      </c>
      <c r="E2125" s="28"/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  <c r="R2125" s="28"/>
      <c r="S2125" s="28"/>
      <c r="T2125" s="28"/>
      <c r="U2125" s="28"/>
      <c r="V2125" s="28"/>
      <c r="W2125" s="28"/>
      <c r="X2125" s="28"/>
    </row>
    <row r="2126" spans="1:24" ht="15.75" customHeight="1" x14ac:dyDescent="0.25">
      <c r="A2126" s="28" t="s">
        <v>12506</v>
      </c>
      <c r="B2126" s="28" t="s">
        <v>12507</v>
      </c>
      <c r="C2126" s="28" t="s">
        <v>61</v>
      </c>
      <c r="D2126" s="28">
        <v>78.27</v>
      </c>
      <c r="E2126" s="28"/>
      <c r="F2126" s="28"/>
      <c r="G2126" s="28"/>
      <c r="H2126" s="28"/>
      <c r="I2126" s="28"/>
      <c r="J2126" s="28"/>
      <c r="K2126" s="28"/>
      <c r="L2126" s="28"/>
      <c r="M2126" s="28"/>
      <c r="N2126" s="28"/>
      <c r="O2126" s="28"/>
      <c r="P2126" s="28"/>
      <c r="Q2126" s="28"/>
      <c r="R2126" s="28"/>
      <c r="S2126" s="28"/>
      <c r="T2126" s="28"/>
      <c r="U2126" s="28"/>
      <c r="V2126" s="28"/>
      <c r="W2126" s="28"/>
      <c r="X2126" s="28"/>
    </row>
    <row r="2127" spans="1:24" ht="15.75" customHeight="1" x14ac:dyDescent="0.25">
      <c r="A2127" s="28" t="s">
        <v>12508</v>
      </c>
      <c r="B2127" s="28" t="s">
        <v>12509</v>
      </c>
      <c r="C2127" s="28" t="s">
        <v>61</v>
      </c>
      <c r="D2127" s="28">
        <v>205.79</v>
      </c>
      <c r="E2127" s="28"/>
      <c r="F2127" s="28"/>
      <c r="G2127" s="28"/>
      <c r="H2127" s="28"/>
      <c r="I2127" s="28"/>
      <c r="J2127" s="28"/>
      <c r="K2127" s="28"/>
      <c r="L2127" s="28"/>
      <c r="M2127" s="28"/>
      <c r="N2127" s="28"/>
      <c r="O2127" s="28"/>
      <c r="P2127" s="28"/>
      <c r="Q2127" s="28"/>
      <c r="R2127" s="28"/>
      <c r="S2127" s="28"/>
      <c r="T2127" s="28"/>
      <c r="U2127" s="28"/>
      <c r="V2127" s="28"/>
      <c r="W2127" s="28"/>
      <c r="X2127" s="28"/>
    </row>
    <row r="2128" spans="1:24" ht="15.75" customHeight="1" x14ac:dyDescent="0.25">
      <c r="A2128" s="28" t="s">
        <v>12510</v>
      </c>
      <c r="B2128" s="28" t="s">
        <v>12511</v>
      </c>
      <c r="C2128" s="28" t="s">
        <v>61</v>
      </c>
      <c r="D2128" s="28">
        <v>562.73</v>
      </c>
      <c r="E2128" s="28"/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  <c r="R2128" s="28"/>
      <c r="S2128" s="28"/>
      <c r="T2128" s="28"/>
      <c r="U2128" s="28"/>
      <c r="V2128" s="28"/>
      <c r="W2128" s="28"/>
      <c r="X2128" s="28"/>
    </row>
    <row r="2129" spans="1:24" ht="15.75" customHeight="1" x14ac:dyDescent="0.25">
      <c r="A2129" s="28" t="s">
        <v>12512</v>
      </c>
      <c r="B2129" s="28" t="s">
        <v>12513</v>
      </c>
      <c r="C2129" s="28" t="s">
        <v>61</v>
      </c>
      <c r="D2129" s="28">
        <v>14.49</v>
      </c>
      <c r="E2129" s="28"/>
      <c r="F2129" s="28"/>
      <c r="G2129" s="28"/>
      <c r="H2129" s="28"/>
      <c r="I2129" s="28"/>
      <c r="J2129" s="28"/>
      <c r="K2129" s="28"/>
      <c r="L2129" s="28"/>
      <c r="M2129" s="28"/>
      <c r="N2129" s="28"/>
      <c r="O2129" s="28"/>
      <c r="P2129" s="28"/>
      <c r="Q2129" s="28"/>
      <c r="R2129" s="28"/>
      <c r="S2129" s="28"/>
      <c r="T2129" s="28"/>
      <c r="U2129" s="28"/>
      <c r="V2129" s="28"/>
      <c r="W2129" s="28"/>
      <c r="X2129" s="28"/>
    </row>
    <row r="2130" spans="1:24" ht="15.75" customHeight="1" x14ac:dyDescent="0.25">
      <c r="A2130" s="28" t="s">
        <v>12514</v>
      </c>
      <c r="B2130" s="28" t="s">
        <v>12515</v>
      </c>
      <c r="C2130" s="28" t="s">
        <v>61</v>
      </c>
      <c r="D2130" s="28">
        <v>43.22</v>
      </c>
      <c r="E2130" s="28"/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  <c r="R2130" s="28"/>
      <c r="S2130" s="28"/>
      <c r="T2130" s="28"/>
      <c r="U2130" s="28"/>
      <c r="V2130" s="28"/>
      <c r="W2130" s="28"/>
      <c r="X2130" s="28"/>
    </row>
    <row r="2131" spans="1:24" ht="15.75" customHeight="1" x14ac:dyDescent="0.25">
      <c r="A2131" s="28" t="s">
        <v>12516</v>
      </c>
      <c r="B2131" s="28" t="s">
        <v>4761</v>
      </c>
      <c r="C2131" s="28" t="s">
        <v>61</v>
      </c>
      <c r="D2131" s="28">
        <v>541.12</v>
      </c>
      <c r="E2131" s="28"/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  <c r="R2131" s="28"/>
      <c r="S2131" s="28"/>
      <c r="T2131" s="28"/>
      <c r="U2131" s="28"/>
      <c r="V2131" s="28"/>
      <c r="W2131" s="28"/>
      <c r="X2131" s="28"/>
    </row>
    <row r="2132" spans="1:24" ht="15.75" customHeight="1" x14ac:dyDescent="0.25">
      <c r="A2132" s="28" t="s">
        <v>12517</v>
      </c>
      <c r="B2132" s="28" t="s">
        <v>12518</v>
      </c>
      <c r="C2132" s="28" t="s">
        <v>61</v>
      </c>
      <c r="D2132" s="28">
        <v>33.6</v>
      </c>
      <c r="E2132" s="28"/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  <c r="R2132" s="28"/>
      <c r="S2132" s="28"/>
      <c r="T2132" s="28"/>
      <c r="U2132" s="28"/>
      <c r="V2132" s="28"/>
      <c r="W2132" s="28"/>
      <c r="X2132" s="28"/>
    </row>
    <row r="2133" spans="1:24" ht="15.75" customHeight="1" x14ac:dyDescent="0.25">
      <c r="A2133" s="28" t="s">
        <v>12519</v>
      </c>
      <c r="B2133" s="28" t="s">
        <v>4669</v>
      </c>
      <c r="C2133" s="28" t="s">
        <v>61</v>
      </c>
      <c r="D2133" s="28">
        <v>122.77</v>
      </c>
      <c r="E2133" s="28"/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  <c r="R2133" s="28"/>
      <c r="S2133" s="28"/>
      <c r="T2133" s="28"/>
      <c r="U2133" s="28"/>
      <c r="V2133" s="28"/>
      <c r="W2133" s="28"/>
      <c r="X2133" s="28"/>
    </row>
    <row r="2134" spans="1:24" ht="15.75" customHeight="1" x14ac:dyDescent="0.25">
      <c r="A2134" s="28" t="s">
        <v>12520</v>
      </c>
      <c r="B2134" s="28" t="s">
        <v>4667</v>
      </c>
      <c r="C2134" s="28" t="s">
        <v>61</v>
      </c>
      <c r="D2134" s="28">
        <v>90.4</v>
      </c>
      <c r="E2134" s="28"/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  <c r="R2134" s="28"/>
      <c r="S2134" s="28"/>
      <c r="T2134" s="28"/>
      <c r="U2134" s="28"/>
      <c r="V2134" s="28"/>
      <c r="W2134" s="28"/>
      <c r="X2134" s="28"/>
    </row>
    <row r="2135" spans="1:24" ht="15.75" customHeight="1" x14ac:dyDescent="0.25">
      <c r="A2135" s="28" t="s">
        <v>12521</v>
      </c>
      <c r="B2135" s="28" t="s">
        <v>4665</v>
      </c>
      <c r="C2135" s="28" t="s">
        <v>61</v>
      </c>
      <c r="D2135" s="28">
        <v>52.85</v>
      </c>
      <c r="E2135" s="28"/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  <c r="R2135" s="28"/>
      <c r="S2135" s="28"/>
      <c r="T2135" s="28"/>
      <c r="U2135" s="28"/>
      <c r="V2135" s="28"/>
      <c r="W2135" s="28"/>
      <c r="X2135" s="28"/>
    </row>
    <row r="2136" spans="1:24" ht="15.75" customHeight="1" x14ac:dyDescent="0.25">
      <c r="A2136" s="28" t="s">
        <v>12522</v>
      </c>
      <c r="B2136" s="28" t="s">
        <v>4663</v>
      </c>
      <c r="C2136" s="28" t="s">
        <v>61</v>
      </c>
      <c r="D2136" s="28">
        <v>35.49</v>
      </c>
      <c r="E2136" s="28"/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  <c r="R2136" s="28"/>
      <c r="S2136" s="28"/>
      <c r="T2136" s="28"/>
      <c r="U2136" s="28"/>
      <c r="V2136" s="28"/>
      <c r="W2136" s="28"/>
      <c r="X2136" s="28"/>
    </row>
    <row r="2137" spans="1:24" ht="15.75" customHeight="1" x14ac:dyDescent="0.25">
      <c r="A2137" s="28" t="s">
        <v>12523</v>
      </c>
      <c r="B2137" s="28" t="s">
        <v>12524</v>
      </c>
      <c r="C2137" s="28" t="s">
        <v>61</v>
      </c>
      <c r="D2137" s="28">
        <v>168.27</v>
      </c>
      <c r="E2137" s="28"/>
      <c r="F2137" s="28"/>
      <c r="G2137" s="28"/>
      <c r="H2137" s="28"/>
      <c r="I2137" s="28"/>
      <c r="J2137" s="28"/>
      <c r="K2137" s="28"/>
      <c r="L2137" s="28"/>
      <c r="M2137" s="28"/>
      <c r="N2137" s="28"/>
      <c r="O2137" s="28"/>
      <c r="P2137" s="28"/>
      <c r="Q2137" s="28"/>
      <c r="R2137" s="28"/>
      <c r="S2137" s="28"/>
      <c r="T2137" s="28"/>
      <c r="U2137" s="28"/>
      <c r="V2137" s="28"/>
      <c r="W2137" s="28"/>
      <c r="X2137" s="28"/>
    </row>
    <row r="2138" spans="1:24" ht="15.75" customHeight="1" x14ac:dyDescent="0.25">
      <c r="A2138" s="28" t="s">
        <v>12525</v>
      </c>
      <c r="B2138" s="28" t="s">
        <v>12526</v>
      </c>
      <c r="C2138" s="28" t="s">
        <v>61</v>
      </c>
      <c r="D2138" s="28">
        <v>1767.42</v>
      </c>
      <c r="E2138" s="28"/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  <c r="R2138" s="28"/>
      <c r="S2138" s="28"/>
      <c r="T2138" s="28"/>
      <c r="U2138" s="28"/>
      <c r="V2138" s="28"/>
      <c r="W2138" s="28"/>
      <c r="X2138" s="28"/>
    </row>
    <row r="2139" spans="1:24" ht="15.75" customHeight="1" x14ac:dyDescent="0.25">
      <c r="A2139" s="28" t="s">
        <v>12527</v>
      </c>
      <c r="B2139" s="28" t="s">
        <v>12528</v>
      </c>
      <c r="C2139" s="28" t="s">
        <v>61</v>
      </c>
      <c r="D2139" s="28">
        <v>820.75</v>
      </c>
      <c r="E2139" s="28"/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  <c r="R2139" s="28"/>
      <c r="S2139" s="28"/>
      <c r="T2139" s="28"/>
      <c r="U2139" s="28"/>
      <c r="V2139" s="28"/>
      <c r="W2139" s="28"/>
      <c r="X2139" s="28"/>
    </row>
    <row r="2140" spans="1:24" ht="15.75" customHeight="1" x14ac:dyDescent="0.25">
      <c r="A2140" s="28" t="s">
        <v>12529</v>
      </c>
      <c r="B2140" s="28" t="s">
        <v>12530</v>
      </c>
      <c r="C2140" s="28" t="s">
        <v>61</v>
      </c>
      <c r="D2140" s="28">
        <v>139.36000000000001</v>
      </c>
      <c r="E2140" s="28"/>
      <c r="F2140" s="28"/>
      <c r="G2140" s="28"/>
      <c r="H2140" s="28"/>
      <c r="I2140" s="28"/>
      <c r="J2140" s="28"/>
      <c r="K2140" s="28"/>
      <c r="L2140" s="28"/>
      <c r="M2140" s="28"/>
      <c r="N2140" s="28"/>
      <c r="O2140" s="28"/>
      <c r="P2140" s="28"/>
      <c r="Q2140" s="28"/>
      <c r="R2140" s="28"/>
      <c r="S2140" s="28"/>
      <c r="T2140" s="28"/>
      <c r="U2140" s="28"/>
      <c r="V2140" s="28"/>
      <c r="W2140" s="28"/>
      <c r="X2140" s="28"/>
    </row>
    <row r="2141" spans="1:24" ht="15.75" customHeight="1" x14ac:dyDescent="0.25">
      <c r="A2141" s="28" t="s">
        <v>12531</v>
      </c>
      <c r="B2141" s="28" t="s">
        <v>12532</v>
      </c>
      <c r="C2141" s="28" t="s">
        <v>61</v>
      </c>
      <c r="D2141" s="28">
        <v>205.5</v>
      </c>
      <c r="E2141" s="28"/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  <c r="R2141" s="28"/>
      <c r="S2141" s="28"/>
      <c r="T2141" s="28"/>
      <c r="U2141" s="28"/>
      <c r="V2141" s="28"/>
      <c r="W2141" s="28"/>
      <c r="X2141" s="28"/>
    </row>
    <row r="2142" spans="1:24" ht="15.75" customHeight="1" x14ac:dyDescent="0.25">
      <c r="A2142" s="28" t="s">
        <v>12533</v>
      </c>
      <c r="B2142" s="28" t="s">
        <v>12534</v>
      </c>
      <c r="C2142" s="28" t="s">
        <v>61</v>
      </c>
      <c r="D2142" s="28">
        <v>652.57000000000005</v>
      </c>
      <c r="E2142" s="28"/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  <c r="R2142" s="28"/>
      <c r="S2142" s="28"/>
      <c r="T2142" s="28"/>
      <c r="U2142" s="28"/>
      <c r="V2142" s="28"/>
      <c r="W2142" s="28"/>
      <c r="X2142" s="28"/>
    </row>
    <row r="2143" spans="1:24" ht="15.75" customHeight="1" x14ac:dyDescent="0.25">
      <c r="A2143" s="28" t="s">
        <v>12535</v>
      </c>
      <c r="B2143" s="28" t="s">
        <v>12536</v>
      </c>
      <c r="C2143" s="28" t="s">
        <v>61</v>
      </c>
      <c r="D2143" s="28">
        <v>290.95</v>
      </c>
      <c r="E2143" s="28"/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  <c r="R2143" s="28"/>
      <c r="S2143" s="28"/>
      <c r="T2143" s="28"/>
      <c r="U2143" s="28"/>
      <c r="V2143" s="28"/>
      <c r="W2143" s="28"/>
      <c r="X2143" s="28"/>
    </row>
    <row r="2144" spans="1:24" ht="15.75" customHeight="1" x14ac:dyDescent="0.25">
      <c r="A2144" s="28" t="s">
        <v>12537</v>
      </c>
      <c r="B2144" s="28" t="s">
        <v>12538</v>
      </c>
      <c r="C2144" s="28" t="s">
        <v>61</v>
      </c>
      <c r="D2144" s="28">
        <v>11.05</v>
      </c>
      <c r="E2144" s="28"/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  <c r="R2144" s="28"/>
      <c r="S2144" s="28"/>
      <c r="T2144" s="28"/>
      <c r="U2144" s="28"/>
      <c r="V2144" s="28"/>
      <c r="W2144" s="28"/>
      <c r="X2144" s="28"/>
    </row>
    <row r="2145" spans="1:24" ht="15.75" customHeight="1" x14ac:dyDescent="0.25">
      <c r="A2145" s="28" t="s">
        <v>12539</v>
      </c>
      <c r="B2145" s="28" t="s">
        <v>12540</v>
      </c>
      <c r="C2145" s="28" t="s">
        <v>90</v>
      </c>
      <c r="D2145" s="28">
        <v>1.56</v>
      </c>
      <c r="E2145" s="28"/>
      <c r="F2145" s="28"/>
      <c r="G2145" s="28"/>
      <c r="H2145" s="28"/>
      <c r="I2145" s="28"/>
      <c r="J2145" s="28"/>
      <c r="K2145" s="28"/>
      <c r="L2145" s="28"/>
      <c r="M2145" s="28"/>
      <c r="N2145" s="28"/>
      <c r="O2145" s="28"/>
      <c r="P2145" s="28"/>
      <c r="Q2145" s="28"/>
      <c r="R2145" s="28"/>
      <c r="S2145" s="28"/>
      <c r="T2145" s="28"/>
      <c r="U2145" s="28"/>
      <c r="V2145" s="28"/>
      <c r="W2145" s="28"/>
      <c r="X2145" s="28"/>
    </row>
    <row r="2146" spans="1:24" ht="15.75" customHeight="1" x14ac:dyDescent="0.25">
      <c r="A2146" s="28" t="s">
        <v>12541</v>
      </c>
      <c r="B2146" s="28" t="s">
        <v>12542</v>
      </c>
      <c r="C2146" s="28" t="s">
        <v>90</v>
      </c>
      <c r="D2146" s="28">
        <v>10.71</v>
      </c>
      <c r="E2146" s="28"/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  <c r="R2146" s="28"/>
      <c r="S2146" s="28"/>
      <c r="T2146" s="28"/>
      <c r="U2146" s="28"/>
      <c r="V2146" s="28"/>
      <c r="W2146" s="28"/>
      <c r="X2146" s="28"/>
    </row>
    <row r="2147" spans="1:24" ht="15.75" customHeight="1" x14ac:dyDescent="0.25">
      <c r="A2147" s="28" t="s">
        <v>12543</v>
      </c>
      <c r="B2147" s="28" t="s">
        <v>12544</v>
      </c>
      <c r="C2147" s="28" t="s">
        <v>90</v>
      </c>
      <c r="D2147" s="28">
        <v>2.37</v>
      </c>
      <c r="E2147" s="28"/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  <c r="R2147" s="28"/>
      <c r="S2147" s="28"/>
      <c r="T2147" s="28"/>
      <c r="U2147" s="28"/>
      <c r="V2147" s="28"/>
      <c r="W2147" s="28"/>
      <c r="X2147" s="28"/>
    </row>
    <row r="2148" spans="1:24" ht="15.75" customHeight="1" x14ac:dyDescent="0.25">
      <c r="A2148" s="28" t="s">
        <v>12545</v>
      </c>
      <c r="B2148" s="28" t="s">
        <v>12546</v>
      </c>
      <c r="C2148" s="28" t="s">
        <v>90</v>
      </c>
      <c r="D2148" s="28">
        <v>3.82</v>
      </c>
      <c r="E2148" s="28"/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  <c r="R2148" s="28"/>
      <c r="S2148" s="28"/>
      <c r="T2148" s="28"/>
      <c r="U2148" s="28"/>
      <c r="V2148" s="28"/>
      <c r="W2148" s="28"/>
      <c r="X2148" s="28"/>
    </row>
    <row r="2149" spans="1:24" ht="15.75" customHeight="1" x14ac:dyDescent="0.25">
      <c r="A2149" s="28" t="s">
        <v>12547</v>
      </c>
      <c r="B2149" s="28" t="s">
        <v>12548</v>
      </c>
      <c r="C2149" s="28" t="s">
        <v>90</v>
      </c>
      <c r="D2149" s="28">
        <v>5.7</v>
      </c>
      <c r="E2149" s="28"/>
      <c r="F2149" s="28"/>
      <c r="G2149" s="28"/>
      <c r="H2149" s="28"/>
      <c r="I2149" s="28"/>
      <c r="J2149" s="28"/>
      <c r="K2149" s="28"/>
      <c r="L2149" s="28"/>
      <c r="M2149" s="28"/>
      <c r="N2149" s="28"/>
      <c r="O2149" s="28"/>
      <c r="P2149" s="28"/>
      <c r="Q2149" s="28"/>
      <c r="R2149" s="28"/>
      <c r="S2149" s="28"/>
      <c r="T2149" s="28"/>
      <c r="U2149" s="28"/>
      <c r="V2149" s="28"/>
      <c r="W2149" s="28"/>
      <c r="X2149" s="28"/>
    </row>
    <row r="2150" spans="1:24" ht="15.75" customHeight="1" x14ac:dyDescent="0.25">
      <c r="A2150" s="28" t="s">
        <v>12549</v>
      </c>
      <c r="B2150" s="28" t="s">
        <v>12550</v>
      </c>
      <c r="C2150" s="28" t="s">
        <v>90</v>
      </c>
      <c r="D2150" s="28">
        <v>96.91</v>
      </c>
      <c r="E2150" s="28"/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  <c r="R2150" s="28"/>
      <c r="S2150" s="28"/>
      <c r="T2150" s="28"/>
      <c r="U2150" s="28"/>
      <c r="V2150" s="28"/>
      <c r="W2150" s="28"/>
      <c r="X2150" s="28"/>
    </row>
    <row r="2151" spans="1:24" ht="15.75" customHeight="1" x14ac:dyDescent="0.25">
      <c r="A2151" s="28" t="s">
        <v>12551</v>
      </c>
      <c r="B2151" s="28" t="s">
        <v>12552</v>
      </c>
      <c r="C2151" s="28" t="s">
        <v>90</v>
      </c>
      <c r="D2151" s="28">
        <v>15.12</v>
      </c>
      <c r="E2151" s="28"/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  <c r="R2151" s="28"/>
      <c r="S2151" s="28"/>
      <c r="T2151" s="28"/>
      <c r="U2151" s="28"/>
      <c r="V2151" s="28"/>
      <c r="W2151" s="28"/>
      <c r="X2151" s="28"/>
    </row>
    <row r="2152" spans="1:24" ht="15.75" customHeight="1" x14ac:dyDescent="0.25">
      <c r="A2152" s="28" t="s">
        <v>12553</v>
      </c>
      <c r="B2152" s="28" t="s">
        <v>12554</v>
      </c>
      <c r="C2152" s="28" t="s">
        <v>90</v>
      </c>
      <c r="D2152" s="28">
        <v>110.52</v>
      </c>
      <c r="E2152" s="28"/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  <c r="R2152" s="28"/>
      <c r="S2152" s="28"/>
      <c r="T2152" s="28"/>
      <c r="U2152" s="28"/>
      <c r="V2152" s="28"/>
      <c r="W2152" s="28"/>
      <c r="X2152" s="28"/>
    </row>
    <row r="2153" spans="1:24" ht="15.75" customHeight="1" x14ac:dyDescent="0.25">
      <c r="A2153" s="28" t="s">
        <v>12555</v>
      </c>
      <c r="B2153" s="28" t="s">
        <v>12556</v>
      </c>
      <c r="C2153" s="28" t="s">
        <v>90</v>
      </c>
      <c r="D2153" s="28">
        <v>23.17</v>
      </c>
      <c r="E2153" s="28"/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  <c r="R2153" s="28"/>
      <c r="S2153" s="28"/>
      <c r="T2153" s="28"/>
      <c r="U2153" s="28"/>
      <c r="V2153" s="28"/>
      <c r="W2153" s="28"/>
      <c r="X2153" s="28"/>
    </row>
    <row r="2154" spans="1:24" ht="15.75" customHeight="1" x14ac:dyDescent="0.25">
      <c r="A2154" s="28" t="s">
        <v>12557</v>
      </c>
      <c r="B2154" s="28" t="s">
        <v>12558</v>
      </c>
      <c r="C2154" s="28" t="s">
        <v>90</v>
      </c>
      <c r="D2154" s="28">
        <v>33.29</v>
      </c>
      <c r="E2154" s="28"/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  <c r="R2154" s="28"/>
      <c r="S2154" s="28"/>
      <c r="T2154" s="28"/>
      <c r="U2154" s="28"/>
      <c r="V2154" s="28"/>
      <c r="W2154" s="28"/>
      <c r="X2154" s="28"/>
    </row>
    <row r="2155" spans="1:24" ht="15.75" customHeight="1" x14ac:dyDescent="0.25">
      <c r="A2155" s="28" t="s">
        <v>12559</v>
      </c>
      <c r="B2155" s="28" t="s">
        <v>12560</v>
      </c>
      <c r="C2155" s="28" t="s">
        <v>90</v>
      </c>
      <c r="D2155" s="28">
        <v>5.14</v>
      </c>
      <c r="E2155" s="28"/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  <c r="R2155" s="28"/>
      <c r="S2155" s="28"/>
      <c r="T2155" s="28"/>
      <c r="U2155" s="28"/>
      <c r="V2155" s="28"/>
      <c r="W2155" s="28"/>
      <c r="X2155" s="28"/>
    </row>
    <row r="2156" spans="1:24" ht="15.75" customHeight="1" x14ac:dyDescent="0.25">
      <c r="A2156" s="28" t="s">
        <v>12561</v>
      </c>
      <c r="B2156" s="28" t="s">
        <v>12562</v>
      </c>
      <c r="C2156" s="28" t="s">
        <v>90</v>
      </c>
      <c r="D2156" s="28">
        <v>7.76</v>
      </c>
      <c r="E2156" s="28"/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  <c r="R2156" s="28"/>
      <c r="S2156" s="28"/>
      <c r="T2156" s="28"/>
      <c r="U2156" s="28"/>
      <c r="V2156" s="28"/>
      <c r="W2156" s="28"/>
      <c r="X2156" s="28"/>
    </row>
    <row r="2157" spans="1:24" ht="15.75" customHeight="1" x14ac:dyDescent="0.25">
      <c r="A2157" s="28" t="s">
        <v>12563</v>
      </c>
      <c r="B2157" s="28" t="s">
        <v>12564</v>
      </c>
      <c r="C2157" s="28" t="s">
        <v>90</v>
      </c>
      <c r="D2157" s="28">
        <v>27.92</v>
      </c>
      <c r="E2157" s="28"/>
      <c r="F2157" s="28"/>
      <c r="G2157" s="28"/>
      <c r="H2157" s="28"/>
      <c r="I2157" s="28"/>
      <c r="J2157" s="28"/>
      <c r="K2157" s="28"/>
      <c r="L2157" s="28"/>
      <c r="M2157" s="28"/>
      <c r="N2157" s="28"/>
      <c r="O2157" s="28"/>
      <c r="P2157" s="28"/>
      <c r="Q2157" s="28"/>
      <c r="R2157" s="28"/>
      <c r="S2157" s="28"/>
      <c r="T2157" s="28"/>
      <c r="U2157" s="28"/>
      <c r="V2157" s="28"/>
      <c r="W2157" s="28"/>
      <c r="X2157" s="28"/>
    </row>
    <row r="2158" spans="1:24" ht="15.75" customHeight="1" x14ac:dyDescent="0.25">
      <c r="A2158" s="28" t="s">
        <v>12565</v>
      </c>
      <c r="B2158" s="28" t="s">
        <v>12566</v>
      </c>
      <c r="C2158" s="28" t="s">
        <v>90</v>
      </c>
      <c r="D2158" s="28">
        <v>1.97</v>
      </c>
      <c r="E2158" s="28"/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  <c r="R2158" s="28"/>
      <c r="S2158" s="28"/>
      <c r="T2158" s="28"/>
      <c r="U2158" s="28"/>
      <c r="V2158" s="28"/>
      <c r="W2158" s="28"/>
      <c r="X2158" s="28"/>
    </row>
    <row r="2159" spans="1:24" ht="15.75" customHeight="1" x14ac:dyDescent="0.25">
      <c r="A2159" s="28" t="s">
        <v>12567</v>
      </c>
      <c r="B2159" s="28" t="s">
        <v>12568</v>
      </c>
      <c r="C2159" s="28" t="s">
        <v>90</v>
      </c>
      <c r="D2159" s="28">
        <v>3.04</v>
      </c>
      <c r="E2159" s="28"/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  <c r="R2159" s="28"/>
      <c r="S2159" s="28"/>
      <c r="T2159" s="28"/>
      <c r="U2159" s="28"/>
      <c r="V2159" s="28"/>
      <c r="W2159" s="28"/>
      <c r="X2159" s="28"/>
    </row>
    <row r="2160" spans="1:24" ht="15.75" customHeight="1" x14ac:dyDescent="0.25">
      <c r="A2160" s="28" t="s">
        <v>12569</v>
      </c>
      <c r="B2160" s="28" t="s">
        <v>12570</v>
      </c>
      <c r="C2160" s="28" t="s">
        <v>90</v>
      </c>
      <c r="D2160" s="28">
        <v>4.43</v>
      </c>
      <c r="E2160" s="28"/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  <c r="R2160" s="28"/>
      <c r="S2160" s="28"/>
      <c r="T2160" s="28"/>
      <c r="U2160" s="28"/>
      <c r="V2160" s="28"/>
      <c r="W2160" s="28"/>
      <c r="X2160" s="28"/>
    </row>
    <row r="2161" spans="1:24" ht="15.75" customHeight="1" x14ac:dyDescent="0.25">
      <c r="A2161" s="28" t="s">
        <v>12571</v>
      </c>
      <c r="B2161" s="28" t="s">
        <v>12572</v>
      </c>
      <c r="C2161" s="28" t="s">
        <v>90</v>
      </c>
      <c r="D2161" s="28">
        <v>6.31</v>
      </c>
      <c r="E2161" s="28"/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  <c r="R2161" s="28"/>
      <c r="S2161" s="28"/>
      <c r="T2161" s="28"/>
      <c r="U2161" s="28"/>
      <c r="V2161" s="28"/>
      <c r="W2161" s="28"/>
      <c r="X2161" s="28"/>
    </row>
    <row r="2162" spans="1:24" ht="15.75" customHeight="1" x14ac:dyDescent="0.25">
      <c r="A2162" s="28" t="s">
        <v>12573</v>
      </c>
      <c r="B2162" s="28" t="s">
        <v>12574</v>
      </c>
      <c r="C2162" s="28" t="s">
        <v>90</v>
      </c>
      <c r="D2162" s="28">
        <v>9.99</v>
      </c>
      <c r="E2162" s="28"/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  <c r="R2162" s="28"/>
      <c r="S2162" s="28"/>
      <c r="T2162" s="28"/>
      <c r="U2162" s="28"/>
      <c r="V2162" s="28"/>
      <c r="W2162" s="28"/>
      <c r="X2162" s="28"/>
    </row>
    <row r="2163" spans="1:24" ht="15.75" customHeight="1" x14ac:dyDescent="0.25">
      <c r="A2163" s="28" t="s">
        <v>12575</v>
      </c>
      <c r="B2163" s="28" t="s">
        <v>12576</v>
      </c>
      <c r="C2163" s="28" t="s">
        <v>90</v>
      </c>
      <c r="D2163" s="28">
        <v>15.32</v>
      </c>
      <c r="E2163" s="28"/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  <c r="R2163" s="28"/>
      <c r="S2163" s="28"/>
      <c r="T2163" s="28"/>
      <c r="U2163" s="28"/>
      <c r="V2163" s="28"/>
      <c r="W2163" s="28"/>
      <c r="X2163" s="28"/>
    </row>
    <row r="2164" spans="1:24" ht="15.75" customHeight="1" x14ac:dyDescent="0.25">
      <c r="A2164" s="28" t="s">
        <v>12577</v>
      </c>
      <c r="B2164" s="28" t="s">
        <v>12578</v>
      </c>
      <c r="C2164" s="28" t="s">
        <v>90</v>
      </c>
      <c r="D2164" s="28">
        <v>23.61</v>
      </c>
      <c r="E2164" s="28"/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  <c r="R2164" s="28"/>
      <c r="S2164" s="28"/>
      <c r="T2164" s="28"/>
      <c r="U2164" s="28"/>
      <c r="V2164" s="28"/>
      <c r="W2164" s="28"/>
      <c r="X2164" s="28"/>
    </row>
    <row r="2165" spans="1:24" ht="15.75" customHeight="1" x14ac:dyDescent="0.25">
      <c r="A2165" s="28" t="s">
        <v>12579</v>
      </c>
      <c r="B2165" s="28" t="s">
        <v>12580</v>
      </c>
      <c r="C2165" s="28" t="s">
        <v>90</v>
      </c>
      <c r="D2165" s="28">
        <v>32.31</v>
      </c>
      <c r="E2165" s="28"/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  <c r="R2165" s="28"/>
      <c r="S2165" s="28"/>
      <c r="T2165" s="28"/>
      <c r="U2165" s="28"/>
      <c r="V2165" s="28"/>
      <c r="W2165" s="28"/>
      <c r="X2165" s="28"/>
    </row>
    <row r="2166" spans="1:24" ht="15.75" customHeight="1" x14ac:dyDescent="0.25">
      <c r="A2166" s="28" t="s">
        <v>12581</v>
      </c>
      <c r="B2166" s="28" t="s">
        <v>12582</v>
      </c>
      <c r="C2166" s="28" t="s">
        <v>90</v>
      </c>
      <c r="D2166" s="28">
        <v>46</v>
      </c>
      <c r="E2166" s="28"/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  <c r="R2166" s="28"/>
      <c r="S2166" s="28"/>
      <c r="T2166" s="28"/>
      <c r="U2166" s="28"/>
      <c r="V2166" s="28"/>
      <c r="W2166" s="28"/>
      <c r="X2166" s="28"/>
    </row>
    <row r="2167" spans="1:24" ht="15.75" customHeight="1" x14ac:dyDescent="0.25">
      <c r="A2167" s="28" t="s">
        <v>12583</v>
      </c>
      <c r="B2167" s="28" t="s">
        <v>12584</v>
      </c>
      <c r="C2167" s="28" t="s">
        <v>90</v>
      </c>
      <c r="D2167" s="28">
        <v>63.89</v>
      </c>
      <c r="E2167" s="28"/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  <c r="R2167" s="28"/>
      <c r="S2167" s="28"/>
      <c r="T2167" s="28"/>
      <c r="U2167" s="28"/>
      <c r="V2167" s="28"/>
      <c r="W2167" s="28"/>
      <c r="X2167" s="28"/>
    </row>
    <row r="2168" spans="1:24" ht="15.75" customHeight="1" x14ac:dyDescent="0.25">
      <c r="A2168" s="28" t="s">
        <v>12585</v>
      </c>
      <c r="B2168" s="28" t="s">
        <v>12586</v>
      </c>
      <c r="C2168" s="28" t="s">
        <v>90</v>
      </c>
      <c r="D2168" s="28">
        <v>85.89</v>
      </c>
      <c r="E2168" s="28"/>
      <c r="F2168" s="28"/>
      <c r="G2168" s="28"/>
      <c r="H2168" s="28"/>
      <c r="I2168" s="28"/>
      <c r="J2168" s="28"/>
      <c r="K2168" s="28"/>
      <c r="L2168" s="28"/>
      <c r="M2168" s="28"/>
      <c r="N2168" s="28"/>
      <c r="O2168" s="28"/>
      <c r="P2168" s="28"/>
      <c r="Q2168" s="28"/>
      <c r="R2168" s="28"/>
      <c r="S2168" s="28"/>
      <c r="T2168" s="28"/>
      <c r="U2168" s="28"/>
      <c r="V2168" s="28"/>
      <c r="W2168" s="28"/>
      <c r="X2168" s="28"/>
    </row>
    <row r="2169" spans="1:24" ht="15.75" customHeight="1" x14ac:dyDescent="0.25">
      <c r="A2169" s="28" t="s">
        <v>12587</v>
      </c>
      <c r="B2169" s="28" t="s">
        <v>12588</v>
      </c>
      <c r="C2169" s="28" t="s">
        <v>90</v>
      </c>
      <c r="D2169" s="28">
        <v>109.1</v>
      </c>
      <c r="E2169" s="28"/>
      <c r="F2169" s="28"/>
      <c r="G2169" s="28"/>
      <c r="H2169" s="28"/>
      <c r="I2169" s="28"/>
      <c r="J2169" s="28"/>
      <c r="K2169" s="28"/>
      <c r="L2169" s="28"/>
      <c r="M2169" s="28"/>
      <c r="N2169" s="28"/>
      <c r="O2169" s="28"/>
      <c r="P2169" s="28"/>
      <c r="Q2169" s="28"/>
      <c r="R2169" s="28"/>
      <c r="S2169" s="28"/>
      <c r="T2169" s="28"/>
      <c r="U2169" s="28"/>
      <c r="V2169" s="28"/>
      <c r="W2169" s="28"/>
      <c r="X2169" s="28"/>
    </row>
    <row r="2170" spans="1:24" ht="15.75" customHeight="1" x14ac:dyDescent="0.25">
      <c r="A2170" s="28" t="s">
        <v>12589</v>
      </c>
      <c r="B2170" s="28" t="s">
        <v>12590</v>
      </c>
      <c r="C2170" s="28" t="s">
        <v>90</v>
      </c>
      <c r="D2170" s="28">
        <v>135.33000000000001</v>
      </c>
      <c r="E2170" s="28"/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  <c r="R2170" s="28"/>
      <c r="S2170" s="28"/>
      <c r="T2170" s="28"/>
      <c r="U2170" s="28"/>
      <c r="V2170" s="28"/>
      <c r="W2170" s="28"/>
      <c r="X2170" s="28"/>
    </row>
    <row r="2171" spans="1:24" ht="15.75" customHeight="1" x14ac:dyDescent="0.25">
      <c r="A2171" s="28" t="s">
        <v>12591</v>
      </c>
      <c r="B2171" s="28" t="s">
        <v>12592</v>
      </c>
      <c r="C2171" s="28" t="s">
        <v>90</v>
      </c>
      <c r="D2171" s="28">
        <v>163.27000000000001</v>
      </c>
      <c r="E2171" s="28"/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  <c r="R2171" s="28"/>
      <c r="S2171" s="28"/>
      <c r="T2171" s="28"/>
      <c r="U2171" s="28"/>
      <c r="V2171" s="28"/>
      <c r="W2171" s="28"/>
      <c r="X2171" s="28"/>
    </row>
    <row r="2172" spans="1:24" ht="15.75" customHeight="1" x14ac:dyDescent="0.25">
      <c r="A2172" s="28" t="s">
        <v>12593</v>
      </c>
      <c r="B2172" s="28" t="s">
        <v>12594</v>
      </c>
      <c r="C2172" s="28" t="s">
        <v>90</v>
      </c>
      <c r="D2172" s="28">
        <v>214.83</v>
      </c>
      <c r="E2172" s="28"/>
      <c r="F2172" s="28"/>
      <c r="G2172" s="28"/>
      <c r="H2172" s="28"/>
      <c r="I2172" s="28"/>
      <c r="J2172" s="28"/>
      <c r="K2172" s="28"/>
      <c r="L2172" s="28"/>
      <c r="M2172" s="28"/>
      <c r="N2172" s="28"/>
      <c r="O2172" s="28"/>
      <c r="P2172" s="28"/>
      <c r="Q2172" s="28"/>
      <c r="R2172" s="28"/>
      <c r="S2172" s="28"/>
      <c r="T2172" s="28"/>
      <c r="U2172" s="28"/>
      <c r="V2172" s="28"/>
      <c r="W2172" s="28"/>
      <c r="X2172" s="28"/>
    </row>
    <row r="2173" spans="1:24" ht="15.75" customHeight="1" x14ac:dyDescent="0.25">
      <c r="A2173" s="28" t="s">
        <v>12595</v>
      </c>
      <c r="B2173" s="28" t="s">
        <v>5445</v>
      </c>
      <c r="C2173" s="28" t="s">
        <v>90</v>
      </c>
      <c r="D2173" s="28">
        <v>1.67</v>
      </c>
      <c r="E2173" s="28"/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  <c r="Q2173" s="28"/>
      <c r="R2173" s="28"/>
      <c r="S2173" s="28"/>
      <c r="T2173" s="28"/>
      <c r="U2173" s="28"/>
      <c r="V2173" s="28"/>
      <c r="W2173" s="28"/>
      <c r="X2173" s="28"/>
    </row>
    <row r="2174" spans="1:24" ht="15.75" customHeight="1" x14ac:dyDescent="0.25">
      <c r="A2174" s="28" t="s">
        <v>12596</v>
      </c>
      <c r="B2174" s="28" t="s">
        <v>1284</v>
      </c>
      <c r="C2174" s="28" t="s">
        <v>90</v>
      </c>
      <c r="D2174" s="28">
        <v>2.39</v>
      </c>
      <c r="E2174" s="28"/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  <c r="R2174" s="28"/>
      <c r="S2174" s="28"/>
      <c r="T2174" s="28"/>
      <c r="U2174" s="28"/>
      <c r="V2174" s="28"/>
      <c r="W2174" s="28"/>
      <c r="X2174" s="28"/>
    </row>
    <row r="2175" spans="1:24" ht="15.75" customHeight="1" x14ac:dyDescent="0.25">
      <c r="A2175" s="28" t="s">
        <v>12597</v>
      </c>
      <c r="B2175" s="28" t="s">
        <v>1285</v>
      </c>
      <c r="C2175" s="28" t="s">
        <v>90</v>
      </c>
      <c r="D2175" s="28">
        <v>3.61</v>
      </c>
      <c r="E2175" s="28"/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  <c r="R2175" s="28"/>
      <c r="S2175" s="28"/>
      <c r="T2175" s="28"/>
      <c r="U2175" s="28"/>
      <c r="V2175" s="28"/>
      <c r="W2175" s="28"/>
      <c r="X2175" s="28"/>
    </row>
    <row r="2176" spans="1:24" ht="15.75" customHeight="1" x14ac:dyDescent="0.25">
      <c r="A2176" s="28" t="s">
        <v>12598</v>
      </c>
      <c r="B2176" s="28" t="s">
        <v>1286</v>
      </c>
      <c r="C2176" s="28" t="s">
        <v>90</v>
      </c>
      <c r="D2176" s="28">
        <v>5.28</v>
      </c>
      <c r="E2176" s="28"/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  <c r="R2176" s="28"/>
      <c r="S2176" s="28"/>
      <c r="T2176" s="28"/>
      <c r="U2176" s="28"/>
      <c r="V2176" s="28"/>
      <c r="W2176" s="28"/>
      <c r="X2176" s="28"/>
    </row>
    <row r="2177" spans="1:24" ht="15.75" customHeight="1" x14ac:dyDescent="0.25">
      <c r="A2177" s="28" t="s">
        <v>12599</v>
      </c>
      <c r="B2177" s="28" t="s">
        <v>1287</v>
      </c>
      <c r="C2177" s="28" t="s">
        <v>90</v>
      </c>
      <c r="D2177" s="28">
        <v>8.32</v>
      </c>
      <c r="E2177" s="28"/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  <c r="R2177" s="28"/>
      <c r="S2177" s="28"/>
      <c r="T2177" s="28"/>
      <c r="U2177" s="28"/>
      <c r="V2177" s="28"/>
      <c r="W2177" s="28"/>
      <c r="X2177" s="28"/>
    </row>
    <row r="2178" spans="1:24" ht="15.75" customHeight="1" x14ac:dyDescent="0.25">
      <c r="A2178" s="28" t="s">
        <v>12600</v>
      </c>
      <c r="B2178" s="28" t="s">
        <v>1288</v>
      </c>
      <c r="C2178" s="28" t="s">
        <v>90</v>
      </c>
      <c r="D2178" s="28">
        <v>12.78</v>
      </c>
      <c r="E2178" s="28"/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  <c r="R2178" s="28"/>
      <c r="S2178" s="28"/>
      <c r="T2178" s="28"/>
      <c r="U2178" s="28"/>
      <c r="V2178" s="28"/>
      <c r="W2178" s="28"/>
      <c r="X2178" s="28"/>
    </row>
    <row r="2179" spans="1:24" ht="15.75" customHeight="1" x14ac:dyDescent="0.25">
      <c r="A2179" s="28" t="s">
        <v>12601</v>
      </c>
      <c r="B2179" s="28" t="s">
        <v>1289</v>
      </c>
      <c r="C2179" s="28" t="s">
        <v>90</v>
      </c>
      <c r="D2179" s="28">
        <v>19.510000000000002</v>
      </c>
      <c r="E2179" s="28"/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  <c r="R2179" s="28"/>
      <c r="S2179" s="28"/>
      <c r="T2179" s="28"/>
      <c r="U2179" s="28"/>
      <c r="V2179" s="28"/>
      <c r="W2179" s="28"/>
      <c r="X2179" s="28"/>
    </row>
    <row r="2180" spans="1:24" ht="15.75" customHeight="1" x14ac:dyDescent="0.25">
      <c r="A2180" s="28" t="s">
        <v>12602</v>
      </c>
      <c r="B2180" s="28" t="s">
        <v>5447</v>
      </c>
      <c r="C2180" s="28" t="s">
        <v>90</v>
      </c>
      <c r="D2180" s="28">
        <v>27.11</v>
      </c>
      <c r="E2180" s="28"/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  <c r="R2180" s="28"/>
      <c r="S2180" s="28"/>
      <c r="T2180" s="28"/>
      <c r="U2180" s="28"/>
      <c r="V2180" s="28"/>
      <c r="W2180" s="28"/>
      <c r="X2180" s="28"/>
    </row>
    <row r="2181" spans="1:24" ht="15.75" customHeight="1" x14ac:dyDescent="0.25">
      <c r="A2181" s="28" t="s">
        <v>12603</v>
      </c>
      <c r="B2181" s="28" t="s">
        <v>1290</v>
      </c>
      <c r="C2181" s="28" t="s">
        <v>90</v>
      </c>
      <c r="D2181" s="28">
        <v>39.130000000000003</v>
      </c>
      <c r="E2181" s="28"/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  <c r="R2181" s="28"/>
      <c r="S2181" s="28"/>
      <c r="T2181" s="28"/>
      <c r="U2181" s="28"/>
      <c r="V2181" s="28"/>
      <c r="W2181" s="28"/>
      <c r="X2181" s="28"/>
    </row>
    <row r="2182" spans="1:24" ht="15.75" customHeight="1" x14ac:dyDescent="0.25">
      <c r="A2182" s="28" t="s">
        <v>12604</v>
      </c>
      <c r="B2182" s="28" t="s">
        <v>1291</v>
      </c>
      <c r="C2182" s="28" t="s">
        <v>90</v>
      </c>
      <c r="D2182" s="28">
        <v>54</v>
      </c>
      <c r="E2182" s="28"/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  <c r="R2182" s="28"/>
      <c r="S2182" s="28"/>
      <c r="T2182" s="28"/>
      <c r="U2182" s="28"/>
      <c r="V2182" s="28"/>
      <c r="W2182" s="28"/>
      <c r="X2182" s="28"/>
    </row>
    <row r="2183" spans="1:24" ht="15.75" customHeight="1" x14ac:dyDescent="0.25">
      <c r="A2183" s="28" t="s">
        <v>12605</v>
      </c>
      <c r="B2183" s="28" t="s">
        <v>1292</v>
      </c>
      <c r="C2183" s="28" t="s">
        <v>90</v>
      </c>
      <c r="D2183" s="28">
        <v>72.91</v>
      </c>
      <c r="E2183" s="28"/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  <c r="R2183" s="28"/>
      <c r="S2183" s="28"/>
      <c r="T2183" s="28"/>
      <c r="U2183" s="28"/>
      <c r="V2183" s="28"/>
      <c r="W2183" s="28"/>
      <c r="X2183" s="28"/>
    </row>
    <row r="2184" spans="1:24" ht="15.75" customHeight="1" x14ac:dyDescent="0.25">
      <c r="A2184" s="28" t="s">
        <v>12606</v>
      </c>
      <c r="B2184" s="28" t="s">
        <v>1293</v>
      </c>
      <c r="C2184" s="28" t="s">
        <v>90</v>
      </c>
      <c r="D2184" s="28">
        <v>90.19</v>
      </c>
      <c r="E2184" s="28"/>
      <c r="F2184" s="28"/>
      <c r="G2184" s="28"/>
      <c r="H2184" s="28"/>
      <c r="I2184" s="28"/>
      <c r="J2184" s="28"/>
      <c r="K2184" s="28"/>
      <c r="L2184" s="28"/>
      <c r="M2184" s="28"/>
      <c r="N2184" s="28"/>
      <c r="O2184" s="28"/>
      <c r="P2184" s="28"/>
      <c r="Q2184" s="28"/>
      <c r="R2184" s="28"/>
      <c r="S2184" s="28"/>
      <c r="T2184" s="28"/>
      <c r="U2184" s="28"/>
      <c r="V2184" s="28"/>
      <c r="W2184" s="28"/>
      <c r="X2184" s="28"/>
    </row>
    <row r="2185" spans="1:24" ht="15.75" customHeight="1" x14ac:dyDescent="0.25">
      <c r="A2185" s="28" t="s">
        <v>12607</v>
      </c>
      <c r="B2185" s="28" t="s">
        <v>1295</v>
      </c>
      <c r="C2185" s="28" t="s">
        <v>90</v>
      </c>
      <c r="D2185" s="28">
        <v>136.47999999999999</v>
      </c>
      <c r="E2185" s="28"/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  <c r="R2185" s="28"/>
      <c r="S2185" s="28"/>
      <c r="T2185" s="28"/>
      <c r="U2185" s="28"/>
      <c r="V2185" s="28"/>
      <c r="W2185" s="28"/>
      <c r="X2185" s="28"/>
    </row>
    <row r="2186" spans="1:24" ht="15.75" customHeight="1" x14ac:dyDescent="0.25">
      <c r="A2186" s="28" t="s">
        <v>12608</v>
      </c>
      <c r="B2186" s="28" t="s">
        <v>5449</v>
      </c>
      <c r="C2186" s="28" t="s">
        <v>90</v>
      </c>
      <c r="D2186" s="28">
        <v>182.49</v>
      </c>
      <c r="E2186" s="28"/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  <c r="R2186" s="28"/>
      <c r="S2186" s="28"/>
      <c r="T2186" s="28"/>
      <c r="U2186" s="28"/>
      <c r="V2186" s="28"/>
      <c r="W2186" s="28"/>
      <c r="X2186" s="28"/>
    </row>
    <row r="2187" spans="1:24" ht="15.75" customHeight="1" x14ac:dyDescent="0.25">
      <c r="A2187" s="28" t="s">
        <v>12609</v>
      </c>
      <c r="B2187" s="28" t="s">
        <v>12610</v>
      </c>
      <c r="C2187" s="28" t="s">
        <v>90</v>
      </c>
      <c r="D2187" s="28">
        <v>112.14</v>
      </c>
      <c r="E2187" s="28"/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  <c r="R2187" s="28"/>
      <c r="S2187" s="28"/>
      <c r="T2187" s="28"/>
      <c r="U2187" s="28"/>
      <c r="V2187" s="28"/>
      <c r="W2187" s="28"/>
      <c r="X2187" s="28"/>
    </row>
    <row r="2188" spans="1:24" ht="15.75" customHeight="1" x14ac:dyDescent="0.25">
      <c r="A2188" s="28" t="s">
        <v>12611</v>
      </c>
      <c r="B2188" s="28" t="s">
        <v>12612</v>
      </c>
      <c r="C2188" s="28" t="s">
        <v>90</v>
      </c>
      <c r="D2188" s="28">
        <v>56.31</v>
      </c>
      <c r="E2188" s="28"/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  <c r="R2188" s="28"/>
      <c r="S2188" s="28"/>
      <c r="T2188" s="28"/>
      <c r="U2188" s="28"/>
      <c r="V2188" s="28"/>
      <c r="W2188" s="28"/>
      <c r="X2188" s="28"/>
    </row>
    <row r="2189" spans="1:24" ht="15.75" customHeight="1" x14ac:dyDescent="0.25">
      <c r="A2189" s="28" t="s">
        <v>12613</v>
      </c>
      <c r="B2189" s="28" t="s">
        <v>12614</v>
      </c>
      <c r="C2189" s="28" t="s">
        <v>90</v>
      </c>
      <c r="D2189" s="28">
        <v>71.180000000000007</v>
      </c>
      <c r="E2189" s="28"/>
      <c r="F2189" s="28"/>
      <c r="G2189" s="28"/>
      <c r="H2189" s="28"/>
      <c r="I2189" s="28"/>
      <c r="J2189" s="28"/>
      <c r="K2189" s="28"/>
      <c r="L2189" s="28"/>
      <c r="M2189" s="28"/>
      <c r="N2189" s="28"/>
      <c r="O2189" s="28"/>
      <c r="P2189" s="28"/>
      <c r="Q2189" s="28"/>
      <c r="R2189" s="28"/>
      <c r="S2189" s="28"/>
      <c r="T2189" s="28"/>
      <c r="U2189" s="28"/>
      <c r="V2189" s="28"/>
      <c r="W2189" s="28"/>
      <c r="X2189" s="28"/>
    </row>
    <row r="2190" spans="1:24" ht="15.75" customHeight="1" x14ac:dyDescent="0.25">
      <c r="A2190" s="28" t="s">
        <v>12615</v>
      </c>
      <c r="B2190" s="28" t="s">
        <v>12616</v>
      </c>
      <c r="C2190" s="28" t="s">
        <v>90</v>
      </c>
      <c r="D2190" s="28">
        <v>193.27</v>
      </c>
      <c r="E2190" s="28"/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  <c r="R2190" s="28"/>
      <c r="S2190" s="28"/>
      <c r="T2190" s="28"/>
      <c r="U2190" s="28"/>
      <c r="V2190" s="28"/>
      <c r="W2190" s="28"/>
      <c r="X2190" s="28"/>
    </row>
    <row r="2191" spans="1:24" ht="15.75" customHeight="1" x14ac:dyDescent="0.25">
      <c r="A2191" s="28" t="s">
        <v>12617</v>
      </c>
      <c r="B2191" s="28" t="s">
        <v>12618</v>
      </c>
      <c r="C2191" s="28" t="s">
        <v>90</v>
      </c>
      <c r="D2191" s="28">
        <v>1.1399999999999999</v>
      </c>
      <c r="E2191" s="28"/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  <c r="R2191" s="28"/>
      <c r="S2191" s="28"/>
      <c r="T2191" s="28"/>
      <c r="U2191" s="28"/>
      <c r="V2191" s="28"/>
      <c r="W2191" s="28"/>
      <c r="X2191" s="28"/>
    </row>
    <row r="2192" spans="1:24" ht="15.75" customHeight="1" x14ac:dyDescent="0.25">
      <c r="A2192" s="28" t="s">
        <v>12619</v>
      </c>
      <c r="B2192" s="28" t="s">
        <v>12620</v>
      </c>
      <c r="C2192" s="28" t="s">
        <v>90</v>
      </c>
      <c r="D2192" s="28">
        <v>1.8</v>
      </c>
      <c r="E2192" s="28"/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  <c r="R2192" s="28"/>
      <c r="S2192" s="28"/>
      <c r="T2192" s="28"/>
      <c r="U2192" s="28"/>
      <c r="V2192" s="28"/>
      <c r="W2192" s="28"/>
      <c r="X2192" s="28"/>
    </row>
    <row r="2193" spans="1:24" ht="15.75" customHeight="1" x14ac:dyDescent="0.25">
      <c r="A2193" s="28" t="s">
        <v>12621</v>
      </c>
      <c r="B2193" s="28" t="s">
        <v>12622</v>
      </c>
      <c r="C2193" s="28" t="s">
        <v>90</v>
      </c>
      <c r="D2193" s="28">
        <v>2.75</v>
      </c>
      <c r="E2193" s="28"/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  <c r="R2193" s="28"/>
      <c r="S2193" s="28"/>
      <c r="T2193" s="28"/>
      <c r="U2193" s="28"/>
      <c r="V2193" s="28"/>
      <c r="W2193" s="28"/>
      <c r="X2193" s="28"/>
    </row>
    <row r="2194" spans="1:24" ht="15.75" customHeight="1" x14ac:dyDescent="0.25">
      <c r="A2194" s="28" t="s">
        <v>12623</v>
      </c>
      <c r="B2194" s="28" t="s">
        <v>12624</v>
      </c>
      <c r="C2194" s="28" t="s">
        <v>90</v>
      </c>
      <c r="D2194" s="28">
        <v>3.97</v>
      </c>
      <c r="E2194" s="28"/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  <c r="R2194" s="28"/>
      <c r="S2194" s="28"/>
      <c r="T2194" s="28"/>
      <c r="U2194" s="28"/>
      <c r="V2194" s="28"/>
      <c r="W2194" s="28"/>
      <c r="X2194" s="28"/>
    </row>
    <row r="2195" spans="1:24" ht="15.75" customHeight="1" x14ac:dyDescent="0.25">
      <c r="A2195" s="28" t="s">
        <v>12625</v>
      </c>
      <c r="B2195" s="28" t="s">
        <v>12626</v>
      </c>
      <c r="C2195" s="28" t="s">
        <v>90</v>
      </c>
      <c r="D2195" s="28">
        <v>7.25</v>
      </c>
      <c r="E2195" s="28"/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  <c r="R2195" s="28"/>
      <c r="S2195" s="28"/>
      <c r="T2195" s="28"/>
      <c r="U2195" s="28"/>
      <c r="V2195" s="28"/>
      <c r="W2195" s="28"/>
      <c r="X2195" s="28"/>
    </row>
    <row r="2196" spans="1:24" ht="15.75" customHeight="1" x14ac:dyDescent="0.25">
      <c r="A2196" s="28" t="s">
        <v>12627</v>
      </c>
      <c r="B2196" s="28" t="s">
        <v>12628</v>
      </c>
      <c r="C2196" s="28" t="s">
        <v>90</v>
      </c>
      <c r="D2196" s="28">
        <v>5.13</v>
      </c>
      <c r="E2196" s="28"/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  <c r="R2196" s="28"/>
      <c r="S2196" s="28"/>
      <c r="T2196" s="28"/>
      <c r="U2196" s="28"/>
      <c r="V2196" s="28"/>
      <c r="W2196" s="28"/>
      <c r="X2196" s="28"/>
    </row>
    <row r="2197" spans="1:24" ht="15.75" customHeight="1" x14ac:dyDescent="0.25">
      <c r="A2197" s="28" t="s">
        <v>12629</v>
      </c>
      <c r="B2197" s="28" t="s">
        <v>12630</v>
      </c>
      <c r="C2197" s="28" t="s">
        <v>90</v>
      </c>
      <c r="D2197" s="28">
        <v>70.69</v>
      </c>
      <c r="E2197" s="28"/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  <c r="R2197" s="28"/>
      <c r="S2197" s="28"/>
      <c r="T2197" s="28"/>
      <c r="U2197" s="28"/>
      <c r="V2197" s="28"/>
      <c r="W2197" s="28"/>
      <c r="X2197" s="28"/>
    </row>
    <row r="2198" spans="1:24" ht="15.75" customHeight="1" x14ac:dyDescent="0.25">
      <c r="A2198" s="28" t="s">
        <v>12631</v>
      </c>
      <c r="B2198" s="28" t="s">
        <v>12632</v>
      </c>
      <c r="C2198" s="28" t="s">
        <v>90</v>
      </c>
      <c r="D2198" s="28">
        <v>99.89</v>
      </c>
      <c r="E2198" s="28"/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  <c r="R2198" s="28"/>
      <c r="S2198" s="28"/>
      <c r="T2198" s="28"/>
      <c r="U2198" s="28"/>
      <c r="V2198" s="28"/>
      <c r="W2198" s="28"/>
      <c r="X2198" s="28"/>
    </row>
    <row r="2199" spans="1:24" ht="15.75" customHeight="1" x14ac:dyDescent="0.25">
      <c r="A2199" s="28" t="s">
        <v>12633</v>
      </c>
      <c r="B2199" s="28" t="s">
        <v>12634</v>
      </c>
      <c r="C2199" s="28" t="s">
        <v>90</v>
      </c>
      <c r="D2199" s="28">
        <v>37.94</v>
      </c>
      <c r="E2199" s="28"/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  <c r="R2199" s="28"/>
      <c r="S2199" s="28"/>
      <c r="T2199" s="28"/>
      <c r="U2199" s="28"/>
      <c r="V2199" s="28"/>
      <c r="W2199" s="28"/>
      <c r="X2199" s="28"/>
    </row>
    <row r="2200" spans="1:24" ht="15.75" customHeight="1" x14ac:dyDescent="0.25">
      <c r="A2200" s="28" t="s">
        <v>12635</v>
      </c>
      <c r="B2200" s="28" t="s">
        <v>12636</v>
      </c>
      <c r="C2200" s="28" t="s">
        <v>90</v>
      </c>
      <c r="D2200" s="28">
        <v>5.63</v>
      </c>
      <c r="E2200" s="28"/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  <c r="R2200" s="28"/>
      <c r="S2200" s="28"/>
      <c r="T2200" s="28"/>
      <c r="U2200" s="28"/>
      <c r="V2200" s="28"/>
      <c r="W2200" s="28"/>
      <c r="X2200" s="28"/>
    </row>
    <row r="2201" spans="1:24" ht="15.75" customHeight="1" x14ac:dyDescent="0.25">
      <c r="A2201" s="28" t="s">
        <v>12637</v>
      </c>
      <c r="B2201" s="28" t="s">
        <v>12638</v>
      </c>
      <c r="C2201" s="28" t="s">
        <v>90</v>
      </c>
      <c r="D2201" s="28">
        <v>9.3800000000000008</v>
      </c>
      <c r="E2201" s="28"/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  <c r="R2201" s="28"/>
      <c r="S2201" s="28"/>
      <c r="T2201" s="28"/>
      <c r="U2201" s="28"/>
      <c r="V2201" s="28"/>
      <c r="W2201" s="28"/>
      <c r="X2201" s="28"/>
    </row>
    <row r="2202" spans="1:24" ht="15.75" customHeight="1" x14ac:dyDescent="0.25">
      <c r="A2202" s="28" t="s">
        <v>12639</v>
      </c>
      <c r="B2202" s="28" t="s">
        <v>12640</v>
      </c>
      <c r="C2202" s="28" t="s">
        <v>90</v>
      </c>
      <c r="D2202" s="28">
        <v>14.4</v>
      </c>
      <c r="E2202" s="28"/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  <c r="R2202" s="28"/>
      <c r="S2202" s="28"/>
      <c r="T2202" s="28"/>
      <c r="U2202" s="28"/>
      <c r="V2202" s="28"/>
      <c r="W2202" s="28"/>
      <c r="X2202" s="28"/>
    </row>
    <row r="2203" spans="1:24" ht="15.75" customHeight="1" x14ac:dyDescent="0.25">
      <c r="A2203" s="28" t="s">
        <v>12641</v>
      </c>
      <c r="B2203" s="28" t="s">
        <v>12642</v>
      </c>
      <c r="C2203" s="28" t="s">
        <v>90</v>
      </c>
      <c r="D2203" s="28">
        <v>21.09</v>
      </c>
      <c r="E2203" s="28"/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  <c r="R2203" s="28"/>
      <c r="S2203" s="28"/>
      <c r="T2203" s="28"/>
      <c r="U2203" s="28"/>
      <c r="V2203" s="28"/>
      <c r="W2203" s="28"/>
      <c r="X2203" s="28"/>
    </row>
    <row r="2204" spans="1:24" ht="15.75" customHeight="1" x14ac:dyDescent="0.25">
      <c r="A2204" s="28" t="s">
        <v>12643</v>
      </c>
      <c r="B2204" s="28" t="s">
        <v>12644</v>
      </c>
      <c r="C2204" s="28" t="s">
        <v>90</v>
      </c>
      <c r="D2204" s="28">
        <v>18.510000000000002</v>
      </c>
      <c r="E2204" s="28"/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  <c r="R2204" s="28"/>
      <c r="S2204" s="28"/>
      <c r="T2204" s="28"/>
      <c r="U2204" s="28"/>
      <c r="V2204" s="28"/>
      <c r="W2204" s="28"/>
      <c r="X2204" s="28"/>
    </row>
    <row r="2205" spans="1:24" ht="15.75" customHeight="1" x14ac:dyDescent="0.25">
      <c r="A2205" s="28" t="s">
        <v>12645</v>
      </c>
      <c r="B2205" s="28" t="s">
        <v>12646</v>
      </c>
      <c r="C2205" s="28" t="s">
        <v>90</v>
      </c>
      <c r="D2205" s="28">
        <v>29.64</v>
      </c>
      <c r="E2205" s="28"/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  <c r="R2205" s="28"/>
      <c r="S2205" s="28"/>
      <c r="T2205" s="28"/>
      <c r="U2205" s="28"/>
      <c r="V2205" s="28"/>
      <c r="W2205" s="28"/>
      <c r="X2205" s="28"/>
    </row>
    <row r="2206" spans="1:24" ht="15.75" customHeight="1" x14ac:dyDescent="0.25">
      <c r="A2206" s="28" t="s">
        <v>12647</v>
      </c>
      <c r="B2206" s="28" t="s">
        <v>12648</v>
      </c>
      <c r="C2206" s="28" t="s">
        <v>90</v>
      </c>
      <c r="D2206" s="28">
        <v>46.36</v>
      </c>
      <c r="E2206" s="28"/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  <c r="R2206" s="28"/>
      <c r="S2206" s="28"/>
      <c r="T2206" s="28"/>
      <c r="U2206" s="28"/>
      <c r="V2206" s="28"/>
      <c r="W2206" s="28"/>
      <c r="X2206" s="28"/>
    </row>
    <row r="2207" spans="1:24" ht="15.75" customHeight="1" x14ac:dyDescent="0.25">
      <c r="A2207" s="28" t="s">
        <v>12649</v>
      </c>
      <c r="B2207" s="28" t="s">
        <v>12650</v>
      </c>
      <c r="C2207" s="28" t="s">
        <v>90</v>
      </c>
      <c r="D2207" s="28">
        <v>9.5399999999999991</v>
      </c>
      <c r="E2207" s="28"/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  <c r="R2207" s="28"/>
      <c r="S2207" s="28"/>
      <c r="T2207" s="28"/>
      <c r="U2207" s="28"/>
      <c r="V2207" s="28"/>
      <c r="W2207" s="28"/>
      <c r="X2207" s="28"/>
    </row>
    <row r="2208" spans="1:24" ht="15.75" customHeight="1" x14ac:dyDescent="0.25">
      <c r="A2208" s="28" t="s">
        <v>12651</v>
      </c>
      <c r="B2208" s="28" t="s">
        <v>12652</v>
      </c>
      <c r="C2208" s="28" t="s">
        <v>90</v>
      </c>
      <c r="D2208" s="28">
        <v>82.81</v>
      </c>
      <c r="E2208" s="28"/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  <c r="R2208" s="28"/>
      <c r="S2208" s="28"/>
      <c r="T2208" s="28"/>
      <c r="U2208" s="28"/>
      <c r="V2208" s="28"/>
      <c r="W2208" s="28"/>
      <c r="X2208" s="28"/>
    </row>
    <row r="2209" spans="1:24" ht="15.75" customHeight="1" x14ac:dyDescent="0.25">
      <c r="A2209" s="28" t="s">
        <v>12653</v>
      </c>
      <c r="B2209" s="28" t="s">
        <v>12654</v>
      </c>
      <c r="C2209" s="28" t="s">
        <v>90</v>
      </c>
      <c r="D2209" s="28">
        <v>158.97</v>
      </c>
      <c r="E2209" s="28"/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  <c r="R2209" s="28"/>
      <c r="S2209" s="28"/>
      <c r="T2209" s="28"/>
      <c r="U2209" s="28"/>
      <c r="V2209" s="28"/>
      <c r="W2209" s="28"/>
      <c r="X2209" s="28"/>
    </row>
    <row r="2210" spans="1:24" ht="15.75" customHeight="1" x14ac:dyDescent="0.25">
      <c r="A2210" s="28" t="s">
        <v>12655</v>
      </c>
      <c r="B2210" s="28" t="s">
        <v>12656</v>
      </c>
      <c r="C2210" s="28" t="s">
        <v>90</v>
      </c>
      <c r="D2210" s="28">
        <v>70.680000000000007</v>
      </c>
      <c r="E2210" s="28"/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  <c r="R2210" s="28"/>
      <c r="S2210" s="28"/>
      <c r="T2210" s="28"/>
      <c r="U2210" s="28"/>
      <c r="V2210" s="28"/>
      <c r="W2210" s="28"/>
      <c r="X2210" s="28"/>
    </row>
    <row r="2211" spans="1:24" ht="15.75" customHeight="1" x14ac:dyDescent="0.25">
      <c r="A2211" s="28" t="s">
        <v>12657</v>
      </c>
      <c r="B2211" s="28" t="s">
        <v>12658</v>
      </c>
      <c r="C2211" s="28" t="s">
        <v>90</v>
      </c>
      <c r="D2211" s="28">
        <v>88.85</v>
      </c>
      <c r="E2211" s="28"/>
      <c r="F2211" s="28"/>
      <c r="G2211" s="28"/>
      <c r="H2211" s="28"/>
      <c r="I2211" s="28"/>
      <c r="J2211" s="28"/>
      <c r="K2211" s="28"/>
      <c r="L2211" s="28"/>
      <c r="M2211" s="28"/>
      <c r="N2211" s="28"/>
      <c r="O2211" s="28"/>
      <c r="P2211" s="28"/>
      <c r="Q2211" s="28"/>
      <c r="R2211" s="28"/>
      <c r="S2211" s="28"/>
      <c r="T2211" s="28"/>
      <c r="U2211" s="28"/>
      <c r="V2211" s="28"/>
      <c r="W2211" s="28"/>
      <c r="X2211" s="28"/>
    </row>
    <row r="2212" spans="1:24" ht="15.75" customHeight="1" x14ac:dyDescent="0.25">
      <c r="A2212" s="28" t="s">
        <v>12659</v>
      </c>
      <c r="B2212" s="28" t="s">
        <v>12660</v>
      </c>
      <c r="C2212" s="28" t="s">
        <v>90</v>
      </c>
      <c r="D2212" s="28">
        <v>195.8</v>
      </c>
      <c r="E2212" s="28"/>
      <c r="F2212" s="28"/>
      <c r="G2212" s="28"/>
      <c r="H2212" s="28"/>
      <c r="I2212" s="28"/>
      <c r="J2212" s="28"/>
      <c r="K2212" s="28"/>
      <c r="L2212" s="28"/>
      <c r="M2212" s="28"/>
      <c r="N2212" s="28"/>
      <c r="O2212" s="28"/>
      <c r="P2212" s="28"/>
      <c r="Q2212" s="28"/>
      <c r="R2212" s="28"/>
      <c r="S2212" s="28"/>
      <c r="T2212" s="28"/>
      <c r="U2212" s="28"/>
      <c r="V2212" s="28"/>
      <c r="W2212" s="28"/>
      <c r="X2212" s="28"/>
    </row>
    <row r="2213" spans="1:24" ht="15.75" customHeight="1" x14ac:dyDescent="0.25">
      <c r="A2213" s="28" t="s">
        <v>12661</v>
      </c>
      <c r="B2213" s="28" t="s">
        <v>12662</v>
      </c>
      <c r="C2213" s="28" t="s">
        <v>90</v>
      </c>
      <c r="D2213" s="28">
        <v>64.69</v>
      </c>
      <c r="E2213" s="28"/>
      <c r="F2213" s="28"/>
      <c r="G2213" s="28"/>
      <c r="H2213" s="28"/>
      <c r="I2213" s="28"/>
      <c r="J2213" s="28"/>
      <c r="K2213" s="28"/>
      <c r="L2213" s="28"/>
      <c r="M2213" s="28"/>
      <c r="N2213" s="28"/>
      <c r="O2213" s="28"/>
      <c r="P2213" s="28"/>
      <c r="Q2213" s="28"/>
      <c r="R2213" s="28"/>
      <c r="S2213" s="28"/>
      <c r="T2213" s="28"/>
      <c r="U2213" s="28"/>
      <c r="V2213" s="28"/>
      <c r="W2213" s="28"/>
      <c r="X2213" s="28"/>
    </row>
    <row r="2214" spans="1:24" ht="15.75" customHeight="1" x14ac:dyDescent="0.25">
      <c r="A2214" s="28" t="s">
        <v>12663</v>
      </c>
      <c r="B2214" s="28" t="s">
        <v>12664</v>
      </c>
      <c r="C2214" s="28" t="s">
        <v>90</v>
      </c>
      <c r="D2214" s="28">
        <v>10.81</v>
      </c>
      <c r="E2214" s="28"/>
      <c r="F2214" s="28"/>
      <c r="G2214" s="28"/>
      <c r="H2214" s="28"/>
      <c r="I2214" s="28"/>
      <c r="J2214" s="28"/>
      <c r="K2214" s="28"/>
      <c r="L2214" s="28"/>
      <c r="M2214" s="28"/>
      <c r="N2214" s="28"/>
      <c r="O2214" s="28"/>
      <c r="P2214" s="28"/>
      <c r="Q2214" s="28"/>
      <c r="R2214" s="28"/>
      <c r="S2214" s="28"/>
      <c r="T2214" s="28"/>
      <c r="U2214" s="28"/>
      <c r="V2214" s="28"/>
      <c r="W2214" s="28"/>
      <c r="X2214" s="28"/>
    </row>
    <row r="2215" spans="1:24" ht="15.75" customHeight="1" x14ac:dyDescent="0.25">
      <c r="A2215" s="28" t="s">
        <v>12665</v>
      </c>
      <c r="B2215" s="28" t="s">
        <v>12666</v>
      </c>
      <c r="C2215" s="28" t="s">
        <v>90</v>
      </c>
      <c r="D2215" s="28">
        <v>18.84</v>
      </c>
      <c r="E2215" s="28"/>
      <c r="F2215" s="28"/>
      <c r="G2215" s="28"/>
      <c r="H2215" s="28"/>
      <c r="I2215" s="28"/>
      <c r="J2215" s="28"/>
      <c r="K2215" s="28"/>
      <c r="L2215" s="28"/>
      <c r="M2215" s="28"/>
      <c r="N2215" s="28"/>
      <c r="O2215" s="28"/>
      <c r="P2215" s="28"/>
      <c r="Q2215" s="28"/>
      <c r="R2215" s="28"/>
      <c r="S2215" s="28"/>
      <c r="T2215" s="28"/>
      <c r="U2215" s="28"/>
      <c r="V2215" s="28"/>
      <c r="W2215" s="28"/>
      <c r="X2215" s="28"/>
    </row>
    <row r="2216" spans="1:24" ht="15.75" customHeight="1" x14ac:dyDescent="0.25">
      <c r="A2216" s="28" t="s">
        <v>12667</v>
      </c>
      <c r="B2216" s="28" t="s">
        <v>12668</v>
      </c>
      <c r="C2216" s="28" t="s">
        <v>61</v>
      </c>
      <c r="D2216" s="28">
        <v>77.989999999999995</v>
      </c>
      <c r="E2216" s="28"/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  <c r="R2216" s="28"/>
      <c r="S2216" s="28"/>
      <c r="T2216" s="28"/>
      <c r="U2216" s="28"/>
      <c r="V2216" s="28"/>
      <c r="W2216" s="28"/>
      <c r="X2216" s="28"/>
    </row>
    <row r="2217" spans="1:24" ht="15.75" customHeight="1" x14ac:dyDescent="0.25">
      <c r="A2217" s="28" t="s">
        <v>12669</v>
      </c>
      <c r="B2217" s="28" t="s">
        <v>12670</v>
      </c>
      <c r="C2217" s="28" t="s">
        <v>658</v>
      </c>
      <c r="D2217" s="28">
        <v>30.94</v>
      </c>
      <c r="E2217" s="28"/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  <c r="R2217" s="28"/>
      <c r="S2217" s="28"/>
      <c r="T2217" s="28"/>
      <c r="U2217" s="28"/>
      <c r="V2217" s="28"/>
      <c r="W2217" s="28"/>
      <c r="X2217" s="28"/>
    </row>
    <row r="2218" spans="1:24" ht="15.75" customHeight="1" x14ac:dyDescent="0.25">
      <c r="A2218" s="28" t="s">
        <v>12671</v>
      </c>
      <c r="B2218" s="28" t="s">
        <v>12672</v>
      </c>
      <c r="C2218" s="28" t="s">
        <v>658</v>
      </c>
      <c r="D2218" s="28">
        <v>30.13</v>
      </c>
      <c r="E2218" s="28"/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  <c r="R2218" s="28"/>
      <c r="S2218" s="28"/>
      <c r="T2218" s="28"/>
      <c r="U2218" s="28"/>
      <c r="V2218" s="28"/>
      <c r="W2218" s="28"/>
      <c r="X2218" s="28"/>
    </row>
    <row r="2219" spans="1:24" ht="15.75" customHeight="1" x14ac:dyDescent="0.25">
      <c r="A2219" s="28" t="s">
        <v>12673</v>
      </c>
      <c r="B2219" s="28" t="s">
        <v>12674</v>
      </c>
      <c r="C2219" s="28" t="s">
        <v>61</v>
      </c>
      <c r="D2219" s="28">
        <v>627.65</v>
      </c>
      <c r="E2219" s="28"/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  <c r="R2219" s="28"/>
      <c r="S2219" s="28"/>
      <c r="T2219" s="28"/>
      <c r="U2219" s="28"/>
      <c r="V2219" s="28"/>
      <c r="W2219" s="28"/>
      <c r="X2219" s="28"/>
    </row>
    <row r="2220" spans="1:24" ht="15.75" customHeight="1" x14ac:dyDescent="0.25">
      <c r="A2220" s="28" t="s">
        <v>12675</v>
      </c>
      <c r="B2220" s="28" t="s">
        <v>12676</v>
      </c>
      <c r="C2220" s="28" t="s">
        <v>61</v>
      </c>
      <c r="D2220" s="28">
        <v>305</v>
      </c>
      <c r="E2220" s="28"/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  <c r="R2220" s="28"/>
      <c r="S2220" s="28"/>
      <c r="T2220" s="28"/>
      <c r="U2220" s="28"/>
      <c r="V2220" s="28"/>
      <c r="W2220" s="28"/>
      <c r="X2220" s="28"/>
    </row>
    <row r="2221" spans="1:24" ht="15.75" customHeight="1" x14ac:dyDescent="0.25">
      <c r="A2221" s="28" t="s">
        <v>12677</v>
      </c>
      <c r="B2221" s="28" t="s">
        <v>12678</v>
      </c>
      <c r="C2221" s="28" t="s">
        <v>90</v>
      </c>
      <c r="D2221" s="28">
        <v>13.34</v>
      </c>
      <c r="E2221" s="28"/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  <c r="R2221" s="28"/>
      <c r="S2221" s="28"/>
      <c r="T2221" s="28"/>
      <c r="U2221" s="28"/>
      <c r="V2221" s="28"/>
      <c r="W2221" s="28"/>
      <c r="X2221" s="28"/>
    </row>
    <row r="2222" spans="1:24" ht="15.75" customHeight="1" x14ac:dyDescent="0.25">
      <c r="A2222" s="28" t="s">
        <v>12679</v>
      </c>
      <c r="B2222" s="28" t="s">
        <v>12680</v>
      </c>
      <c r="C2222" s="28" t="s">
        <v>90</v>
      </c>
      <c r="D2222" s="28">
        <v>17.25</v>
      </c>
      <c r="E2222" s="28"/>
      <c r="F2222" s="28"/>
      <c r="G2222" s="28"/>
      <c r="H2222" s="28"/>
      <c r="I2222" s="28"/>
      <c r="J2222" s="28"/>
      <c r="K2222" s="28"/>
      <c r="L2222" s="28"/>
      <c r="M2222" s="28"/>
      <c r="N2222" s="28"/>
      <c r="O2222" s="28"/>
      <c r="P2222" s="28"/>
      <c r="Q2222" s="28"/>
      <c r="R2222" s="28"/>
      <c r="S2222" s="28"/>
      <c r="T2222" s="28"/>
      <c r="U2222" s="28"/>
      <c r="V2222" s="28"/>
      <c r="W2222" s="28"/>
      <c r="X2222" s="28"/>
    </row>
    <row r="2223" spans="1:24" ht="15.75" customHeight="1" x14ac:dyDescent="0.25">
      <c r="A2223" s="28" t="s">
        <v>12681</v>
      </c>
      <c r="B2223" s="28" t="s">
        <v>12682</v>
      </c>
      <c r="C2223" s="28" t="s">
        <v>90</v>
      </c>
      <c r="D2223" s="28">
        <v>0.81</v>
      </c>
      <c r="E2223" s="28"/>
      <c r="F2223" s="28"/>
      <c r="G2223" s="28"/>
      <c r="H2223" s="28"/>
      <c r="I2223" s="28"/>
      <c r="J2223" s="28"/>
      <c r="K2223" s="28"/>
      <c r="L2223" s="28"/>
      <c r="M2223" s="28"/>
      <c r="N2223" s="28"/>
      <c r="O2223" s="28"/>
      <c r="P2223" s="28"/>
      <c r="Q2223" s="28"/>
      <c r="R2223" s="28"/>
      <c r="S2223" s="28"/>
      <c r="T2223" s="28"/>
      <c r="U2223" s="28"/>
      <c r="V2223" s="28"/>
      <c r="W2223" s="28"/>
      <c r="X2223" s="28"/>
    </row>
    <row r="2224" spans="1:24" ht="15.75" customHeight="1" x14ac:dyDescent="0.25">
      <c r="A2224" s="28" t="s">
        <v>12683</v>
      </c>
      <c r="B2224" s="28" t="s">
        <v>12684</v>
      </c>
      <c r="C2224" s="28" t="s">
        <v>90</v>
      </c>
      <c r="D2224" s="28">
        <v>18.010000000000002</v>
      </c>
      <c r="E2224" s="28"/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  <c r="R2224" s="28"/>
      <c r="S2224" s="28"/>
      <c r="T2224" s="28"/>
      <c r="U2224" s="28"/>
      <c r="V2224" s="28"/>
      <c r="W2224" s="28"/>
      <c r="X2224" s="28"/>
    </row>
    <row r="2225" spans="1:24" ht="15.75" customHeight="1" x14ac:dyDescent="0.25">
      <c r="A2225" s="28" t="s">
        <v>12685</v>
      </c>
      <c r="B2225" s="28" t="s">
        <v>12686</v>
      </c>
      <c r="C2225" s="28" t="s">
        <v>61</v>
      </c>
      <c r="D2225" s="28">
        <v>133.47</v>
      </c>
      <c r="E2225" s="28"/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  <c r="R2225" s="28"/>
      <c r="S2225" s="28"/>
      <c r="T2225" s="28"/>
      <c r="U2225" s="28"/>
      <c r="V2225" s="28"/>
      <c r="W2225" s="28"/>
      <c r="X2225" s="28"/>
    </row>
    <row r="2226" spans="1:24" ht="15.75" customHeight="1" x14ac:dyDescent="0.25">
      <c r="A2226" s="28" t="s">
        <v>12687</v>
      </c>
      <c r="B2226" s="28" t="s">
        <v>12688</v>
      </c>
      <c r="C2226" s="28" t="s">
        <v>61</v>
      </c>
      <c r="D2226" s="28">
        <v>208.86</v>
      </c>
      <c r="E2226" s="28"/>
      <c r="F2226" s="28"/>
      <c r="G2226" s="28"/>
      <c r="H2226" s="28"/>
      <c r="I2226" s="28"/>
      <c r="J2226" s="28"/>
      <c r="K2226" s="28"/>
      <c r="L2226" s="28"/>
      <c r="M2226" s="28"/>
      <c r="N2226" s="28"/>
      <c r="O2226" s="28"/>
      <c r="P2226" s="28"/>
      <c r="Q2226" s="28"/>
      <c r="R2226" s="28"/>
      <c r="S2226" s="28"/>
      <c r="T2226" s="28"/>
      <c r="U2226" s="28"/>
      <c r="V2226" s="28"/>
      <c r="W2226" s="28"/>
      <c r="X2226" s="28"/>
    </row>
    <row r="2227" spans="1:24" ht="15.75" customHeight="1" x14ac:dyDescent="0.25">
      <c r="A2227" s="28" t="s">
        <v>12689</v>
      </c>
      <c r="B2227" s="28" t="s">
        <v>12690</v>
      </c>
      <c r="C2227" s="28" t="s">
        <v>90</v>
      </c>
      <c r="D2227" s="28">
        <v>11.98</v>
      </c>
      <c r="E2227" s="28"/>
      <c r="F2227" s="28"/>
      <c r="G2227" s="28"/>
      <c r="H2227" s="28"/>
      <c r="I2227" s="28"/>
      <c r="J2227" s="28"/>
      <c r="K2227" s="28"/>
      <c r="L2227" s="28"/>
      <c r="M2227" s="28"/>
      <c r="N2227" s="28"/>
      <c r="O2227" s="28"/>
      <c r="P2227" s="28"/>
      <c r="Q2227" s="28"/>
      <c r="R2227" s="28"/>
      <c r="S2227" s="28"/>
      <c r="T2227" s="28"/>
      <c r="U2227" s="28"/>
      <c r="V2227" s="28"/>
      <c r="W2227" s="28"/>
      <c r="X2227" s="28"/>
    </row>
    <row r="2228" spans="1:24" ht="15.75" customHeight="1" x14ac:dyDescent="0.25">
      <c r="A2228" s="28" t="s">
        <v>12691</v>
      </c>
      <c r="B2228" s="28" t="s">
        <v>12692</v>
      </c>
      <c r="C2228" s="28" t="s">
        <v>90</v>
      </c>
      <c r="D2228" s="28">
        <v>18.27</v>
      </c>
      <c r="E2228" s="28"/>
      <c r="F2228" s="28"/>
      <c r="G2228" s="28"/>
      <c r="H2228" s="28"/>
      <c r="I2228" s="28"/>
      <c r="J2228" s="28"/>
      <c r="K2228" s="28"/>
      <c r="L2228" s="28"/>
      <c r="M2228" s="28"/>
      <c r="N2228" s="28"/>
      <c r="O2228" s="28"/>
      <c r="P2228" s="28"/>
      <c r="Q2228" s="28"/>
      <c r="R2228" s="28"/>
      <c r="S2228" s="28"/>
      <c r="T2228" s="28"/>
      <c r="U2228" s="28"/>
      <c r="V2228" s="28"/>
      <c r="W2228" s="28"/>
      <c r="X2228" s="28"/>
    </row>
    <row r="2229" spans="1:24" ht="15.75" customHeight="1" x14ac:dyDescent="0.25">
      <c r="A2229" s="28" t="s">
        <v>12693</v>
      </c>
      <c r="B2229" s="28" t="s">
        <v>12694</v>
      </c>
      <c r="C2229" s="28" t="s">
        <v>90</v>
      </c>
      <c r="D2229" s="28">
        <v>37.950000000000003</v>
      </c>
      <c r="E2229" s="28"/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  <c r="R2229" s="28"/>
      <c r="S2229" s="28"/>
      <c r="T2229" s="28"/>
      <c r="U2229" s="28"/>
      <c r="V2229" s="28"/>
      <c r="W2229" s="28"/>
      <c r="X2229" s="28"/>
    </row>
    <row r="2230" spans="1:24" ht="15.75" customHeight="1" x14ac:dyDescent="0.25">
      <c r="A2230" s="28" t="s">
        <v>12695</v>
      </c>
      <c r="B2230" s="28" t="s">
        <v>12696</v>
      </c>
      <c r="C2230" s="28" t="s">
        <v>90</v>
      </c>
      <c r="D2230" s="28">
        <v>13.24</v>
      </c>
      <c r="E2230" s="28"/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  <c r="R2230" s="28"/>
      <c r="S2230" s="28"/>
      <c r="T2230" s="28"/>
      <c r="U2230" s="28"/>
      <c r="V2230" s="28"/>
      <c r="W2230" s="28"/>
      <c r="X2230" s="28"/>
    </row>
    <row r="2231" spans="1:24" ht="15.75" customHeight="1" x14ac:dyDescent="0.25">
      <c r="A2231" s="28" t="s">
        <v>12697</v>
      </c>
      <c r="B2231" s="28" t="s">
        <v>12698</v>
      </c>
      <c r="C2231" s="28" t="s">
        <v>90</v>
      </c>
      <c r="D2231" s="28">
        <v>18.850000000000001</v>
      </c>
      <c r="E2231" s="28"/>
      <c r="F2231" s="28"/>
      <c r="G2231" s="28"/>
      <c r="H2231" s="28"/>
      <c r="I2231" s="28"/>
      <c r="J2231" s="28"/>
      <c r="K2231" s="28"/>
      <c r="L2231" s="28"/>
      <c r="M2231" s="28"/>
      <c r="N2231" s="28"/>
      <c r="O2231" s="28"/>
      <c r="P2231" s="28"/>
      <c r="Q2231" s="28"/>
      <c r="R2231" s="28"/>
      <c r="S2231" s="28"/>
      <c r="T2231" s="28"/>
      <c r="U2231" s="28"/>
      <c r="V2231" s="28"/>
      <c r="W2231" s="28"/>
      <c r="X2231" s="28"/>
    </row>
    <row r="2232" spans="1:24" ht="15.75" customHeight="1" x14ac:dyDescent="0.25">
      <c r="A2232" s="28" t="s">
        <v>12699</v>
      </c>
      <c r="B2232" s="28" t="s">
        <v>12700</v>
      </c>
      <c r="C2232" s="28" t="s">
        <v>90</v>
      </c>
      <c r="D2232" s="28">
        <v>4.38</v>
      </c>
      <c r="E2232" s="28"/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  <c r="R2232" s="28"/>
      <c r="S2232" s="28"/>
      <c r="T2232" s="28"/>
      <c r="U2232" s="28"/>
      <c r="V2232" s="28"/>
      <c r="W2232" s="28"/>
      <c r="X2232" s="28"/>
    </row>
    <row r="2233" spans="1:24" ht="15.75" customHeight="1" x14ac:dyDescent="0.25">
      <c r="A2233" s="28" t="s">
        <v>12701</v>
      </c>
      <c r="B2233" s="28" t="s">
        <v>12702</v>
      </c>
      <c r="C2233" s="28" t="s">
        <v>61</v>
      </c>
      <c r="D2233" s="28">
        <v>45.76</v>
      </c>
      <c r="E2233" s="28"/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  <c r="R2233" s="28"/>
      <c r="S2233" s="28"/>
      <c r="T2233" s="28"/>
      <c r="U2233" s="28"/>
      <c r="V2233" s="28"/>
      <c r="W2233" s="28"/>
      <c r="X2233" s="28"/>
    </row>
    <row r="2234" spans="1:24" ht="15.75" customHeight="1" x14ac:dyDescent="0.25">
      <c r="A2234" s="28" t="s">
        <v>12703</v>
      </c>
      <c r="B2234" s="28" t="s">
        <v>12704</v>
      </c>
      <c r="C2234" s="28" t="s">
        <v>61</v>
      </c>
      <c r="D2234" s="28">
        <v>740.69</v>
      </c>
      <c r="E2234" s="28"/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  <c r="R2234" s="28"/>
      <c r="S2234" s="28"/>
      <c r="T2234" s="28"/>
      <c r="U2234" s="28"/>
      <c r="V2234" s="28"/>
      <c r="W2234" s="28"/>
      <c r="X2234" s="28"/>
    </row>
    <row r="2235" spans="1:24" ht="15.75" customHeight="1" x14ac:dyDescent="0.25">
      <c r="A2235" s="28" t="s">
        <v>12705</v>
      </c>
      <c r="B2235" s="28" t="s">
        <v>12706</v>
      </c>
      <c r="C2235" s="28" t="s">
        <v>90</v>
      </c>
      <c r="D2235" s="28">
        <v>7.12</v>
      </c>
      <c r="E2235" s="28"/>
      <c r="F2235" s="28"/>
      <c r="G2235" s="28"/>
      <c r="H2235" s="28"/>
      <c r="I2235" s="28"/>
      <c r="J2235" s="28"/>
      <c r="K2235" s="28"/>
      <c r="L2235" s="28"/>
      <c r="M2235" s="28"/>
      <c r="N2235" s="28"/>
      <c r="O2235" s="28"/>
      <c r="P2235" s="28"/>
      <c r="Q2235" s="28"/>
      <c r="R2235" s="28"/>
      <c r="S2235" s="28"/>
      <c r="T2235" s="28"/>
      <c r="U2235" s="28"/>
      <c r="V2235" s="28"/>
      <c r="W2235" s="28"/>
      <c r="X2235" s="28"/>
    </row>
    <row r="2236" spans="1:24" ht="15.75" customHeight="1" x14ac:dyDescent="0.25">
      <c r="A2236" s="28" t="s">
        <v>12707</v>
      </c>
      <c r="B2236" s="28" t="s">
        <v>12708</v>
      </c>
      <c r="C2236" s="28" t="s">
        <v>90</v>
      </c>
      <c r="D2236" s="28">
        <v>6.44</v>
      </c>
      <c r="E2236" s="28"/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  <c r="R2236" s="28"/>
      <c r="S2236" s="28"/>
      <c r="T2236" s="28"/>
      <c r="U2236" s="28"/>
      <c r="V2236" s="28"/>
      <c r="W2236" s="28"/>
      <c r="X2236" s="28"/>
    </row>
    <row r="2237" spans="1:24" ht="15.75" customHeight="1" x14ac:dyDescent="0.25">
      <c r="A2237" s="28" t="s">
        <v>12709</v>
      </c>
      <c r="B2237" s="28" t="s">
        <v>12710</v>
      </c>
      <c r="C2237" s="28" t="s">
        <v>90</v>
      </c>
      <c r="D2237" s="28">
        <v>12.58</v>
      </c>
      <c r="E2237" s="28"/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  <c r="R2237" s="28"/>
      <c r="S2237" s="28"/>
      <c r="T2237" s="28"/>
      <c r="U2237" s="28"/>
      <c r="V2237" s="28"/>
      <c r="W2237" s="28"/>
      <c r="X2237" s="28"/>
    </row>
    <row r="2238" spans="1:24" ht="15.75" customHeight="1" x14ac:dyDescent="0.25">
      <c r="A2238" s="28" t="s">
        <v>12711</v>
      </c>
      <c r="B2238" s="28" t="s">
        <v>12712</v>
      </c>
      <c r="C2238" s="28" t="s">
        <v>90</v>
      </c>
      <c r="D2238" s="28">
        <v>33.020000000000003</v>
      </c>
      <c r="E2238" s="28"/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  <c r="R2238" s="28"/>
      <c r="S2238" s="28"/>
      <c r="T2238" s="28"/>
      <c r="U2238" s="28"/>
      <c r="V2238" s="28"/>
      <c r="W2238" s="28"/>
      <c r="X2238" s="28"/>
    </row>
    <row r="2239" spans="1:24" ht="15.75" customHeight="1" x14ac:dyDescent="0.25">
      <c r="A2239" s="28" t="s">
        <v>12713</v>
      </c>
      <c r="B2239" s="28" t="s">
        <v>12714</v>
      </c>
      <c r="C2239" s="28" t="s">
        <v>90</v>
      </c>
      <c r="D2239" s="28">
        <v>8.7899999999999991</v>
      </c>
      <c r="E2239" s="28"/>
      <c r="F2239" s="28"/>
      <c r="G2239" s="28"/>
      <c r="H2239" s="28"/>
      <c r="I2239" s="28"/>
      <c r="J2239" s="28"/>
      <c r="K2239" s="28"/>
      <c r="L2239" s="28"/>
      <c r="M2239" s="28"/>
      <c r="N2239" s="28"/>
      <c r="O2239" s="28"/>
      <c r="P2239" s="28"/>
      <c r="Q2239" s="28"/>
      <c r="R2239" s="28"/>
      <c r="S2239" s="28"/>
      <c r="T2239" s="28"/>
      <c r="U2239" s="28"/>
      <c r="V2239" s="28"/>
      <c r="W2239" s="28"/>
      <c r="X2239" s="28"/>
    </row>
    <row r="2240" spans="1:24" ht="15.75" customHeight="1" x14ac:dyDescent="0.25">
      <c r="A2240" s="28" t="s">
        <v>12715</v>
      </c>
      <c r="B2240" s="28" t="s">
        <v>12716</v>
      </c>
      <c r="C2240" s="28" t="s">
        <v>90</v>
      </c>
      <c r="D2240" s="28">
        <v>7.87</v>
      </c>
      <c r="E2240" s="28"/>
      <c r="F2240" s="28"/>
      <c r="G2240" s="28"/>
      <c r="H2240" s="28"/>
      <c r="I2240" s="28"/>
      <c r="J2240" s="28"/>
      <c r="K2240" s="28"/>
      <c r="L2240" s="28"/>
      <c r="M2240" s="28"/>
      <c r="N2240" s="28"/>
      <c r="O2240" s="28"/>
      <c r="P2240" s="28"/>
      <c r="Q2240" s="28"/>
      <c r="R2240" s="28"/>
      <c r="S2240" s="28"/>
      <c r="T2240" s="28"/>
      <c r="U2240" s="28"/>
      <c r="V2240" s="28"/>
      <c r="W2240" s="28"/>
      <c r="X2240" s="28"/>
    </row>
    <row r="2241" spans="1:24" ht="15.75" customHeight="1" x14ac:dyDescent="0.25">
      <c r="A2241" s="28" t="s">
        <v>12717</v>
      </c>
      <c r="B2241" s="28" t="s">
        <v>12718</v>
      </c>
      <c r="C2241" s="28" t="s">
        <v>90</v>
      </c>
      <c r="D2241" s="28">
        <v>4.6500000000000004</v>
      </c>
      <c r="E2241" s="28"/>
      <c r="F2241" s="28"/>
      <c r="G2241" s="28"/>
      <c r="H2241" s="28"/>
      <c r="I2241" s="28"/>
      <c r="J2241" s="28"/>
      <c r="K2241" s="28"/>
      <c r="L2241" s="28"/>
      <c r="M2241" s="28"/>
      <c r="N2241" s="28"/>
      <c r="O2241" s="28"/>
      <c r="P2241" s="28"/>
      <c r="Q2241" s="28"/>
      <c r="R2241" s="28"/>
      <c r="S2241" s="28"/>
      <c r="T2241" s="28"/>
      <c r="U2241" s="28"/>
      <c r="V2241" s="28"/>
      <c r="W2241" s="28"/>
      <c r="X2241" s="28"/>
    </row>
    <row r="2242" spans="1:24" ht="15.75" customHeight="1" x14ac:dyDescent="0.25">
      <c r="A2242" s="28" t="s">
        <v>12719</v>
      </c>
      <c r="B2242" s="28" t="s">
        <v>12720</v>
      </c>
      <c r="C2242" s="28" t="s">
        <v>90</v>
      </c>
      <c r="D2242" s="28">
        <v>1.87</v>
      </c>
      <c r="E2242" s="28"/>
      <c r="F2242" s="28"/>
      <c r="G2242" s="28"/>
      <c r="H2242" s="28"/>
      <c r="I2242" s="28"/>
      <c r="J2242" s="28"/>
      <c r="K2242" s="28"/>
      <c r="L2242" s="28"/>
      <c r="M2242" s="28"/>
      <c r="N2242" s="28"/>
      <c r="O2242" s="28"/>
      <c r="P2242" s="28"/>
      <c r="Q2242" s="28"/>
      <c r="R2242" s="28"/>
      <c r="S2242" s="28"/>
      <c r="T2242" s="28"/>
      <c r="U2242" s="28"/>
      <c r="V2242" s="28"/>
      <c r="W2242" s="28"/>
      <c r="X2242" s="28"/>
    </row>
    <row r="2243" spans="1:24" ht="15.75" customHeight="1" x14ac:dyDescent="0.25">
      <c r="A2243" s="28" t="s">
        <v>12721</v>
      </c>
      <c r="B2243" s="28" t="s">
        <v>12722</v>
      </c>
      <c r="C2243" s="28" t="s">
        <v>90</v>
      </c>
      <c r="D2243" s="28">
        <v>14.95</v>
      </c>
      <c r="E2243" s="28"/>
      <c r="F2243" s="28"/>
      <c r="G2243" s="28"/>
      <c r="H2243" s="28"/>
      <c r="I2243" s="28"/>
      <c r="J2243" s="28"/>
      <c r="K2243" s="28"/>
      <c r="L2243" s="28"/>
      <c r="M2243" s="28"/>
      <c r="N2243" s="28"/>
      <c r="O2243" s="28"/>
      <c r="P2243" s="28"/>
      <c r="Q2243" s="28"/>
      <c r="R2243" s="28"/>
      <c r="S2243" s="28"/>
      <c r="T2243" s="28"/>
      <c r="U2243" s="28"/>
      <c r="V2243" s="28"/>
      <c r="W2243" s="28"/>
      <c r="X2243" s="28"/>
    </row>
    <row r="2244" spans="1:24" ht="15.75" customHeight="1" x14ac:dyDescent="0.25">
      <c r="A2244" s="28" t="s">
        <v>12723</v>
      </c>
      <c r="B2244" s="28" t="s">
        <v>12724</v>
      </c>
      <c r="C2244" s="28" t="s">
        <v>90</v>
      </c>
      <c r="D2244" s="28">
        <v>35.19</v>
      </c>
      <c r="E2244" s="28"/>
      <c r="F2244" s="28"/>
      <c r="G2244" s="28"/>
      <c r="H2244" s="28"/>
      <c r="I2244" s="28"/>
      <c r="J2244" s="28"/>
      <c r="K2244" s="28"/>
      <c r="L2244" s="28"/>
      <c r="M2244" s="28"/>
      <c r="N2244" s="28"/>
      <c r="O2244" s="28"/>
      <c r="P2244" s="28"/>
      <c r="Q2244" s="28"/>
      <c r="R2244" s="28"/>
      <c r="S2244" s="28"/>
      <c r="T2244" s="28"/>
      <c r="U2244" s="28"/>
      <c r="V2244" s="28"/>
      <c r="W2244" s="28"/>
      <c r="X2244" s="28"/>
    </row>
    <row r="2245" spans="1:24" ht="15.75" customHeight="1" x14ac:dyDescent="0.25">
      <c r="A2245" s="28" t="s">
        <v>12725</v>
      </c>
      <c r="B2245" s="28" t="s">
        <v>12726</v>
      </c>
      <c r="C2245" s="28" t="s">
        <v>90</v>
      </c>
      <c r="D2245" s="28">
        <v>64.89</v>
      </c>
      <c r="E2245" s="28"/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  <c r="R2245" s="28"/>
      <c r="S2245" s="28"/>
      <c r="T2245" s="28"/>
      <c r="U2245" s="28"/>
      <c r="V2245" s="28"/>
      <c r="W2245" s="28"/>
      <c r="X2245" s="28"/>
    </row>
    <row r="2246" spans="1:24" ht="15.75" customHeight="1" x14ac:dyDescent="0.25">
      <c r="A2246" s="28" t="s">
        <v>12727</v>
      </c>
      <c r="B2246" s="28" t="s">
        <v>12728</v>
      </c>
      <c r="C2246" s="28" t="s">
        <v>90</v>
      </c>
      <c r="D2246" s="28">
        <v>4.84</v>
      </c>
      <c r="E2246" s="28"/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  <c r="R2246" s="28"/>
      <c r="S2246" s="28"/>
      <c r="T2246" s="28"/>
      <c r="U2246" s="28"/>
      <c r="V2246" s="28"/>
      <c r="W2246" s="28"/>
      <c r="X2246" s="28"/>
    </row>
    <row r="2247" spans="1:24" ht="15.75" customHeight="1" x14ac:dyDescent="0.25">
      <c r="A2247" s="28" t="s">
        <v>12729</v>
      </c>
      <c r="B2247" s="28" t="s">
        <v>12730</v>
      </c>
      <c r="C2247" s="28" t="s">
        <v>90</v>
      </c>
      <c r="D2247" s="28">
        <v>4.54</v>
      </c>
      <c r="E2247" s="28"/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  <c r="R2247" s="28"/>
      <c r="S2247" s="28"/>
      <c r="T2247" s="28"/>
      <c r="U2247" s="28"/>
      <c r="V2247" s="28"/>
      <c r="W2247" s="28"/>
      <c r="X2247" s="28"/>
    </row>
    <row r="2248" spans="1:24" ht="15.75" customHeight="1" x14ac:dyDescent="0.25">
      <c r="A2248" s="28" t="s">
        <v>12731</v>
      </c>
      <c r="B2248" s="28" t="s">
        <v>12732</v>
      </c>
      <c r="C2248" s="28" t="s">
        <v>90</v>
      </c>
      <c r="D2248" s="28">
        <v>45.01</v>
      </c>
      <c r="E2248" s="28"/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  <c r="R2248" s="28"/>
      <c r="S2248" s="28"/>
      <c r="T2248" s="28"/>
      <c r="U2248" s="28"/>
      <c r="V2248" s="28"/>
      <c r="W2248" s="28"/>
      <c r="X2248" s="28"/>
    </row>
    <row r="2249" spans="1:24" ht="15.75" customHeight="1" x14ac:dyDescent="0.25">
      <c r="A2249" s="28" t="s">
        <v>12733</v>
      </c>
      <c r="B2249" s="28" t="s">
        <v>12734</v>
      </c>
      <c r="C2249" s="28" t="s">
        <v>61</v>
      </c>
      <c r="D2249" s="28">
        <v>3804.47</v>
      </c>
      <c r="E2249" s="28"/>
      <c r="F2249" s="28"/>
      <c r="G2249" s="28"/>
      <c r="H2249" s="28"/>
      <c r="I2249" s="28"/>
      <c r="J2249" s="28"/>
      <c r="K2249" s="28"/>
      <c r="L2249" s="28"/>
      <c r="M2249" s="28"/>
      <c r="N2249" s="28"/>
      <c r="O2249" s="28"/>
      <c r="P2249" s="28"/>
      <c r="Q2249" s="28"/>
      <c r="R2249" s="28"/>
      <c r="S2249" s="28"/>
      <c r="T2249" s="28"/>
      <c r="U2249" s="28"/>
      <c r="V2249" s="28"/>
      <c r="W2249" s="28"/>
      <c r="X2249" s="28"/>
    </row>
    <row r="2250" spans="1:24" ht="15.75" customHeight="1" x14ac:dyDescent="0.25">
      <c r="A2250" s="28" t="s">
        <v>12735</v>
      </c>
      <c r="B2250" s="28" t="s">
        <v>12736</v>
      </c>
      <c r="C2250" s="28" t="s">
        <v>61</v>
      </c>
      <c r="D2250" s="28">
        <v>601.85</v>
      </c>
      <c r="E2250" s="28"/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  <c r="R2250" s="28"/>
      <c r="S2250" s="28"/>
      <c r="T2250" s="28"/>
      <c r="U2250" s="28"/>
      <c r="V2250" s="28"/>
      <c r="W2250" s="28"/>
      <c r="X2250" s="28"/>
    </row>
    <row r="2251" spans="1:24" ht="15.75" customHeight="1" x14ac:dyDescent="0.25">
      <c r="A2251" s="28" t="s">
        <v>12737</v>
      </c>
      <c r="B2251" s="28" t="s">
        <v>12738</v>
      </c>
      <c r="C2251" s="28" t="s">
        <v>61</v>
      </c>
      <c r="D2251" s="28">
        <v>5332.2</v>
      </c>
      <c r="E2251" s="28"/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  <c r="R2251" s="28"/>
      <c r="S2251" s="28"/>
      <c r="T2251" s="28"/>
      <c r="U2251" s="28"/>
      <c r="V2251" s="28"/>
      <c r="W2251" s="28"/>
      <c r="X2251" s="28"/>
    </row>
    <row r="2252" spans="1:24" ht="15.75" customHeight="1" x14ac:dyDescent="0.25">
      <c r="A2252" s="28" t="s">
        <v>12739</v>
      </c>
      <c r="B2252" s="28" t="s">
        <v>12740</v>
      </c>
      <c r="C2252" s="28" t="s">
        <v>61</v>
      </c>
      <c r="D2252" s="28">
        <v>208932.47</v>
      </c>
      <c r="E2252" s="28"/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  <c r="R2252" s="28"/>
      <c r="S2252" s="28"/>
      <c r="T2252" s="28"/>
      <c r="U2252" s="28"/>
      <c r="V2252" s="28"/>
      <c r="W2252" s="28"/>
      <c r="X2252" s="28"/>
    </row>
    <row r="2253" spans="1:24" ht="15.75" customHeight="1" x14ac:dyDescent="0.25">
      <c r="A2253" s="28" t="s">
        <v>12741</v>
      </c>
      <c r="B2253" s="28" t="s">
        <v>12742</v>
      </c>
      <c r="C2253" s="28" t="s">
        <v>61</v>
      </c>
      <c r="D2253" s="28">
        <v>236344.09</v>
      </c>
      <c r="E2253" s="28"/>
      <c r="F2253" s="28"/>
      <c r="G2253" s="28"/>
      <c r="H2253" s="28"/>
      <c r="I2253" s="28"/>
      <c r="J2253" s="28"/>
      <c r="K2253" s="28"/>
      <c r="L2253" s="28"/>
      <c r="M2253" s="28"/>
      <c r="N2253" s="28"/>
      <c r="O2253" s="28"/>
      <c r="P2253" s="28"/>
      <c r="Q2253" s="28"/>
      <c r="R2253" s="28"/>
      <c r="S2253" s="28"/>
      <c r="T2253" s="28"/>
      <c r="U2253" s="28"/>
      <c r="V2253" s="28"/>
      <c r="W2253" s="28"/>
      <c r="X2253" s="28"/>
    </row>
    <row r="2254" spans="1:24" ht="15.75" customHeight="1" x14ac:dyDescent="0.25">
      <c r="A2254" s="28" t="s">
        <v>12743</v>
      </c>
      <c r="B2254" s="28" t="s">
        <v>12744</v>
      </c>
      <c r="C2254" s="28" t="s">
        <v>61</v>
      </c>
      <c r="D2254" s="28">
        <v>104026.06</v>
      </c>
      <c r="E2254" s="28"/>
      <c r="F2254" s="28"/>
      <c r="G2254" s="28"/>
      <c r="H2254" s="28"/>
      <c r="I2254" s="28"/>
      <c r="J2254" s="28"/>
      <c r="K2254" s="28"/>
      <c r="L2254" s="28"/>
      <c r="M2254" s="28"/>
      <c r="N2254" s="28"/>
      <c r="O2254" s="28"/>
      <c r="P2254" s="28"/>
      <c r="Q2254" s="28"/>
      <c r="R2254" s="28"/>
      <c r="S2254" s="28"/>
      <c r="T2254" s="28"/>
      <c r="U2254" s="28"/>
      <c r="V2254" s="28"/>
      <c r="W2254" s="28"/>
      <c r="X2254" s="28"/>
    </row>
    <row r="2255" spans="1:24" ht="15.75" customHeight="1" x14ac:dyDescent="0.25">
      <c r="A2255" s="28" t="s">
        <v>12745</v>
      </c>
      <c r="B2255" s="28" t="s">
        <v>12746</v>
      </c>
      <c r="C2255" s="28" t="s">
        <v>61</v>
      </c>
      <c r="D2255" s="28">
        <v>122412.5</v>
      </c>
      <c r="E2255" s="28"/>
      <c r="F2255" s="28"/>
      <c r="G2255" s="28"/>
      <c r="H2255" s="28"/>
      <c r="I2255" s="28"/>
      <c r="J2255" s="28"/>
      <c r="K2255" s="28"/>
      <c r="L2255" s="28"/>
      <c r="M2255" s="28"/>
      <c r="N2255" s="28"/>
      <c r="O2255" s="28"/>
      <c r="P2255" s="28"/>
      <c r="Q2255" s="28"/>
      <c r="R2255" s="28"/>
      <c r="S2255" s="28"/>
      <c r="T2255" s="28"/>
      <c r="U2255" s="28"/>
      <c r="V2255" s="28"/>
      <c r="W2255" s="28"/>
      <c r="X2255" s="28"/>
    </row>
    <row r="2256" spans="1:24" ht="15.75" customHeight="1" x14ac:dyDescent="0.25">
      <c r="A2256" s="28" t="s">
        <v>12747</v>
      </c>
      <c r="B2256" s="28" t="s">
        <v>12748</v>
      </c>
      <c r="C2256" s="28" t="s">
        <v>61</v>
      </c>
      <c r="D2256" s="28">
        <v>148281.94</v>
      </c>
      <c r="E2256" s="28"/>
      <c r="F2256" s="28"/>
      <c r="G2256" s="28"/>
      <c r="H2256" s="28"/>
      <c r="I2256" s="28"/>
      <c r="J2256" s="28"/>
      <c r="K2256" s="28"/>
      <c r="L2256" s="28"/>
      <c r="M2256" s="28"/>
      <c r="N2256" s="28"/>
      <c r="O2256" s="28"/>
      <c r="P2256" s="28"/>
      <c r="Q2256" s="28"/>
      <c r="R2256" s="28"/>
      <c r="S2256" s="28"/>
      <c r="T2256" s="28"/>
      <c r="U2256" s="28"/>
      <c r="V2256" s="28"/>
      <c r="W2256" s="28"/>
      <c r="X2256" s="28"/>
    </row>
    <row r="2257" spans="1:24" ht="15.75" customHeight="1" x14ac:dyDescent="0.25">
      <c r="A2257" s="28" t="s">
        <v>12749</v>
      </c>
      <c r="B2257" s="28" t="s">
        <v>12750</v>
      </c>
      <c r="C2257" s="28" t="s">
        <v>61</v>
      </c>
      <c r="D2257" s="28">
        <v>486239.34</v>
      </c>
      <c r="E2257" s="28"/>
      <c r="F2257" s="28"/>
      <c r="G2257" s="28"/>
      <c r="H2257" s="28"/>
      <c r="I2257" s="28"/>
      <c r="J2257" s="28"/>
      <c r="K2257" s="28"/>
      <c r="L2257" s="28"/>
      <c r="M2257" s="28"/>
      <c r="N2257" s="28"/>
      <c r="O2257" s="28"/>
      <c r="P2257" s="28"/>
      <c r="Q2257" s="28"/>
      <c r="R2257" s="28"/>
      <c r="S2257" s="28"/>
      <c r="T2257" s="28"/>
      <c r="U2257" s="28"/>
      <c r="V2257" s="28"/>
      <c r="W2257" s="28"/>
      <c r="X2257" s="28"/>
    </row>
    <row r="2258" spans="1:24" ht="15.75" customHeight="1" x14ac:dyDescent="0.25">
      <c r="A2258" s="28" t="s">
        <v>12751</v>
      </c>
      <c r="B2258" s="28" t="s">
        <v>12752</v>
      </c>
      <c r="C2258" s="28" t="s">
        <v>995</v>
      </c>
      <c r="D2258" s="28">
        <v>441400.69</v>
      </c>
      <c r="E2258" s="28"/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  <c r="R2258" s="28"/>
      <c r="S2258" s="28"/>
      <c r="T2258" s="28"/>
      <c r="U2258" s="28"/>
      <c r="V2258" s="28"/>
      <c r="W2258" s="28"/>
      <c r="X2258" s="28"/>
    </row>
    <row r="2259" spans="1:24" ht="15.75" customHeight="1" x14ac:dyDescent="0.25">
      <c r="A2259" s="28" t="s">
        <v>12753</v>
      </c>
      <c r="B2259" s="28" t="s">
        <v>12754</v>
      </c>
      <c r="C2259" s="28" t="s">
        <v>995</v>
      </c>
      <c r="D2259" s="28">
        <v>403212.47</v>
      </c>
      <c r="E2259" s="28"/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  <c r="R2259" s="28"/>
      <c r="S2259" s="28"/>
      <c r="T2259" s="28"/>
      <c r="U2259" s="28"/>
      <c r="V2259" s="28"/>
      <c r="W2259" s="28"/>
      <c r="X2259" s="28"/>
    </row>
    <row r="2260" spans="1:24" ht="15.75" customHeight="1" x14ac:dyDescent="0.25">
      <c r="A2260" s="28" t="s">
        <v>12755</v>
      </c>
      <c r="B2260" s="28" t="s">
        <v>12756</v>
      </c>
      <c r="C2260" s="28" t="s">
        <v>61</v>
      </c>
      <c r="D2260" s="28">
        <v>25066.49</v>
      </c>
      <c r="E2260" s="28"/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  <c r="R2260" s="28"/>
      <c r="S2260" s="28"/>
      <c r="T2260" s="28"/>
      <c r="U2260" s="28"/>
      <c r="V2260" s="28"/>
      <c r="W2260" s="28"/>
      <c r="X2260" s="28"/>
    </row>
    <row r="2261" spans="1:24" ht="15.75" customHeight="1" x14ac:dyDescent="0.25">
      <c r="A2261" s="28" t="s">
        <v>12757</v>
      </c>
      <c r="B2261" s="28" t="s">
        <v>12758</v>
      </c>
      <c r="C2261" s="28" t="s">
        <v>61</v>
      </c>
      <c r="D2261" s="28">
        <v>9437.11</v>
      </c>
      <c r="E2261" s="28"/>
      <c r="F2261" s="28"/>
      <c r="G2261" s="28"/>
      <c r="H2261" s="28"/>
      <c r="I2261" s="28"/>
      <c r="J2261" s="28"/>
      <c r="K2261" s="28"/>
      <c r="L2261" s="28"/>
      <c r="M2261" s="28"/>
      <c r="N2261" s="28"/>
      <c r="O2261" s="28"/>
      <c r="P2261" s="28"/>
      <c r="Q2261" s="28"/>
      <c r="R2261" s="28"/>
      <c r="S2261" s="28"/>
      <c r="T2261" s="28"/>
      <c r="U2261" s="28"/>
      <c r="V2261" s="28"/>
      <c r="W2261" s="28"/>
      <c r="X2261" s="28"/>
    </row>
    <row r="2262" spans="1:24" ht="15.75" customHeight="1" x14ac:dyDescent="0.25">
      <c r="A2262" s="28" t="s">
        <v>12759</v>
      </c>
      <c r="B2262" s="28" t="s">
        <v>12760</v>
      </c>
      <c r="C2262" s="28" t="s">
        <v>61</v>
      </c>
      <c r="D2262" s="28">
        <v>6530.36</v>
      </c>
      <c r="E2262" s="28"/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  <c r="R2262" s="28"/>
      <c r="S2262" s="28"/>
      <c r="T2262" s="28"/>
      <c r="U2262" s="28"/>
      <c r="V2262" s="28"/>
      <c r="W2262" s="28"/>
      <c r="X2262" s="28"/>
    </row>
    <row r="2263" spans="1:24" ht="15.75" customHeight="1" x14ac:dyDescent="0.25">
      <c r="A2263" s="28" t="s">
        <v>12761</v>
      </c>
      <c r="B2263" s="28" t="s">
        <v>12762</v>
      </c>
      <c r="C2263" s="28" t="s">
        <v>995</v>
      </c>
      <c r="D2263" s="28">
        <v>18642.11</v>
      </c>
      <c r="E2263" s="28"/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  <c r="R2263" s="28"/>
      <c r="S2263" s="28"/>
      <c r="T2263" s="28"/>
      <c r="U2263" s="28"/>
      <c r="V2263" s="28"/>
      <c r="W2263" s="28"/>
      <c r="X2263" s="28"/>
    </row>
    <row r="2264" spans="1:24" ht="15.75" customHeight="1" x14ac:dyDescent="0.25">
      <c r="A2264" s="28" t="s">
        <v>12763</v>
      </c>
      <c r="B2264" s="28" t="s">
        <v>12764</v>
      </c>
      <c r="C2264" s="28" t="s">
        <v>61</v>
      </c>
      <c r="D2264" s="28">
        <v>32127.48</v>
      </c>
      <c r="E2264" s="28"/>
      <c r="F2264" s="28"/>
      <c r="G2264" s="28"/>
      <c r="H2264" s="28"/>
      <c r="I2264" s="28"/>
      <c r="J2264" s="28"/>
      <c r="K2264" s="28"/>
      <c r="L2264" s="28"/>
      <c r="M2264" s="28"/>
      <c r="N2264" s="28"/>
      <c r="O2264" s="28"/>
      <c r="P2264" s="28"/>
      <c r="Q2264" s="28"/>
      <c r="R2264" s="28"/>
      <c r="S2264" s="28"/>
      <c r="T2264" s="28"/>
      <c r="U2264" s="28"/>
      <c r="V2264" s="28"/>
      <c r="W2264" s="28"/>
      <c r="X2264" s="28"/>
    </row>
    <row r="2265" spans="1:24" ht="15.75" customHeight="1" x14ac:dyDescent="0.25">
      <c r="A2265" s="28" t="s">
        <v>12765</v>
      </c>
      <c r="B2265" s="28" t="s">
        <v>12766</v>
      </c>
      <c r="C2265" s="28" t="s">
        <v>61</v>
      </c>
      <c r="D2265" s="28">
        <v>12041.64</v>
      </c>
      <c r="E2265" s="28"/>
      <c r="F2265" s="28"/>
      <c r="G2265" s="28"/>
      <c r="H2265" s="28"/>
      <c r="I2265" s="28"/>
      <c r="J2265" s="28"/>
      <c r="K2265" s="28"/>
      <c r="L2265" s="28"/>
      <c r="M2265" s="28"/>
      <c r="N2265" s="28"/>
      <c r="O2265" s="28"/>
      <c r="P2265" s="28"/>
      <c r="Q2265" s="28"/>
      <c r="R2265" s="28"/>
      <c r="S2265" s="28"/>
      <c r="T2265" s="28"/>
      <c r="U2265" s="28"/>
      <c r="V2265" s="28"/>
      <c r="W2265" s="28"/>
      <c r="X2265" s="28"/>
    </row>
    <row r="2266" spans="1:24" ht="15.75" customHeight="1" x14ac:dyDescent="0.25">
      <c r="A2266" s="28" t="s">
        <v>12767</v>
      </c>
      <c r="B2266" s="28" t="s">
        <v>12768</v>
      </c>
      <c r="C2266" s="28" t="s">
        <v>61</v>
      </c>
      <c r="D2266" s="28">
        <v>3874.15</v>
      </c>
      <c r="E2266" s="28"/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  <c r="R2266" s="28"/>
      <c r="S2266" s="28"/>
      <c r="T2266" s="28"/>
      <c r="U2266" s="28"/>
      <c r="V2266" s="28"/>
      <c r="W2266" s="28"/>
      <c r="X2266" s="28"/>
    </row>
    <row r="2267" spans="1:24" ht="15.75" customHeight="1" x14ac:dyDescent="0.25">
      <c r="A2267" s="28" t="s">
        <v>12769</v>
      </c>
      <c r="B2267" s="28" t="s">
        <v>12770</v>
      </c>
      <c r="C2267" s="28" t="s">
        <v>61</v>
      </c>
      <c r="D2267" s="28">
        <v>49313.86</v>
      </c>
      <c r="E2267" s="28"/>
      <c r="F2267" s="28"/>
      <c r="G2267" s="28"/>
      <c r="H2267" s="28"/>
      <c r="I2267" s="28"/>
      <c r="J2267" s="28"/>
      <c r="K2267" s="28"/>
      <c r="L2267" s="28"/>
      <c r="M2267" s="28"/>
      <c r="N2267" s="28"/>
      <c r="O2267" s="28"/>
      <c r="P2267" s="28"/>
      <c r="Q2267" s="28"/>
      <c r="R2267" s="28"/>
      <c r="S2267" s="28"/>
      <c r="T2267" s="28"/>
      <c r="U2267" s="28"/>
      <c r="V2267" s="28"/>
      <c r="W2267" s="28"/>
      <c r="X2267" s="28"/>
    </row>
    <row r="2268" spans="1:24" ht="15.75" customHeight="1" x14ac:dyDescent="0.25">
      <c r="A2268" s="28" t="s">
        <v>12771</v>
      </c>
      <c r="B2268" s="28" t="s">
        <v>12772</v>
      </c>
      <c r="C2268" s="28" t="s">
        <v>61</v>
      </c>
      <c r="D2268" s="28">
        <v>6890.19</v>
      </c>
      <c r="E2268" s="28"/>
      <c r="F2268" s="28"/>
      <c r="G2268" s="28"/>
      <c r="H2268" s="28"/>
      <c r="I2268" s="28"/>
      <c r="J2268" s="28"/>
      <c r="K2268" s="28"/>
      <c r="L2268" s="28"/>
      <c r="M2268" s="28"/>
      <c r="N2268" s="28"/>
      <c r="O2268" s="28"/>
      <c r="P2268" s="28"/>
      <c r="Q2268" s="28"/>
      <c r="R2268" s="28"/>
      <c r="S2268" s="28"/>
      <c r="T2268" s="28"/>
      <c r="U2268" s="28"/>
      <c r="V2268" s="28"/>
      <c r="W2268" s="28"/>
      <c r="X2268" s="28"/>
    </row>
    <row r="2269" spans="1:24" ht="15.75" customHeight="1" x14ac:dyDescent="0.25">
      <c r="A2269" s="28" t="s">
        <v>12773</v>
      </c>
      <c r="B2269" s="28" t="s">
        <v>12774</v>
      </c>
      <c r="C2269" s="28" t="s">
        <v>61</v>
      </c>
      <c r="D2269" s="28">
        <v>16859.669999999998</v>
      </c>
      <c r="E2269" s="28"/>
      <c r="F2269" s="28"/>
      <c r="G2269" s="28"/>
      <c r="H2269" s="28"/>
      <c r="I2269" s="28"/>
      <c r="J2269" s="28"/>
      <c r="K2269" s="28"/>
      <c r="L2269" s="28"/>
      <c r="M2269" s="28"/>
      <c r="N2269" s="28"/>
      <c r="O2269" s="28"/>
      <c r="P2269" s="28"/>
      <c r="Q2269" s="28"/>
      <c r="R2269" s="28"/>
      <c r="S2269" s="28"/>
      <c r="T2269" s="28"/>
      <c r="U2269" s="28"/>
      <c r="V2269" s="28"/>
      <c r="W2269" s="28"/>
      <c r="X2269" s="28"/>
    </row>
    <row r="2270" spans="1:24" ht="15.75" customHeight="1" x14ac:dyDescent="0.25">
      <c r="A2270" s="28" t="s">
        <v>12775</v>
      </c>
      <c r="B2270" s="28" t="s">
        <v>12776</v>
      </c>
      <c r="C2270" s="28" t="s">
        <v>61</v>
      </c>
      <c r="D2270" s="28">
        <v>12665.6</v>
      </c>
      <c r="E2270" s="28"/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  <c r="R2270" s="28"/>
      <c r="S2270" s="28"/>
      <c r="T2270" s="28"/>
      <c r="U2270" s="28"/>
      <c r="V2270" s="28"/>
      <c r="W2270" s="28"/>
      <c r="X2270" s="28"/>
    </row>
    <row r="2271" spans="1:24" ht="15.75" customHeight="1" x14ac:dyDescent="0.25">
      <c r="A2271" s="28" t="s">
        <v>12777</v>
      </c>
      <c r="B2271" s="28" t="s">
        <v>12778</v>
      </c>
      <c r="C2271" s="28" t="s">
        <v>61</v>
      </c>
      <c r="D2271" s="28">
        <v>11100.55</v>
      </c>
      <c r="E2271" s="28"/>
      <c r="F2271" s="28"/>
      <c r="G2271" s="28"/>
      <c r="H2271" s="28"/>
      <c r="I2271" s="28"/>
      <c r="J2271" s="28"/>
      <c r="K2271" s="28"/>
      <c r="L2271" s="28"/>
      <c r="M2271" s="28"/>
      <c r="N2271" s="28"/>
      <c r="O2271" s="28"/>
      <c r="P2271" s="28"/>
      <c r="Q2271" s="28"/>
      <c r="R2271" s="28"/>
      <c r="S2271" s="28"/>
      <c r="T2271" s="28"/>
      <c r="U2271" s="28"/>
      <c r="V2271" s="28"/>
      <c r="W2271" s="28"/>
      <c r="X2271" s="28"/>
    </row>
    <row r="2272" spans="1:24" ht="15.75" customHeight="1" x14ac:dyDescent="0.25">
      <c r="A2272" s="28" t="s">
        <v>12779</v>
      </c>
      <c r="B2272" s="28" t="s">
        <v>12780</v>
      </c>
      <c r="C2272" s="28" t="s">
        <v>61</v>
      </c>
      <c r="D2272" s="28">
        <v>10291.41</v>
      </c>
      <c r="E2272" s="28"/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  <c r="R2272" s="28"/>
      <c r="S2272" s="28"/>
      <c r="T2272" s="28"/>
      <c r="U2272" s="28"/>
      <c r="V2272" s="28"/>
      <c r="W2272" s="28"/>
      <c r="X2272" s="28"/>
    </row>
    <row r="2273" spans="1:24" ht="15.75" customHeight="1" x14ac:dyDescent="0.25">
      <c r="A2273" s="28" t="s">
        <v>12781</v>
      </c>
      <c r="B2273" s="28" t="s">
        <v>12782</v>
      </c>
      <c r="C2273" s="28" t="s">
        <v>61</v>
      </c>
      <c r="D2273" s="28">
        <v>18729.54</v>
      </c>
      <c r="E2273" s="28"/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  <c r="R2273" s="28"/>
      <c r="S2273" s="28"/>
      <c r="T2273" s="28"/>
      <c r="U2273" s="28"/>
      <c r="V2273" s="28"/>
      <c r="W2273" s="28"/>
      <c r="X2273" s="28"/>
    </row>
    <row r="2274" spans="1:24" ht="15.75" customHeight="1" x14ac:dyDescent="0.25">
      <c r="A2274" s="28" t="s">
        <v>12783</v>
      </c>
      <c r="B2274" s="28" t="s">
        <v>12784</v>
      </c>
      <c r="C2274" s="28" t="s">
        <v>61</v>
      </c>
      <c r="D2274" s="28">
        <v>11037.26</v>
      </c>
      <c r="E2274" s="28"/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  <c r="R2274" s="28"/>
      <c r="S2274" s="28"/>
      <c r="T2274" s="28"/>
      <c r="U2274" s="28"/>
      <c r="V2274" s="28"/>
      <c r="W2274" s="28"/>
      <c r="X2274" s="28"/>
    </row>
    <row r="2275" spans="1:24" ht="15.75" customHeight="1" x14ac:dyDescent="0.25">
      <c r="A2275" s="28" t="s">
        <v>12785</v>
      </c>
      <c r="B2275" s="28" t="s">
        <v>12786</v>
      </c>
      <c r="C2275" s="28" t="s">
        <v>61</v>
      </c>
      <c r="D2275" s="28">
        <v>4108.88</v>
      </c>
      <c r="E2275" s="28"/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  <c r="R2275" s="28"/>
      <c r="S2275" s="28"/>
      <c r="T2275" s="28"/>
      <c r="U2275" s="28"/>
      <c r="V2275" s="28"/>
      <c r="W2275" s="28"/>
      <c r="X2275" s="28"/>
    </row>
    <row r="2276" spans="1:24" ht="15.75" customHeight="1" x14ac:dyDescent="0.25">
      <c r="A2276" s="28" t="s">
        <v>12787</v>
      </c>
      <c r="B2276" s="28" t="s">
        <v>12788</v>
      </c>
      <c r="C2276" s="28" t="s">
        <v>61</v>
      </c>
      <c r="D2276" s="28">
        <v>13778.5</v>
      </c>
      <c r="E2276" s="28"/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  <c r="R2276" s="28"/>
      <c r="S2276" s="28"/>
      <c r="T2276" s="28"/>
      <c r="U2276" s="28"/>
      <c r="V2276" s="28"/>
      <c r="W2276" s="28"/>
      <c r="X2276" s="28"/>
    </row>
    <row r="2277" spans="1:24" ht="15.75" customHeight="1" x14ac:dyDescent="0.25">
      <c r="A2277" s="28" t="s">
        <v>12789</v>
      </c>
      <c r="B2277" s="28" t="s">
        <v>12790</v>
      </c>
      <c r="C2277" s="28" t="s">
        <v>61</v>
      </c>
      <c r="D2277" s="28">
        <v>28744.34</v>
      </c>
      <c r="E2277" s="28"/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  <c r="R2277" s="28"/>
      <c r="S2277" s="28"/>
      <c r="T2277" s="28"/>
      <c r="U2277" s="28"/>
      <c r="V2277" s="28"/>
      <c r="W2277" s="28"/>
      <c r="X2277" s="28"/>
    </row>
    <row r="2278" spans="1:24" ht="15.75" customHeight="1" x14ac:dyDescent="0.25">
      <c r="A2278" s="28" t="s">
        <v>12791</v>
      </c>
      <c r="B2278" s="28" t="s">
        <v>12792</v>
      </c>
      <c r="C2278" s="28" t="s">
        <v>61</v>
      </c>
      <c r="D2278" s="28">
        <v>8034.22</v>
      </c>
      <c r="E2278" s="28"/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  <c r="R2278" s="28"/>
      <c r="S2278" s="28"/>
      <c r="T2278" s="28"/>
      <c r="U2278" s="28"/>
      <c r="V2278" s="28"/>
      <c r="W2278" s="28"/>
      <c r="X2278" s="28"/>
    </row>
    <row r="2279" spans="1:24" ht="15.75" customHeight="1" x14ac:dyDescent="0.25">
      <c r="A2279" s="28" t="s">
        <v>12793</v>
      </c>
      <c r="B2279" s="28" t="s">
        <v>12794</v>
      </c>
      <c r="C2279" s="28" t="s">
        <v>61</v>
      </c>
      <c r="D2279" s="28">
        <v>2137.16</v>
      </c>
      <c r="E2279" s="28"/>
      <c r="F2279" s="28"/>
      <c r="G2279" s="28"/>
      <c r="H2279" s="28"/>
      <c r="I2279" s="28"/>
      <c r="J2279" s="28"/>
      <c r="K2279" s="28"/>
      <c r="L2279" s="28"/>
      <c r="M2279" s="28"/>
      <c r="N2279" s="28"/>
      <c r="O2279" s="28"/>
      <c r="P2279" s="28"/>
      <c r="Q2279" s="28"/>
      <c r="R2279" s="28"/>
      <c r="S2279" s="28"/>
      <c r="T2279" s="28"/>
      <c r="U2279" s="28"/>
      <c r="V2279" s="28"/>
      <c r="W2279" s="28"/>
      <c r="X2279" s="28"/>
    </row>
    <row r="2280" spans="1:24" ht="15.75" customHeight="1" x14ac:dyDescent="0.25">
      <c r="A2280" s="28" t="s">
        <v>12795</v>
      </c>
      <c r="B2280" s="28" t="s">
        <v>12796</v>
      </c>
      <c r="C2280" s="28" t="s">
        <v>61</v>
      </c>
      <c r="D2280" s="28">
        <v>1432.53</v>
      </c>
      <c r="E2280" s="28"/>
      <c r="F2280" s="28"/>
      <c r="G2280" s="28"/>
      <c r="H2280" s="28"/>
      <c r="I2280" s="28"/>
      <c r="J2280" s="28"/>
      <c r="K2280" s="28"/>
      <c r="L2280" s="28"/>
      <c r="M2280" s="28"/>
      <c r="N2280" s="28"/>
      <c r="O2280" s="28"/>
      <c r="P2280" s="28"/>
      <c r="Q2280" s="28"/>
      <c r="R2280" s="28"/>
      <c r="S2280" s="28"/>
      <c r="T2280" s="28"/>
      <c r="U2280" s="28"/>
      <c r="V2280" s="28"/>
      <c r="W2280" s="28"/>
      <c r="X2280" s="28"/>
    </row>
    <row r="2281" spans="1:24" ht="15.75" customHeight="1" x14ac:dyDescent="0.25">
      <c r="A2281" s="28" t="s">
        <v>12797</v>
      </c>
      <c r="B2281" s="28" t="s">
        <v>12798</v>
      </c>
      <c r="C2281" s="28" t="s">
        <v>61</v>
      </c>
      <c r="D2281" s="28">
        <v>22682.29</v>
      </c>
      <c r="E2281" s="28"/>
      <c r="F2281" s="28"/>
      <c r="G2281" s="28"/>
      <c r="H2281" s="28"/>
      <c r="I2281" s="28"/>
      <c r="J2281" s="28"/>
      <c r="K2281" s="28"/>
      <c r="L2281" s="28"/>
      <c r="M2281" s="28"/>
      <c r="N2281" s="28"/>
      <c r="O2281" s="28"/>
      <c r="P2281" s="28"/>
      <c r="Q2281" s="28"/>
      <c r="R2281" s="28"/>
      <c r="S2281" s="28"/>
      <c r="T2281" s="28"/>
      <c r="U2281" s="28"/>
      <c r="V2281" s="28"/>
      <c r="W2281" s="28"/>
      <c r="X2281" s="28"/>
    </row>
    <row r="2282" spans="1:24" ht="15.75" customHeight="1" x14ac:dyDescent="0.25">
      <c r="A2282" s="28" t="s">
        <v>12799</v>
      </c>
      <c r="B2282" s="28" t="s">
        <v>12800</v>
      </c>
      <c r="C2282" s="28" t="s">
        <v>61</v>
      </c>
      <c r="D2282" s="28">
        <v>16121.24</v>
      </c>
      <c r="E2282" s="28"/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  <c r="R2282" s="28"/>
      <c r="S2282" s="28"/>
      <c r="T2282" s="28"/>
      <c r="U2282" s="28"/>
      <c r="V2282" s="28"/>
      <c r="W2282" s="28"/>
      <c r="X2282" s="28"/>
    </row>
    <row r="2283" spans="1:24" ht="15.75" customHeight="1" x14ac:dyDescent="0.25">
      <c r="A2283" s="28" t="s">
        <v>12801</v>
      </c>
      <c r="B2283" s="28" t="s">
        <v>12802</v>
      </c>
      <c r="C2283" s="28" t="s">
        <v>61</v>
      </c>
      <c r="D2283" s="28">
        <v>2743.77</v>
      </c>
      <c r="E2283" s="28"/>
      <c r="F2283" s="28"/>
      <c r="G2283" s="28"/>
      <c r="H2283" s="28"/>
      <c r="I2283" s="28"/>
      <c r="J2283" s="28"/>
      <c r="K2283" s="28"/>
      <c r="L2283" s="28"/>
      <c r="M2283" s="28"/>
      <c r="N2283" s="28"/>
      <c r="O2283" s="28"/>
      <c r="P2283" s="28"/>
      <c r="Q2283" s="28"/>
      <c r="R2283" s="28"/>
      <c r="S2283" s="28"/>
      <c r="T2283" s="28"/>
      <c r="U2283" s="28"/>
      <c r="V2283" s="28"/>
      <c r="W2283" s="28"/>
      <c r="X2283" s="28"/>
    </row>
    <row r="2284" spans="1:24" ht="15.75" customHeight="1" x14ac:dyDescent="0.25">
      <c r="A2284" s="28" t="s">
        <v>12803</v>
      </c>
      <c r="B2284" s="28" t="s">
        <v>12804</v>
      </c>
      <c r="C2284" s="28" t="s">
        <v>61</v>
      </c>
      <c r="D2284" s="28">
        <v>4640.8599999999997</v>
      </c>
      <c r="E2284" s="28"/>
      <c r="F2284" s="28"/>
      <c r="G2284" s="28"/>
      <c r="H2284" s="28"/>
      <c r="I2284" s="28"/>
      <c r="J2284" s="28"/>
      <c r="K2284" s="28"/>
      <c r="L2284" s="28"/>
      <c r="M2284" s="28"/>
      <c r="N2284" s="28"/>
      <c r="O2284" s="28"/>
      <c r="P2284" s="28"/>
      <c r="Q2284" s="28"/>
      <c r="R2284" s="28"/>
      <c r="S2284" s="28"/>
      <c r="T2284" s="28"/>
      <c r="U2284" s="28"/>
      <c r="V2284" s="28"/>
      <c r="W2284" s="28"/>
      <c r="X2284" s="28"/>
    </row>
    <row r="2285" spans="1:24" ht="15.75" customHeight="1" x14ac:dyDescent="0.25">
      <c r="A2285" s="28" t="s">
        <v>12805</v>
      </c>
      <c r="B2285" s="28" t="s">
        <v>12806</v>
      </c>
      <c r="C2285" s="28" t="s">
        <v>61</v>
      </c>
      <c r="D2285" s="28">
        <v>2110.1799999999998</v>
      </c>
      <c r="E2285" s="28"/>
      <c r="F2285" s="28"/>
      <c r="G2285" s="28"/>
      <c r="H2285" s="28"/>
      <c r="I2285" s="28"/>
      <c r="J2285" s="28"/>
      <c r="K2285" s="28"/>
      <c r="L2285" s="28"/>
      <c r="M2285" s="28"/>
      <c r="N2285" s="28"/>
      <c r="O2285" s="28"/>
      <c r="P2285" s="28"/>
      <c r="Q2285" s="28"/>
      <c r="R2285" s="28"/>
      <c r="S2285" s="28"/>
      <c r="T2285" s="28"/>
      <c r="U2285" s="28"/>
      <c r="V2285" s="28"/>
      <c r="W2285" s="28"/>
      <c r="X2285" s="28"/>
    </row>
    <row r="2286" spans="1:24" ht="15.75" customHeight="1" x14ac:dyDescent="0.25">
      <c r="A2286" s="28" t="s">
        <v>12807</v>
      </c>
      <c r="B2286" s="28" t="s">
        <v>12808</v>
      </c>
      <c r="C2286" s="28" t="s">
        <v>61</v>
      </c>
      <c r="D2286" s="28">
        <v>19911.34</v>
      </c>
      <c r="E2286" s="28"/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  <c r="R2286" s="28"/>
      <c r="S2286" s="28"/>
      <c r="T2286" s="28"/>
      <c r="U2286" s="28"/>
      <c r="V2286" s="28"/>
      <c r="W2286" s="28"/>
      <c r="X2286" s="28"/>
    </row>
    <row r="2287" spans="1:24" ht="15.75" customHeight="1" x14ac:dyDescent="0.25">
      <c r="A2287" s="28" t="s">
        <v>12809</v>
      </c>
      <c r="B2287" s="28" t="s">
        <v>12810</v>
      </c>
      <c r="C2287" s="28" t="s">
        <v>61</v>
      </c>
      <c r="D2287" s="28">
        <v>11373.24</v>
      </c>
      <c r="E2287" s="28"/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  <c r="R2287" s="28"/>
      <c r="S2287" s="28"/>
      <c r="T2287" s="28"/>
      <c r="U2287" s="28"/>
      <c r="V2287" s="28"/>
      <c r="W2287" s="28"/>
      <c r="X2287" s="28"/>
    </row>
    <row r="2288" spans="1:24" ht="15.75" customHeight="1" x14ac:dyDescent="0.25">
      <c r="A2288" s="28" t="s">
        <v>12811</v>
      </c>
      <c r="B2288" s="28" t="s">
        <v>12812</v>
      </c>
      <c r="C2288" s="28" t="s">
        <v>61</v>
      </c>
      <c r="D2288" s="28">
        <v>3880.81</v>
      </c>
      <c r="E2288" s="28"/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  <c r="R2288" s="28"/>
      <c r="S2288" s="28"/>
      <c r="T2288" s="28"/>
      <c r="U2288" s="28"/>
      <c r="V2288" s="28"/>
      <c r="W2288" s="28"/>
      <c r="X2288" s="28"/>
    </row>
    <row r="2289" spans="1:24" ht="15.75" customHeight="1" x14ac:dyDescent="0.25">
      <c r="A2289" s="28" t="s">
        <v>12813</v>
      </c>
      <c r="B2289" s="28" t="s">
        <v>12814</v>
      </c>
      <c r="C2289" s="28" t="s">
        <v>61</v>
      </c>
      <c r="D2289" s="28">
        <v>6077.48</v>
      </c>
      <c r="E2289" s="28"/>
      <c r="F2289" s="28"/>
      <c r="G2289" s="28"/>
      <c r="H2289" s="28"/>
      <c r="I2289" s="28"/>
      <c r="J2289" s="28"/>
      <c r="K2289" s="28"/>
      <c r="L2289" s="28"/>
      <c r="M2289" s="28"/>
      <c r="N2289" s="28"/>
      <c r="O2289" s="28"/>
      <c r="P2289" s="28"/>
      <c r="Q2289" s="28"/>
      <c r="R2289" s="28"/>
      <c r="S2289" s="28"/>
      <c r="T2289" s="28"/>
      <c r="U2289" s="28"/>
      <c r="V2289" s="28"/>
      <c r="W2289" s="28"/>
      <c r="X2289" s="28"/>
    </row>
    <row r="2290" spans="1:24" ht="15.75" customHeight="1" x14ac:dyDescent="0.25">
      <c r="A2290" s="28" t="s">
        <v>12815</v>
      </c>
      <c r="B2290" s="28" t="s">
        <v>12816</v>
      </c>
      <c r="C2290" s="28" t="s">
        <v>61</v>
      </c>
      <c r="D2290" s="28">
        <v>5618.51</v>
      </c>
      <c r="E2290" s="28"/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  <c r="R2290" s="28"/>
      <c r="S2290" s="28"/>
      <c r="T2290" s="28"/>
      <c r="U2290" s="28"/>
      <c r="V2290" s="28"/>
      <c r="W2290" s="28"/>
      <c r="X2290" s="28"/>
    </row>
    <row r="2291" spans="1:24" ht="15.75" customHeight="1" x14ac:dyDescent="0.25">
      <c r="A2291" s="28" t="s">
        <v>12817</v>
      </c>
      <c r="B2291" s="28" t="s">
        <v>12818</v>
      </c>
      <c r="C2291" s="28" t="s">
        <v>61</v>
      </c>
      <c r="D2291" s="28">
        <v>8228.93</v>
      </c>
      <c r="E2291" s="28"/>
      <c r="F2291" s="28"/>
      <c r="G2291" s="28"/>
      <c r="H2291" s="28"/>
      <c r="I2291" s="28"/>
      <c r="J2291" s="28"/>
      <c r="K2291" s="28"/>
      <c r="L2291" s="28"/>
      <c r="M2291" s="28"/>
      <c r="N2291" s="28"/>
      <c r="O2291" s="28"/>
      <c r="P2291" s="28"/>
      <c r="Q2291" s="28"/>
      <c r="R2291" s="28"/>
      <c r="S2291" s="28"/>
      <c r="T2291" s="28"/>
      <c r="U2291" s="28"/>
      <c r="V2291" s="28"/>
      <c r="W2291" s="28"/>
      <c r="X2291" s="28"/>
    </row>
    <row r="2292" spans="1:24" ht="15.75" customHeight="1" x14ac:dyDescent="0.25">
      <c r="A2292" s="28" t="s">
        <v>12819</v>
      </c>
      <c r="B2292" s="28" t="s">
        <v>12820</v>
      </c>
      <c r="C2292" s="28" t="s">
        <v>61</v>
      </c>
      <c r="D2292" s="28">
        <v>11486.16</v>
      </c>
      <c r="E2292" s="28"/>
      <c r="F2292" s="28"/>
      <c r="G2292" s="28"/>
      <c r="H2292" s="28"/>
      <c r="I2292" s="28"/>
      <c r="J2292" s="28"/>
      <c r="K2292" s="28"/>
      <c r="L2292" s="28"/>
      <c r="M2292" s="28"/>
      <c r="N2292" s="28"/>
      <c r="O2292" s="28"/>
      <c r="P2292" s="28"/>
      <c r="Q2292" s="28"/>
      <c r="R2292" s="28"/>
      <c r="S2292" s="28"/>
      <c r="T2292" s="28"/>
      <c r="U2292" s="28"/>
      <c r="V2292" s="28"/>
      <c r="W2292" s="28"/>
      <c r="X2292" s="28"/>
    </row>
    <row r="2293" spans="1:24" ht="15.75" customHeight="1" x14ac:dyDescent="0.25">
      <c r="A2293" s="28" t="s">
        <v>12821</v>
      </c>
      <c r="B2293" s="28" t="s">
        <v>12822</v>
      </c>
      <c r="C2293" s="28" t="s">
        <v>61</v>
      </c>
      <c r="D2293" s="28">
        <v>2882.25</v>
      </c>
      <c r="E2293" s="28"/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  <c r="R2293" s="28"/>
      <c r="S2293" s="28"/>
      <c r="T2293" s="28"/>
      <c r="U2293" s="28"/>
      <c r="V2293" s="28"/>
      <c r="W2293" s="28"/>
      <c r="X2293" s="28"/>
    </row>
    <row r="2294" spans="1:24" ht="15.75" customHeight="1" x14ac:dyDescent="0.25">
      <c r="A2294" s="28" t="s">
        <v>12823</v>
      </c>
      <c r="B2294" s="28" t="s">
        <v>12824</v>
      </c>
      <c r="C2294" s="28" t="s">
        <v>61</v>
      </c>
      <c r="D2294" s="28">
        <v>3566.99</v>
      </c>
      <c r="E2294" s="28"/>
      <c r="F2294" s="28"/>
      <c r="G2294" s="28"/>
      <c r="H2294" s="28"/>
      <c r="I2294" s="28"/>
      <c r="J2294" s="28"/>
      <c r="K2294" s="28"/>
      <c r="L2294" s="28"/>
      <c r="M2294" s="28"/>
      <c r="N2294" s="28"/>
      <c r="O2294" s="28"/>
      <c r="P2294" s="28"/>
      <c r="Q2294" s="28"/>
      <c r="R2294" s="28"/>
      <c r="S2294" s="28"/>
      <c r="T2294" s="28"/>
      <c r="U2294" s="28"/>
      <c r="V2294" s="28"/>
      <c r="W2294" s="28"/>
      <c r="X2294" s="28"/>
    </row>
    <row r="2295" spans="1:24" ht="15.75" customHeight="1" x14ac:dyDescent="0.25">
      <c r="A2295" s="28" t="s">
        <v>12825</v>
      </c>
      <c r="B2295" s="28" t="s">
        <v>12826</v>
      </c>
      <c r="C2295" s="28" t="s">
        <v>61</v>
      </c>
      <c r="D2295" s="28">
        <v>2637.1</v>
      </c>
      <c r="E2295" s="28"/>
      <c r="F2295" s="28"/>
      <c r="G2295" s="28"/>
      <c r="H2295" s="28"/>
      <c r="I2295" s="28"/>
      <c r="J2295" s="28"/>
      <c r="K2295" s="28"/>
      <c r="L2295" s="28"/>
      <c r="M2295" s="28"/>
      <c r="N2295" s="28"/>
      <c r="O2295" s="28"/>
      <c r="P2295" s="28"/>
      <c r="Q2295" s="28"/>
      <c r="R2295" s="28"/>
      <c r="S2295" s="28"/>
      <c r="T2295" s="28"/>
      <c r="U2295" s="28"/>
      <c r="V2295" s="28"/>
      <c r="W2295" s="28"/>
      <c r="X2295" s="28"/>
    </row>
    <row r="2296" spans="1:24" ht="15.75" customHeight="1" x14ac:dyDescent="0.25">
      <c r="A2296" s="28" t="s">
        <v>12827</v>
      </c>
      <c r="B2296" s="28" t="s">
        <v>12828</v>
      </c>
      <c r="C2296" s="28" t="s">
        <v>61</v>
      </c>
      <c r="D2296" s="28">
        <v>6070.16</v>
      </c>
      <c r="E2296" s="28"/>
      <c r="F2296" s="28"/>
      <c r="G2296" s="28"/>
      <c r="H2296" s="28"/>
      <c r="I2296" s="28"/>
      <c r="J2296" s="28"/>
      <c r="K2296" s="28"/>
      <c r="L2296" s="28"/>
      <c r="M2296" s="28"/>
      <c r="N2296" s="28"/>
      <c r="O2296" s="28"/>
      <c r="P2296" s="28"/>
      <c r="Q2296" s="28"/>
      <c r="R2296" s="28"/>
      <c r="S2296" s="28"/>
      <c r="T2296" s="28"/>
      <c r="U2296" s="28"/>
      <c r="V2296" s="28"/>
      <c r="W2296" s="28"/>
      <c r="X2296" s="28"/>
    </row>
    <row r="2297" spans="1:24" ht="15.75" customHeight="1" x14ac:dyDescent="0.25">
      <c r="A2297" s="28" t="s">
        <v>12829</v>
      </c>
      <c r="B2297" s="28" t="s">
        <v>12830</v>
      </c>
      <c r="C2297" s="28" t="s">
        <v>61</v>
      </c>
      <c r="D2297" s="28">
        <v>97275.09</v>
      </c>
      <c r="E2297" s="28"/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  <c r="R2297" s="28"/>
      <c r="S2297" s="28"/>
      <c r="T2297" s="28"/>
      <c r="U2297" s="28"/>
      <c r="V2297" s="28"/>
      <c r="W2297" s="28"/>
      <c r="X2297" s="28"/>
    </row>
    <row r="2298" spans="1:24" ht="15.75" customHeight="1" x14ac:dyDescent="0.25">
      <c r="A2298" s="28" t="s">
        <v>12831</v>
      </c>
      <c r="B2298" s="28" t="s">
        <v>12832</v>
      </c>
      <c r="C2298" s="28" t="s">
        <v>61</v>
      </c>
      <c r="D2298" s="28">
        <v>218.14</v>
      </c>
      <c r="E2298" s="28"/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  <c r="R2298" s="28"/>
      <c r="S2298" s="28"/>
      <c r="T2298" s="28"/>
      <c r="U2298" s="28"/>
      <c r="V2298" s="28"/>
      <c r="W2298" s="28"/>
      <c r="X2298" s="28"/>
    </row>
    <row r="2299" spans="1:24" ht="15.75" customHeight="1" x14ac:dyDescent="0.25">
      <c r="A2299" s="28" t="s">
        <v>12833</v>
      </c>
      <c r="B2299" s="28" t="s">
        <v>12834</v>
      </c>
      <c r="C2299" s="28" t="s">
        <v>61</v>
      </c>
      <c r="D2299" s="28">
        <v>41725.06</v>
      </c>
      <c r="E2299" s="28"/>
      <c r="F2299" s="28"/>
      <c r="G2299" s="28"/>
      <c r="H2299" s="28"/>
      <c r="I2299" s="28"/>
      <c r="J2299" s="28"/>
      <c r="K2299" s="28"/>
      <c r="L2299" s="28"/>
      <c r="M2299" s="28"/>
      <c r="N2299" s="28"/>
      <c r="O2299" s="28"/>
      <c r="P2299" s="28"/>
      <c r="Q2299" s="28"/>
      <c r="R2299" s="28"/>
      <c r="S2299" s="28"/>
      <c r="T2299" s="28"/>
      <c r="U2299" s="28"/>
      <c r="V2299" s="28"/>
      <c r="W2299" s="28"/>
      <c r="X2299" s="28"/>
    </row>
    <row r="2300" spans="1:24" ht="15.75" customHeight="1" x14ac:dyDescent="0.25">
      <c r="A2300" s="28" t="s">
        <v>12835</v>
      </c>
      <c r="B2300" s="28" t="s">
        <v>12836</v>
      </c>
      <c r="C2300" s="28" t="s">
        <v>61</v>
      </c>
      <c r="D2300" s="28">
        <v>3629.01</v>
      </c>
      <c r="E2300" s="28"/>
      <c r="F2300" s="28"/>
      <c r="G2300" s="28"/>
      <c r="H2300" s="28"/>
      <c r="I2300" s="28"/>
      <c r="J2300" s="28"/>
      <c r="K2300" s="28"/>
      <c r="L2300" s="28"/>
      <c r="M2300" s="28"/>
      <c r="N2300" s="28"/>
      <c r="O2300" s="28"/>
      <c r="P2300" s="28"/>
      <c r="Q2300" s="28"/>
      <c r="R2300" s="28"/>
      <c r="S2300" s="28"/>
      <c r="T2300" s="28"/>
      <c r="U2300" s="28"/>
      <c r="V2300" s="28"/>
      <c r="W2300" s="28"/>
      <c r="X2300" s="28"/>
    </row>
    <row r="2301" spans="1:24" ht="15.75" customHeight="1" x14ac:dyDescent="0.25">
      <c r="A2301" s="28" t="s">
        <v>12837</v>
      </c>
      <c r="B2301" s="28" t="s">
        <v>12838</v>
      </c>
      <c r="C2301" s="28" t="s">
        <v>61</v>
      </c>
      <c r="D2301" s="28">
        <v>5662.38</v>
      </c>
      <c r="E2301" s="28"/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  <c r="R2301" s="28"/>
      <c r="S2301" s="28"/>
      <c r="T2301" s="28"/>
      <c r="U2301" s="28"/>
      <c r="V2301" s="28"/>
      <c r="W2301" s="28"/>
      <c r="X2301" s="28"/>
    </row>
    <row r="2302" spans="1:24" ht="15.75" customHeight="1" x14ac:dyDescent="0.25">
      <c r="A2302" s="28" t="s">
        <v>12839</v>
      </c>
      <c r="B2302" s="28" t="s">
        <v>4715</v>
      </c>
      <c r="C2302" s="28" t="s">
        <v>61</v>
      </c>
      <c r="D2302" s="28">
        <v>83150.02</v>
      </c>
      <c r="E2302" s="28"/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  <c r="R2302" s="28"/>
      <c r="S2302" s="28"/>
      <c r="T2302" s="28"/>
      <c r="U2302" s="28"/>
      <c r="V2302" s="28"/>
      <c r="W2302" s="28"/>
      <c r="X2302" s="28"/>
    </row>
    <row r="2303" spans="1:24" ht="15.75" customHeight="1" x14ac:dyDescent="0.25">
      <c r="A2303" s="28" t="s">
        <v>12840</v>
      </c>
      <c r="B2303" s="28" t="s">
        <v>12841</v>
      </c>
      <c r="C2303" s="28" t="s">
        <v>61</v>
      </c>
      <c r="D2303" s="28">
        <v>3013.96</v>
      </c>
      <c r="E2303" s="28"/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  <c r="R2303" s="28"/>
      <c r="S2303" s="28"/>
      <c r="T2303" s="28"/>
      <c r="U2303" s="28"/>
      <c r="V2303" s="28"/>
      <c r="W2303" s="28"/>
      <c r="X2303" s="28"/>
    </row>
    <row r="2304" spans="1:24" ht="15.75" customHeight="1" x14ac:dyDescent="0.25">
      <c r="A2304" s="28" t="s">
        <v>12842</v>
      </c>
      <c r="B2304" s="28" t="s">
        <v>12843</v>
      </c>
      <c r="C2304" s="28" t="s">
        <v>61</v>
      </c>
      <c r="D2304" s="28">
        <v>284.92</v>
      </c>
      <c r="E2304" s="28"/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  <c r="R2304" s="28"/>
      <c r="S2304" s="28"/>
      <c r="T2304" s="28"/>
      <c r="U2304" s="28"/>
      <c r="V2304" s="28"/>
      <c r="W2304" s="28"/>
      <c r="X2304" s="28"/>
    </row>
    <row r="2305" spans="1:24" ht="15.75" customHeight="1" x14ac:dyDescent="0.25">
      <c r="A2305" s="28" t="s">
        <v>12844</v>
      </c>
      <c r="B2305" s="28" t="s">
        <v>12845</v>
      </c>
      <c r="C2305" s="28" t="s">
        <v>61</v>
      </c>
      <c r="D2305" s="28">
        <v>30447.07</v>
      </c>
      <c r="E2305" s="28"/>
      <c r="F2305" s="28"/>
      <c r="G2305" s="28"/>
      <c r="H2305" s="28"/>
      <c r="I2305" s="28"/>
      <c r="J2305" s="28"/>
      <c r="K2305" s="28"/>
      <c r="L2305" s="28"/>
      <c r="M2305" s="28"/>
      <c r="N2305" s="28"/>
      <c r="O2305" s="28"/>
      <c r="P2305" s="28"/>
      <c r="Q2305" s="28"/>
      <c r="R2305" s="28"/>
      <c r="S2305" s="28"/>
      <c r="T2305" s="28"/>
      <c r="U2305" s="28"/>
      <c r="V2305" s="28"/>
      <c r="W2305" s="28"/>
      <c r="X2305" s="28"/>
    </row>
    <row r="2306" spans="1:24" ht="15.75" customHeight="1" x14ac:dyDescent="0.25">
      <c r="A2306" s="28" t="s">
        <v>12846</v>
      </c>
      <c r="B2306" s="28" t="s">
        <v>12847</v>
      </c>
      <c r="C2306" s="28" t="s">
        <v>61</v>
      </c>
      <c r="D2306" s="28">
        <v>240.79</v>
      </c>
      <c r="E2306" s="28"/>
      <c r="F2306" s="28"/>
      <c r="G2306" s="28"/>
      <c r="H2306" s="28"/>
      <c r="I2306" s="28"/>
      <c r="J2306" s="28"/>
      <c r="K2306" s="28"/>
      <c r="L2306" s="28"/>
      <c r="M2306" s="28"/>
      <c r="N2306" s="28"/>
      <c r="O2306" s="28"/>
      <c r="P2306" s="28"/>
      <c r="Q2306" s="28"/>
      <c r="R2306" s="28"/>
      <c r="S2306" s="28"/>
      <c r="T2306" s="28"/>
      <c r="U2306" s="28"/>
      <c r="V2306" s="28"/>
      <c r="W2306" s="28"/>
      <c r="X2306" s="28"/>
    </row>
    <row r="2307" spans="1:24" ht="15.75" customHeight="1" x14ac:dyDescent="0.25">
      <c r="A2307" s="28" t="s">
        <v>12848</v>
      </c>
      <c r="B2307" s="28" t="s">
        <v>12849</v>
      </c>
      <c r="C2307" s="28" t="s">
        <v>61</v>
      </c>
      <c r="D2307" s="28">
        <v>386.43</v>
      </c>
      <c r="E2307" s="28"/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  <c r="R2307" s="28"/>
      <c r="S2307" s="28"/>
      <c r="T2307" s="28"/>
      <c r="U2307" s="28"/>
      <c r="V2307" s="28"/>
      <c r="W2307" s="28"/>
      <c r="X2307" s="28"/>
    </row>
    <row r="2308" spans="1:24" ht="15.75" customHeight="1" x14ac:dyDescent="0.25">
      <c r="A2308" s="28" t="s">
        <v>12850</v>
      </c>
      <c r="B2308" s="28" t="s">
        <v>12851</v>
      </c>
      <c r="C2308" s="28" t="s">
        <v>61</v>
      </c>
      <c r="D2308" s="28">
        <v>21894.51</v>
      </c>
      <c r="E2308" s="28"/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  <c r="R2308" s="28"/>
      <c r="S2308" s="28"/>
      <c r="T2308" s="28"/>
      <c r="U2308" s="28"/>
      <c r="V2308" s="28"/>
      <c r="W2308" s="28"/>
      <c r="X2308" s="28"/>
    </row>
    <row r="2309" spans="1:24" ht="15.75" customHeight="1" x14ac:dyDescent="0.25">
      <c r="A2309" s="28" t="s">
        <v>12852</v>
      </c>
      <c r="B2309" s="28" t="s">
        <v>12853</v>
      </c>
      <c r="C2309" s="28" t="s">
        <v>61</v>
      </c>
      <c r="D2309" s="28">
        <v>739.77</v>
      </c>
      <c r="E2309" s="28"/>
      <c r="F2309" s="28"/>
      <c r="G2309" s="28"/>
      <c r="H2309" s="28"/>
      <c r="I2309" s="28"/>
      <c r="J2309" s="28"/>
      <c r="K2309" s="28"/>
      <c r="L2309" s="28"/>
      <c r="M2309" s="28"/>
      <c r="N2309" s="28"/>
      <c r="O2309" s="28"/>
      <c r="P2309" s="28"/>
      <c r="Q2309" s="28"/>
      <c r="R2309" s="28"/>
      <c r="S2309" s="28"/>
      <c r="T2309" s="28"/>
      <c r="U2309" s="28"/>
      <c r="V2309" s="28"/>
      <c r="W2309" s="28"/>
      <c r="X2309" s="28"/>
    </row>
    <row r="2310" spans="1:24" ht="15.75" customHeight="1" x14ac:dyDescent="0.25">
      <c r="A2310" s="28" t="s">
        <v>12854</v>
      </c>
      <c r="B2310" s="28" t="s">
        <v>12855</v>
      </c>
      <c r="C2310" s="28" t="s">
        <v>61</v>
      </c>
      <c r="D2310" s="28">
        <v>49680.1</v>
      </c>
      <c r="E2310" s="28"/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  <c r="R2310" s="28"/>
      <c r="S2310" s="28"/>
      <c r="T2310" s="28"/>
      <c r="U2310" s="28"/>
      <c r="V2310" s="28"/>
      <c r="W2310" s="28"/>
      <c r="X2310" s="28"/>
    </row>
    <row r="2311" spans="1:24" ht="15.75" customHeight="1" x14ac:dyDescent="0.25">
      <c r="A2311" s="28" t="s">
        <v>12856</v>
      </c>
      <c r="B2311" s="28" t="s">
        <v>12857</v>
      </c>
      <c r="C2311" s="28" t="s">
        <v>61</v>
      </c>
      <c r="D2311" s="28">
        <v>24754.47</v>
      </c>
      <c r="E2311" s="28"/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  <c r="R2311" s="28"/>
      <c r="S2311" s="28"/>
      <c r="T2311" s="28"/>
      <c r="U2311" s="28"/>
      <c r="V2311" s="28"/>
      <c r="W2311" s="28"/>
      <c r="X2311" s="28"/>
    </row>
    <row r="2312" spans="1:24" ht="15.75" customHeight="1" x14ac:dyDescent="0.25">
      <c r="A2312" s="28" t="s">
        <v>12858</v>
      </c>
      <c r="B2312" s="28" t="s">
        <v>12859</v>
      </c>
      <c r="C2312" s="28" t="s">
        <v>61</v>
      </c>
      <c r="D2312" s="28">
        <v>154.18</v>
      </c>
      <c r="E2312" s="28"/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  <c r="R2312" s="28"/>
      <c r="S2312" s="28"/>
      <c r="T2312" s="28"/>
      <c r="U2312" s="28"/>
      <c r="V2312" s="28"/>
      <c r="W2312" s="28"/>
      <c r="X2312" s="28"/>
    </row>
    <row r="2313" spans="1:24" ht="15.75" customHeight="1" x14ac:dyDescent="0.25">
      <c r="A2313" s="28" t="s">
        <v>12860</v>
      </c>
      <c r="B2313" s="28" t="s">
        <v>12861</v>
      </c>
      <c r="C2313" s="28" t="s">
        <v>61</v>
      </c>
      <c r="D2313" s="28">
        <v>101244.69</v>
      </c>
      <c r="E2313" s="28"/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  <c r="R2313" s="28"/>
      <c r="S2313" s="28"/>
      <c r="T2313" s="28"/>
      <c r="U2313" s="28"/>
      <c r="V2313" s="28"/>
      <c r="W2313" s="28"/>
      <c r="X2313" s="28"/>
    </row>
    <row r="2314" spans="1:24" ht="15.75" customHeight="1" x14ac:dyDescent="0.25">
      <c r="A2314" s="28" t="s">
        <v>12862</v>
      </c>
      <c r="B2314" s="28" t="s">
        <v>12863</v>
      </c>
      <c r="C2314" s="28" t="s">
        <v>61</v>
      </c>
      <c r="D2314" s="28">
        <v>17706.38</v>
      </c>
      <c r="E2314" s="28"/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  <c r="R2314" s="28"/>
      <c r="S2314" s="28"/>
      <c r="T2314" s="28"/>
      <c r="U2314" s="28"/>
      <c r="V2314" s="28"/>
      <c r="W2314" s="28"/>
      <c r="X2314" s="28"/>
    </row>
    <row r="2315" spans="1:24" ht="15.75" customHeight="1" x14ac:dyDescent="0.25">
      <c r="A2315" s="28" t="s">
        <v>12864</v>
      </c>
      <c r="B2315" s="28" t="s">
        <v>12865</v>
      </c>
      <c r="C2315" s="28" t="s">
        <v>61</v>
      </c>
      <c r="D2315" s="28">
        <v>95959.87</v>
      </c>
      <c r="E2315" s="28"/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  <c r="R2315" s="28"/>
      <c r="S2315" s="28"/>
      <c r="T2315" s="28"/>
      <c r="U2315" s="28"/>
      <c r="V2315" s="28"/>
      <c r="W2315" s="28"/>
      <c r="X2315" s="28"/>
    </row>
    <row r="2316" spans="1:24" ht="15.75" customHeight="1" x14ac:dyDescent="0.25">
      <c r="A2316" s="28" t="s">
        <v>12866</v>
      </c>
      <c r="B2316" s="28" t="s">
        <v>12867</v>
      </c>
      <c r="C2316" s="28" t="s">
        <v>61</v>
      </c>
      <c r="D2316" s="28">
        <v>140083.95000000001</v>
      </c>
      <c r="E2316" s="28"/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8"/>
      <c r="T2316" s="28"/>
      <c r="U2316" s="28"/>
      <c r="V2316" s="28"/>
      <c r="W2316" s="28"/>
      <c r="X2316" s="28"/>
    </row>
    <row r="2317" spans="1:24" ht="15.75" customHeight="1" x14ac:dyDescent="0.25">
      <c r="A2317" s="28" t="s">
        <v>12868</v>
      </c>
      <c r="B2317" s="28" t="s">
        <v>4739</v>
      </c>
      <c r="C2317" s="28" t="s">
        <v>61</v>
      </c>
      <c r="D2317" s="28">
        <v>75728.91</v>
      </c>
      <c r="E2317" s="28"/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  <c r="R2317" s="28"/>
      <c r="S2317" s="28"/>
      <c r="T2317" s="28"/>
      <c r="U2317" s="28"/>
      <c r="V2317" s="28"/>
      <c r="W2317" s="28"/>
      <c r="X2317" s="28"/>
    </row>
    <row r="2318" spans="1:24" ht="15.75" customHeight="1" x14ac:dyDescent="0.25">
      <c r="A2318" s="28" t="s">
        <v>12869</v>
      </c>
      <c r="B2318" s="28" t="s">
        <v>4741</v>
      </c>
      <c r="C2318" s="28" t="s">
        <v>61</v>
      </c>
      <c r="D2318" s="28">
        <v>39641.29</v>
      </c>
      <c r="E2318" s="28"/>
      <c r="F2318" s="28"/>
      <c r="G2318" s="28"/>
      <c r="H2318" s="28"/>
      <c r="I2318" s="28"/>
      <c r="J2318" s="28"/>
      <c r="K2318" s="28"/>
      <c r="L2318" s="28"/>
      <c r="M2318" s="28"/>
      <c r="N2318" s="28"/>
      <c r="O2318" s="28"/>
      <c r="P2318" s="28"/>
      <c r="Q2318" s="28"/>
      <c r="R2318" s="28"/>
      <c r="S2318" s="28"/>
      <c r="T2318" s="28"/>
      <c r="U2318" s="28"/>
      <c r="V2318" s="28"/>
      <c r="W2318" s="28"/>
      <c r="X2318" s="28"/>
    </row>
    <row r="2319" spans="1:24" ht="15.75" customHeight="1" x14ac:dyDescent="0.25">
      <c r="A2319" s="28" t="s">
        <v>12870</v>
      </c>
      <c r="B2319" s="28" t="s">
        <v>12871</v>
      </c>
      <c r="C2319" s="28" t="s">
        <v>61</v>
      </c>
      <c r="D2319" s="28">
        <v>140414.45000000001</v>
      </c>
      <c r="E2319" s="28"/>
      <c r="F2319" s="28"/>
      <c r="G2319" s="28"/>
      <c r="H2319" s="28"/>
      <c r="I2319" s="28"/>
      <c r="J2319" s="28"/>
      <c r="K2319" s="28"/>
      <c r="L2319" s="28"/>
      <c r="M2319" s="28"/>
      <c r="N2319" s="28"/>
      <c r="O2319" s="28"/>
      <c r="P2319" s="28"/>
      <c r="Q2319" s="28"/>
      <c r="R2319" s="28"/>
      <c r="S2319" s="28"/>
      <c r="T2319" s="28"/>
      <c r="U2319" s="28"/>
      <c r="V2319" s="28"/>
      <c r="W2319" s="28"/>
      <c r="X2319" s="28"/>
    </row>
    <row r="2320" spans="1:24" ht="15.75" customHeight="1" x14ac:dyDescent="0.25">
      <c r="A2320" s="28" t="s">
        <v>12872</v>
      </c>
      <c r="B2320" s="28" t="s">
        <v>12873</v>
      </c>
      <c r="C2320" s="28" t="s">
        <v>61</v>
      </c>
      <c r="D2320" s="28">
        <v>43079.82</v>
      </c>
      <c r="E2320" s="28"/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  <c r="R2320" s="28"/>
      <c r="S2320" s="28"/>
      <c r="T2320" s="28"/>
      <c r="U2320" s="28"/>
      <c r="V2320" s="28"/>
      <c r="W2320" s="28"/>
      <c r="X2320" s="28"/>
    </row>
    <row r="2321" spans="1:24" ht="15.75" customHeight="1" x14ac:dyDescent="0.25">
      <c r="A2321" s="28" t="s">
        <v>12874</v>
      </c>
      <c r="B2321" s="28" t="s">
        <v>12875</v>
      </c>
      <c r="C2321" s="28" t="s">
        <v>61</v>
      </c>
      <c r="D2321" s="28">
        <v>48739.3</v>
      </c>
      <c r="E2321" s="28"/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  <c r="R2321" s="28"/>
      <c r="S2321" s="28"/>
      <c r="T2321" s="28"/>
      <c r="U2321" s="28"/>
      <c r="V2321" s="28"/>
      <c r="W2321" s="28"/>
      <c r="X2321" s="28"/>
    </row>
    <row r="2322" spans="1:24" ht="15.75" customHeight="1" x14ac:dyDescent="0.25">
      <c r="A2322" s="28" t="s">
        <v>12876</v>
      </c>
      <c r="B2322" s="28" t="s">
        <v>4733</v>
      </c>
      <c r="C2322" s="28" t="s">
        <v>61</v>
      </c>
      <c r="D2322" s="28">
        <v>76089.710000000006</v>
      </c>
      <c r="E2322" s="28"/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  <c r="R2322" s="28"/>
      <c r="S2322" s="28"/>
      <c r="T2322" s="28"/>
      <c r="U2322" s="28"/>
      <c r="V2322" s="28"/>
      <c r="W2322" s="28"/>
      <c r="X2322" s="28"/>
    </row>
    <row r="2323" spans="1:24" ht="15.75" customHeight="1" x14ac:dyDescent="0.25">
      <c r="A2323" s="28" t="s">
        <v>12877</v>
      </c>
      <c r="B2323" s="28" t="s">
        <v>12878</v>
      </c>
      <c r="C2323" s="28" t="s">
        <v>61</v>
      </c>
      <c r="D2323" s="28">
        <v>46.36</v>
      </c>
      <c r="E2323" s="28"/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  <c r="R2323" s="28"/>
      <c r="S2323" s="28"/>
      <c r="T2323" s="28"/>
      <c r="U2323" s="28"/>
      <c r="V2323" s="28"/>
      <c r="W2323" s="28"/>
      <c r="X2323" s="28"/>
    </row>
    <row r="2324" spans="1:24" ht="15.75" customHeight="1" x14ac:dyDescent="0.25">
      <c r="A2324" s="28" t="s">
        <v>12879</v>
      </c>
      <c r="B2324" s="28" t="s">
        <v>12880</v>
      </c>
      <c r="C2324" s="28" t="s">
        <v>61</v>
      </c>
      <c r="D2324" s="28">
        <v>134.07</v>
      </c>
      <c r="E2324" s="28"/>
      <c r="F2324" s="28"/>
      <c r="G2324" s="28"/>
      <c r="H2324" s="28"/>
      <c r="I2324" s="28"/>
      <c r="J2324" s="28"/>
      <c r="K2324" s="28"/>
      <c r="L2324" s="28"/>
      <c r="M2324" s="28"/>
      <c r="N2324" s="28"/>
      <c r="O2324" s="28"/>
      <c r="P2324" s="28"/>
      <c r="Q2324" s="28"/>
      <c r="R2324" s="28"/>
      <c r="S2324" s="28"/>
      <c r="T2324" s="28"/>
      <c r="U2324" s="28"/>
      <c r="V2324" s="28"/>
      <c r="W2324" s="28"/>
      <c r="X2324" s="28"/>
    </row>
    <row r="2325" spans="1:24" ht="15.75" customHeight="1" x14ac:dyDescent="0.25">
      <c r="A2325" s="28" t="s">
        <v>12881</v>
      </c>
      <c r="B2325" s="28" t="s">
        <v>12882</v>
      </c>
      <c r="C2325" s="28" t="s">
        <v>61</v>
      </c>
      <c r="D2325" s="28">
        <v>674.35</v>
      </c>
      <c r="E2325" s="28"/>
      <c r="F2325" s="28"/>
      <c r="G2325" s="28"/>
      <c r="H2325" s="28"/>
      <c r="I2325" s="28"/>
      <c r="J2325" s="28"/>
      <c r="K2325" s="28"/>
      <c r="L2325" s="28"/>
      <c r="M2325" s="28"/>
      <c r="N2325" s="28"/>
      <c r="O2325" s="28"/>
      <c r="P2325" s="28"/>
      <c r="Q2325" s="28"/>
      <c r="R2325" s="28"/>
      <c r="S2325" s="28"/>
      <c r="T2325" s="28"/>
      <c r="U2325" s="28"/>
      <c r="V2325" s="28"/>
      <c r="W2325" s="28"/>
      <c r="X2325" s="28"/>
    </row>
    <row r="2326" spans="1:24" ht="15.75" customHeight="1" x14ac:dyDescent="0.25">
      <c r="A2326" s="28" t="s">
        <v>12883</v>
      </c>
      <c r="B2326" s="28" t="s">
        <v>12884</v>
      </c>
      <c r="C2326" s="28" t="s">
        <v>61</v>
      </c>
      <c r="D2326" s="28">
        <v>521.45000000000005</v>
      </c>
      <c r="E2326" s="28"/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  <c r="R2326" s="28"/>
      <c r="S2326" s="28"/>
      <c r="T2326" s="28"/>
      <c r="U2326" s="28"/>
      <c r="V2326" s="28"/>
      <c r="W2326" s="28"/>
      <c r="X2326" s="28"/>
    </row>
    <row r="2327" spans="1:24" ht="15.75" customHeight="1" x14ac:dyDescent="0.25">
      <c r="A2327" s="28" t="s">
        <v>12885</v>
      </c>
      <c r="B2327" s="28" t="s">
        <v>12886</v>
      </c>
      <c r="C2327" s="28" t="s">
        <v>61</v>
      </c>
      <c r="D2327" s="28">
        <v>7487.56</v>
      </c>
      <c r="E2327" s="28"/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  <c r="R2327" s="28"/>
      <c r="S2327" s="28"/>
      <c r="T2327" s="28"/>
      <c r="U2327" s="28"/>
      <c r="V2327" s="28"/>
      <c r="W2327" s="28"/>
      <c r="X2327" s="28"/>
    </row>
    <row r="2328" spans="1:24" ht="15.75" customHeight="1" x14ac:dyDescent="0.25">
      <c r="A2328" s="28" t="s">
        <v>12887</v>
      </c>
      <c r="B2328" s="28" t="s">
        <v>12888</v>
      </c>
      <c r="C2328" s="28" t="s">
        <v>61</v>
      </c>
      <c r="D2328" s="28">
        <v>854.22</v>
      </c>
      <c r="E2328" s="28"/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  <c r="R2328" s="28"/>
      <c r="S2328" s="28"/>
      <c r="T2328" s="28"/>
      <c r="U2328" s="28"/>
      <c r="V2328" s="28"/>
      <c r="W2328" s="28"/>
      <c r="X2328" s="28"/>
    </row>
    <row r="2329" spans="1:24" ht="15.75" customHeight="1" x14ac:dyDescent="0.25">
      <c r="A2329" s="28" t="s">
        <v>12889</v>
      </c>
      <c r="B2329" s="28" t="s">
        <v>12890</v>
      </c>
      <c r="C2329" s="28" t="s">
        <v>61</v>
      </c>
      <c r="D2329" s="28">
        <v>2620.04</v>
      </c>
      <c r="E2329" s="28"/>
      <c r="F2329" s="28"/>
      <c r="G2329" s="28"/>
      <c r="H2329" s="28"/>
      <c r="I2329" s="28"/>
      <c r="J2329" s="28"/>
      <c r="K2329" s="28"/>
      <c r="L2329" s="28"/>
      <c r="M2329" s="28"/>
      <c r="N2329" s="28"/>
      <c r="O2329" s="28"/>
      <c r="P2329" s="28"/>
      <c r="Q2329" s="28"/>
      <c r="R2329" s="28"/>
      <c r="S2329" s="28"/>
      <c r="T2329" s="28"/>
      <c r="U2329" s="28"/>
      <c r="V2329" s="28"/>
      <c r="W2329" s="28"/>
      <c r="X2329" s="28"/>
    </row>
    <row r="2330" spans="1:24" ht="15.75" customHeight="1" x14ac:dyDescent="0.25">
      <c r="A2330" s="28" t="s">
        <v>12891</v>
      </c>
      <c r="B2330" s="28" t="s">
        <v>12892</v>
      </c>
      <c r="C2330" s="28" t="s">
        <v>61</v>
      </c>
      <c r="D2330" s="28">
        <v>1125.4000000000001</v>
      </c>
      <c r="E2330" s="28"/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  <c r="R2330" s="28"/>
      <c r="S2330" s="28"/>
      <c r="T2330" s="28"/>
      <c r="U2330" s="28"/>
      <c r="V2330" s="28"/>
      <c r="W2330" s="28"/>
      <c r="X2330" s="28"/>
    </row>
    <row r="2331" spans="1:24" ht="15.75" customHeight="1" x14ac:dyDescent="0.25">
      <c r="A2331" s="28" t="s">
        <v>12893</v>
      </c>
      <c r="B2331" s="28" t="s">
        <v>12894</v>
      </c>
      <c r="C2331" s="28" t="s">
        <v>61</v>
      </c>
      <c r="D2331" s="28">
        <v>128085.52</v>
      </c>
      <c r="E2331" s="28"/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  <c r="R2331" s="28"/>
      <c r="S2331" s="28"/>
      <c r="T2331" s="28"/>
      <c r="U2331" s="28"/>
      <c r="V2331" s="28"/>
      <c r="W2331" s="28"/>
      <c r="X2331" s="28"/>
    </row>
    <row r="2332" spans="1:24" ht="15.75" customHeight="1" x14ac:dyDescent="0.25">
      <c r="A2332" s="28" t="s">
        <v>12895</v>
      </c>
      <c r="B2332" s="28" t="s">
        <v>12896</v>
      </c>
      <c r="C2332" s="28" t="s">
        <v>61</v>
      </c>
      <c r="D2332" s="28">
        <v>5103.68</v>
      </c>
      <c r="E2332" s="28"/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  <c r="R2332" s="28"/>
      <c r="S2332" s="28"/>
      <c r="T2332" s="28"/>
      <c r="U2332" s="28"/>
      <c r="V2332" s="28"/>
      <c r="W2332" s="28"/>
      <c r="X2332" s="28"/>
    </row>
    <row r="2333" spans="1:24" ht="15.75" customHeight="1" x14ac:dyDescent="0.25">
      <c r="A2333" s="28" t="s">
        <v>12897</v>
      </c>
      <c r="B2333" s="28" t="s">
        <v>12898</v>
      </c>
      <c r="C2333" s="28" t="s">
        <v>61</v>
      </c>
      <c r="D2333" s="28">
        <v>6484.41</v>
      </c>
      <c r="E2333" s="28"/>
      <c r="F2333" s="28"/>
      <c r="G2333" s="28"/>
      <c r="H2333" s="28"/>
      <c r="I2333" s="28"/>
      <c r="J2333" s="28"/>
      <c r="K2333" s="28"/>
      <c r="L2333" s="28"/>
      <c r="M2333" s="28"/>
      <c r="N2333" s="28"/>
      <c r="O2333" s="28"/>
      <c r="P2333" s="28"/>
      <c r="Q2333" s="28"/>
      <c r="R2333" s="28"/>
      <c r="S2333" s="28"/>
      <c r="T2333" s="28"/>
      <c r="U2333" s="28"/>
      <c r="V2333" s="28"/>
      <c r="W2333" s="28"/>
      <c r="X2333" s="28"/>
    </row>
    <row r="2334" spans="1:24" ht="15.75" customHeight="1" x14ac:dyDescent="0.25">
      <c r="A2334" s="28" t="s">
        <v>12899</v>
      </c>
      <c r="B2334" s="28" t="s">
        <v>12900</v>
      </c>
      <c r="C2334" s="28" t="s">
        <v>61</v>
      </c>
      <c r="D2334" s="28">
        <v>79.239999999999995</v>
      </c>
      <c r="E2334" s="28"/>
      <c r="F2334" s="28"/>
      <c r="G2334" s="28"/>
      <c r="H2334" s="28"/>
      <c r="I2334" s="28"/>
      <c r="J2334" s="28"/>
      <c r="K2334" s="28"/>
      <c r="L2334" s="28"/>
      <c r="M2334" s="28"/>
      <c r="N2334" s="28"/>
      <c r="O2334" s="28"/>
      <c r="P2334" s="28"/>
      <c r="Q2334" s="28"/>
      <c r="R2334" s="28"/>
      <c r="S2334" s="28"/>
      <c r="T2334" s="28"/>
      <c r="U2334" s="28"/>
      <c r="V2334" s="28"/>
      <c r="W2334" s="28"/>
      <c r="X2334" s="28"/>
    </row>
    <row r="2335" spans="1:24" ht="15.75" customHeight="1" x14ac:dyDescent="0.25">
      <c r="A2335" s="28" t="s">
        <v>12901</v>
      </c>
      <c r="B2335" s="28" t="s">
        <v>12902</v>
      </c>
      <c r="C2335" s="28" t="s">
        <v>61</v>
      </c>
      <c r="D2335" s="28">
        <v>95.79</v>
      </c>
      <c r="E2335" s="28"/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  <c r="R2335" s="28"/>
      <c r="S2335" s="28"/>
      <c r="T2335" s="28"/>
      <c r="U2335" s="28"/>
      <c r="V2335" s="28"/>
      <c r="W2335" s="28"/>
      <c r="X2335" s="28"/>
    </row>
    <row r="2336" spans="1:24" ht="15.75" customHeight="1" x14ac:dyDescent="0.25">
      <c r="A2336" s="28" t="s">
        <v>12903</v>
      </c>
      <c r="B2336" s="28" t="s">
        <v>12904</v>
      </c>
      <c r="C2336" s="28" t="s">
        <v>61</v>
      </c>
      <c r="D2336" s="28">
        <v>105.16</v>
      </c>
      <c r="E2336" s="28"/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  <c r="R2336" s="28"/>
      <c r="S2336" s="28"/>
      <c r="T2336" s="28"/>
      <c r="U2336" s="28"/>
      <c r="V2336" s="28"/>
      <c r="W2336" s="28"/>
      <c r="X2336" s="28"/>
    </row>
    <row r="2337" spans="1:24" ht="15.75" customHeight="1" x14ac:dyDescent="0.25">
      <c r="A2337" s="28" t="s">
        <v>12905</v>
      </c>
      <c r="B2337" s="28" t="s">
        <v>12906</v>
      </c>
      <c r="C2337" s="28" t="s">
        <v>995</v>
      </c>
      <c r="D2337" s="28">
        <v>54.76</v>
      </c>
      <c r="E2337" s="28"/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  <c r="R2337" s="28"/>
      <c r="S2337" s="28"/>
      <c r="T2337" s="28"/>
      <c r="U2337" s="28"/>
      <c r="V2337" s="28"/>
      <c r="W2337" s="28"/>
      <c r="X2337" s="28"/>
    </row>
    <row r="2338" spans="1:24" ht="15.75" customHeight="1" x14ac:dyDescent="0.25">
      <c r="A2338" s="28" t="s">
        <v>12907</v>
      </c>
      <c r="B2338" s="28" t="s">
        <v>12908</v>
      </c>
      <c r="C2338" s="28" t="s">
        <v>995</v>
      </c>
      <c r="D2338" s="28">
        <v>26.4</v>
      </c>
      <c r="E2338" s="28"/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  <c r="R2338" s="28"/>
      <c r="S2338" s="28"/>
      <c r="T2338" s="28"/>
      <c r="U2338" s="28"/>
      <c r="V2338" s="28"/>
      <c r="W2338" s="28"/>
      <c r="X2338" s="28"/>
    </row>
    <row r="2339" spans="1:24" ht="15.75" customHeight="1" x14ac:dyDescent="0.25">
      <c r="A2339" s="28" t="s">
        <v>12909</v>
      </c>
      <c r="B2339" s="28" t="s">
        <v>12910</v>
      </c>
      <c r="C2339" s="28" t="s">
        <v>61</v>
      </c>
      <c r="D2339" s="28">
        <v>54.2</v>
      </c>
      <c r="E2339" s="28"/>
      <c r="F2339" s="28"/>
      <c r="G2339" s="28"/>
      <c r="H2339" s="28"/>
      <c r="I2339" s="28"/>
      <c r="J2339" s="28"/>
      <c r="K2339" s="28"/>
      <c r="L2339" s="28"/>
      <c r="M2339" s="28"/>
      <c r="N2339" s="28"/>
      <c r="O2339" s="28"/>
      <c r="P2339" s="28"/>
      <c r="Q2339" s="28"/>
      <c r="R2339" s="28"/>
      <c r="S2339" s="28"/>
      <c r="T2339" s="28"/>
      <c r="U2339" s="28"/>
      <c r="V2339" s="28"/>
      <c r="W2339" s="28"/>
      <c r="X2339" s="28"/>
    </row>
    <row r="2340" spans="1:24" ht="15.75" customHeight="1" x14ac:dyDescent="0.25">
      <c r="A2340" s="28" t="s">
        <v>12911</v>
      </c>
      <c r="B2340" s="28" t="s">
        <v>12912</v>
      </c>
      <c r="C2340" s="28" t="s">
        <v>61</v>
      </c>
      <c r="D2340" s="28">
        <v>4.22</v>
      </c>
      <c r="E2340" s="28"/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  <c r="R2340" s="28"/>
      <c r="S2340" s="28"/>
      <c r="T2340" s="28"/>
      <c r="U2340" s="28"/>
      <c r="V2340" s="28"/>
      <c r="W2340" s="28"/>
      <c r="X2340" s="28"/>
    </row>
    <row r="2341" spans="1:24" ht="15.75" customHeight="1" x14ac:dyDescent="0.25">
      <c r="A2341" s="28" t="s">
        <v>12913</v>
      </c>
      <c r="B2341" s="28" t="s">
        <v>12914</v>
      </c>
      <c r="C2341" s="28" t="s">
        <v>61</v>
      </c>
      <c r="D2341" s="28">
        <v>9.76</v>
      </c>
      <c r="E2341" s="28"/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  <c r="R2341" s="28"/>
      <c r="S2341" s="28"/>
      <c r="T2341" s="28"/>
      <c r="U2341" s="28"/>
      <c r="V2341" s="28"/>
      <c r="W2341" s="28"/>
      <c r="X2341" s="28"/>
    </row>
    <row r="2342" spans="1:24" ht="15.75" customHeight="1" x14ac:dyDescent="0.25">
      <c r="A2342" s="28" t="s">
        <v>12915</v>
      </c>
      <c r="B2342" s="28" t="s">
        <v>12916</v>
      </c>
      <c r="C2342" s="28" t="s">
        <v>61</v>
      </c>
      <c r="D2342" s="28">
        <v>121.35</v>
      </c>
      <c r="E2342" s="28"/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  <c r="R2342" s="28"/>
      <c r="S2342" s="28"/>
      <c r="T2342" s="28"/>
      <c r="U2342" s="28"/>
      <c r="V2342" s="28"/>
      <c r="W2342" s="28"/>
      <c r="X2342" s="28"/>
    </row>
    <row r="2343" spans="1:24" ht="15.75" customHeight="1" x14ac:dyDescent="0.25">
      <c r="A2343" s="28" t="s">
        <v>12917</v>
      </c>
      <c r="B2343" s="28" t="s">
        <v>12918</v>
      </c>
      <c r="C2343" s="28" t="s">
        <v>61</v>
      </c>
      <c r="D2343" s="28">
        <v>104.01</v>
      </c>
      <c r="E2343" s="28"/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  <c r="R2343" s="28"/>
      <c r="S2343" s="28"/>
      <c r="T2343" s="28"/>
      <c r="U2343" s="28"/>
      <c r="V2343" s="28"/>
      <c r="W2343" s="28"/>
      <c r="X2343" s="28"/>
    </row>
    <row r="2344" spans="1:24" ht="15.75" customHeight="1" x14ac:dyDescent="0.25">
      <c r="A2344" s="28" t="s">
        <v>12919</v>
      </c>
      <c r="B2344" s="28" t="s">
        <v>12920</v>
      </c>
      <c r="C2344" s="28" t="s">
        <v>61</v>
      </c>
      <c r="D2344" s="28">
        <v>13.5</v>
      </c>
      <c r="E2344" s="28"/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  <c r="R2344" s="28"/>
      <c r="S2344" s="28"/>
      <c r="T2344" s="28"/>
      <c r="U2344" s="28"/>
      <c r="V2344" s="28"/>
      <c r="W2344" s="28"/>
      <c r="X2344" s="28"/>
    </row>
    <row r="2345" spans="1:24" ht="15.75" customHeight="1" x14ac:dyDescent="0.25">
      <c r="A2345" s="28" t="s">
        <v>12921</v>
      </c>
      <c r="B2345" s="28" t="s">
        <v>12922</v>
      </c>
      <c r="C2345" s="28" t="s">
        <v>61</v>
      </c>
      <c r="D2345" s="28">
        <v>39.15</v>
      </c>
      <c r="E2345" s="28"/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  <c r="R2345" s="28"/>
      <c r="S2345" s="28"/>
      <c r="T2345" s="28"/>
      <c r="U2345" s="28"/>
      <c r="V2345" s="28"/>
      <c r="W2345" s="28"/>
      <c r="X2345" s="28"/>
    </row>
    <row r="2346" spans="1:24" ht="15.75" customHeight="1" x14ac:dyDescent="0.25">
      <c r="A2346" s="28" t="s">
        <v>12923</v>
      </c>
      <c r="B2346" s="28" t="s">
        <v>12924</v>
      </c>
      <c r="C2346" s="28" t="s">
        <v>61</v>
      </c>
      <c r="D2346" s="28">
        <v>37.72</v>
      </c>
      <c r="E2346" s="28"/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  <c r="R2346" s="28"/>
      <c r="S2346" s="28"/>
      <c r="T2346" s="28"/>
      <c r="U2346" s="28"/>
      <c r="V2346" s="28"/>
      <c r="W2346" s="28"/>
      <c r="X2346" s="28"/>
    </row>
    <row r="2347" spans="1:24" ht="15.75" customHeight="1" x14ac:dyDescent="0.25">
      <c r="A2347" s="28" t="s">
        <v>12925</v>
      </c>
      <c r="B2347" s="28" t="s">
        <v>12926</v>
      </c>
      <c r="C2347" s="28" t="s">
        <v>61</v>
      </c>
      <c r="D2347" s="28">
        <v>458.91</v>
      </c>
      <c r="E2347" s="28"/>
      <c r="F2347" s="28"/>
      <c r="G2347" s="28"/>
      <c r="H2347" s="28"/>
      <c r="I2347" s="28"/>
      <c r="J2347" s="28"/>
      <c r="K2347" s="28"/>
      <c r="L2347" s="28"/>
      <c r="M2347" s="28"/>
      <c r="N2347" s="28"/>
      <c r="O2347" s="28"/>
      <c r="P2347" s="28"/>
      <c r="Q2347" s="28"/>
      <c r="R2347" s="28"/>
      <c r="S2347" s="28"/>
      <c r="T2347" s="28"/>
      <c r="U2347" s="28"/>
      <c r="V2347" s="28"/>
      <c r="W2347" s="28"/>
      <c r="X2347" s="28"/>
    </row>
    <row r="2348" spans="1:24" ht="15.75" customHeight="1" x14ac:dyDescent="0.25">
      <c r="A2348" s="28" t="s">
        <v>12927</v>
      </c>
      <c r="B2348" s="28" t="s">
        <v>12928</v>
      </c>
      <c r="C2348" s="28" t="s">
        <v>61</v>
      </c>
      <c r="D2348" s="28">
        <v>3192.34</v>
      </c>
      <c r="E2348" s="28"/>
      <c r="F2348" s="28"/>
      <c r="G2348" s="28"/>
      <c r="H2348" s="28"/>
      <c r="I2348" s="28"/>
      <c r="J2348" s="28"/>
      <c r="K2348" s="28"/>
      <c r="L2348" s="28"/>
      <c r="M2348" s="28"/>
      <c r="N2348" s="28"/>
      <c r="O2348" s="28"/>
      <c r="P2348" s="28"/>
      <c r="Q2348" s="28"/>
      <c r="R2348" s="28"/>
      <c r="S2348" s="28"/>
      <c r="T2348" s="28"/>
      <c r="U2348" s="28"/>
      <c r="V2348" s="28"/>
      <c r="W2348" s="28"/>
      <c r="X2348" s="28"/>
    </row>
    <row r="2349" spans="1:24" ht="15.75" customHeight="1" x14ac:dyDescent="0.25">
      <c r="A2349" s="28" t="s">
        <v>12929</v>
      </c>
      <c r="B2349" s="28" t="s">
        <v>12930</v>
      </c>
      <c r="C2349" s="28" t="s">
        <v>61</v>
      </c>
      <c r="D2349" s="28">
        <v>11.4</v>
      </c>
      <c r="E2349" s="28"/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  <c r="R2349" s="28"/>
      <c r="S2349" s="28"/>
      <c r="T2349" s="28"/>
      <c r="U2349" s="28"/>
      <c r="V2349" s="28"/>
      <c r="W2349" s="28"/>
      <c r="X2349" s="28"/>
    </row>
    <row r="2350" spans="1:24" ht="15.75" customHeight="1" x14ac:dyDescent="0.25">
      <c r="A2350" s="28" t="s">
        <v>12931</v>
      </c>
      <c r="B2350" s="28" t="s">
        <v>12932</v>
      </c>
      <c r="C2350" s="28" t="s">
        <v>61</v>
      </c>
      <c r="D2350" s="28">
        <v>15.91</v>
      </c>
      <c r="E2350" s="28"/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  <c r="R2350" s="28"/>
      <c r="S2350" s="28"/>
      <c r="T2350" s="28"/>
      <c r="U2350" s="28"/>
      <c r="V2350" s="28"/>
      <c r="W2350" s="28"/>
      <c r="X2350" s="28"/>
    </row>
    <row r="2351" spans="1:24" ht="15.75" customHeight="1" x14ac:dyDescent="0.25">
      <c r="A2351" s="28" t="s">
        <v>12933</v>
      </c>
      <c r="B2351" s="28" t="s">
        <v>12934</v>
      </c>
      <c r="C2351" s="28" t="s">
        <v>61</v>
      </c>
      <c r="D2351" s="28">
        <v>18.239999999999998</v>
      </c>
      <c r="E2351" s="28"/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  <c r="R2351" s="28"/>
      <c r="S2351" s="28"/>
      <c r="T2351" s="28"/>
      <c r="U2351" s="28"/>
      <c r="V2351" s="28"/>
      <c r="W2351" s="28"/>
      <c r="X2351" s="28"/>
    </row>
    <row r="2352" spans="1:24" ht="15.75" customHeight="1" x14ac:dyDescent="0.25">
      <c r="A2352" s="28" t="s">
        <v>12935</v>
      </c>
      <c r="B2352" s="28" t="s">
        <v>12936</v>
      </c>
      <c r="C2352" s="28" t="s">
        <v>61</v>
      </c>
      <c r="D2352" s="28">
        <v>29.82</v>
      </c>
      <c r="E2352" s="28"/>
      <c r="F2352" s="28"/>
      <c r="G2352" s="28"/>
      <c r="H2352" s="28"/>
      <c r="I2352" s="28"/>
      <c r="J2352" s="28"/>
      <c r="K2352" s="28"/>
      <c r="L2352" s="28"/>
      <c r="M2352" s="28"/>
      <c r="N2352" s="28"/>
      <c r="O2352" s="28"/>
      <c r="P2352" s="28"/>
      <c r="Q2352" s="28"/>
      <c r="R2352" s="28"/>
      <c r="S2352" s="28"/>
      <c r="T2352" s="28"/>
      <c r="U2352" s="28"/>
      <c r="V2352" s="28"/>
      <c r="W2352" s="28"/>
      <c r="X2352" s="28"/>
    </row>
    <row r="2353" spans="1:24" ht="15.75" customHeight="1" x14ac:dyDescent="0.25">
      <c r="A2353" s="28" t="s">
        <v>12937</v>
      </c>
      <c r="B2353" s="28" t="s">
        <v>12938</v>
      </c>
      <c r="C2353" s="28" t="s">
        <v>61</v>
      </c>
      <c r="D2353" s="28">
        <v>56.87</v>
      </c>
      <c r="E2353" s="28"/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  <c r="R2353" s="28"/>
      <c r="S2353" s="28"/>
      <c r="T2353" s="28"/>
      <c r="U2353" s="28"/>
      <c r="V2353" s="28"/>
      <c r="W2353" s="28"/>
      <c r="X2353" s="28"/>
    </row>
    <row r="2354" spans="1:24" ht="15.75" customHeight="1" x14ac:dyDescent="0.25">
      <c r="A2354" s="28" t="s">
        <v>12939</v>
      </c>
      <c r="B2354" s="28" t="s">
        <v>5612</v>
      </c>
      <c r="C2354" s="28" t="s">
        <v>61</v>
      </c>
      <c r="D2354" s="28">
        <v>3.49</v>
      </c>
      <c r="E2354" s="28"/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  <c r="R2354" s="28"/>
      <c r="S2354" s="28"/>
      <c r="T2354" s="28"/>
      <c r="U2354" s="28"/>
      <c r="V2354" s="28"/>
      <c r="W2354" s="28"/>
      <c r="X2354" s="28"/>
    </row>
    <row r="2355" spans="1:24" ht="15.75" customHeight="1" x14ac:dyDescent="0.25">
      <c r="A2355" s="28" t="s">
        <v>12940</v>
      </c>
      <c r="B2355" s="28" t="s">
        <v>12941</v>
      </c>
      <c r="C2355" s="28" t="s">
        <v>61</v>
      </c>
      <c r="D2355" s="28">
        <v>135.58000000000001</v>
      </c>
      <c r="E2355" s="28"/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  <c r="R2355" s="28"/>
      <c r="S2355" s="28"/>
      <c r="T2355" s="28"/>
      <c r="U2355" s="28"/>
      <c r="V2355" s="28"/>
      <c r="W2355" s="28"/>
      <c r="X2355" s="28"/>
    </row>
    <row r="2356" spans="1:24" ht="15.75" customHeight="1" x14ac:dyDescent="0.25">
      <c r="A2356" s="28" t="s">
        <v>12942</v>
      </c>
      <c r="B2356" s="28" t="s">
        <v>5614</v>
      </c>
      <c r="C2356" s="28" t="s">
        <v>61</v>
      </c>
      <c r="D2356" s="28">
        <v>6.82</v>
      </c>
      <c r="E2356" s="28"/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  <c r="R2356" s="28"/>
      <c r="S2356" s="28"/>
      <c r="T2356" s="28"/>
      <c r="U2356" s="28"/>
      <c r="V2356" s="28"/>
      <c r="W2356" s="28"/>
      <c r="X2356" s="28"/>
    </row>
    <row r="2357" spans="1:24" ht="15.75" customHeight="1" x14ac:dyDescent="0.25">
      <c r="A2357" s="28" t="s">
        <v>12943</v>
      </c>
      <c r="B2357" s="28" t="s">
        <v>12944</v>
      </c>
      <c r="C2357" s="28" t="s">
        <v>61</v>
      </c>
      <c r="D2357" s="28">
        <v>181.4</v>
      </c>
      <c r="E2357" s="28"/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  <c r="R2357" s="28"/>
      <c r="S2357" s="28"/>
      <c r="T2357" s="28"/>
      <c r="U2357" s="28"/>
      <c r="V2357" s="28"/>
      <c r="W2357" s="28"/>
      <c r="X2357" s="28"/>
    </row>
    <row r="2358" spans="1:24" ht="15.75" customHeight="1" x14ac:dyDescent="0.25">
      <c r="A2358" s="28" t="s">
        <v>12945</v>
      </c>
      <c r="B2358" s="28" t="s">
        <v>12946</v>
      </c>
      <c r="C2358" s="28" t="s">
        <v>61</v>
      </c>
      <c r="D2358" s="28">
        <v>228.61</v>
      </c>
      <c r="E2358" s="28"/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  <c r="R2358" s="28"/>
      <c r="S2358" s="28"/>
      <c r="T2358" s="28"/>
      <c r="U2358" s="28"/>
      <c r="V2358" s="28"/>
      <c r="W2358" s="28"/>
      <c r="X2358" s="28"/>
    </row>
    <row r="2359" spans="1:24" ht="15.75" customHeight="1" x14ac:dyDescent="0.25">
      <c r="A2359" s="28" t="s">
        <v>12947</v>
      </c>
      <c r="B2359" s="28" t="s">
        <v>12948</v>
      </c>
      <c r="C2359" s="28" t="s">
        <v>61</v>
      </c>
      <c r="D2359" s="28">
        <v>273.27999999999997</v>
      </c>
      <c r="E2359" s="28"/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  <c r="R2359" s="28"/>
      <c r="S2359" s="28"/>
      <c r="T2359" s="28"/>
      <c r="U2359" s="28"/>
      <c r="V2359" s="28"/>
      <c r="W2359" s="28"/>
      <c r="X2359" s="28"/>
    </row>
    <row r="2360" spans="1:24" ht="15.75" customHeight="1" x14ac:dyDescent="0.25">
      <c r="A2360" s="28" t="s">
        <v>12949</v>
      </c>
      <c r="B2360" s="28" t="s">
        <v>12950</v>
      </c>
      <c r="C2360" s="28" t="s">
        <v>61</v>
      </c>
      <c r="D2360" s="28">
        <v>439.52</v>
      </c>
      <c r="E2360" s="28"/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  <c r="R2360" s="28"/>
      <c r="S2360" s="28"/>
      <c r="T2360" s="28"/>
      <c r="U2360" s="28"/>
      <c r="V2360" s="28"/>
      <c r="W2360" s="28"/>
      <c r="X2360" s="28"/>
    </row>
    <row r="2361" spans="1:24" ht="15.75" customHeight="1" x14ac:dyDescent="0.25">
      <c r="A2361" s="28" t="s">
        <v>12951</v>
      </c>
      <c r="B2361" s="28" t="s">
        <v>12952</v>
      </c>
      <c r="C2361" s="28" t="s">
        <v>61</v>
      </c>
      <c r="D2361" s="28">
        <v>8.32</v>
      </c>
      <c r="E2361" s="28"/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  <c r="R2361" s="28"/>
      <c r="S2361" s="28"/>
      <c r="T2361" s="28"/>
      <c r="U2361" s="28"/>
      <c r="V2361" s="28"/>
      <c r="W2361" s="28"/>
      <c r="X2361" s="28"/>
    </row>
    <row r="2362" spans="1:24" ht="15.75" customHeight="1" x14ac:dyDescent="0.25">
      <c r="A2362" s="28" t="s">
        <v>12953</v>
      </c>
      <c r="B2362" s="28" t="s">
        <v>12954</v>
      </c>
      <c r="C2362" s="28" t="s">
        <v>61</v>
      </c>
      <c r="D2362" s="28">
        <v>29.33</v>
      </c>
      <c r="E2362" s="28"/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  <c r="R2362" s="28"/>
      <c r="S2362" s="28"/>
      <c r="T2362" s="28"/>
      <c r="U2362" s="28"/>
      <c r="V2362" s="28"/>
      <c r="W2362" s="28"/>
      <c r="X2362" s="28"/>
    </row>
    <row r="2363" spans="1:24" ht="15.75" customHeight="1" x14ac:dyDescent="0.25">
      <c r="A2363" s="28" t="s">
        <v>12955</v>
      </c>
      <c r="B2363" s="28" t="s">
        <v>12956</v>
      </c>
      <c r="C2363" s="28" t="s">
        <v>61</v>
      </c>
      <c r="D2363" s="28">
        <v>26.31</v>
      </c>
      <c r="E2363" s="28"/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  <c r="R2363" s="28"/>
      <c r="S2363" s="28"/>
      <c r="T2363" s="28"/>
      <c r="U2363" s="28"/>
      <c r="V2363" s="28"/>
      <c r="W2363" s="28"/>
      <c r="X2363" s="28"/>
    </row>
    <row r="2364" spans="1:24" ht="15.75" customHeight="1" x14ac:dyDescent="0.25">
      <c r="A2364" s="28" t="s">
        <v>12957</v>
      </c>
      <c r="B2364" s="28" t="s">
        <v>12958</v>
      </c>
      <c r="C2364" s="28" t="s">
        <v>61</v>
      </c>
      <c r="D2364" s="28">
        <v>16.239999999999998</v>
      </c>
      <c r="E2364" s="28"/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  <c r="R2364" s="28"/>
      <c r="S2364" s="28"/>
      <c r="T2364" s="28"/>
      <c r="U2364" s="28"/>
      <c r="V2364" s="28"/>
      <c r="W2364" s="28"/>
      <c r="X2364" s="28"/>
    </row>
    <row r="2365" spans="1:24" ht="15.75" customHeight="1" x14ac:dyDescent="0.25">
      <c r="A2365" s="28" t="s">
        <v>12959</v>
      </c>
      <c r="B2365" s="28" t="s">
        <v>12960</v>
      </c>
      <c r="C2365" s="28" t="s">
        <v>61</v>
      </c>
      <c r="D2365" s="28">
        <v>53.98</v>
      </c>
      <c r="E2365" s="28"/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  <c r="R2365" s="28"/>
      <c r="S2365" s="28"/>
      <c r="T2365" s="28"/>
      <c r="U2365" s="28"/>
      <c r="V2365" s="28"/>
      <c r="W2365" s="28"/>
      <c r="X2365" s="28"/>
    </row>
    <row r="2366" spans="1:24" ht="15.75" customHeight="1" x14ac:dyDescent="0.25">
      <c r="A2366" s="28" t="s">
        <v>12961</v>
      </c>
      <c r="B2366" s="28" t="s">
        <v>12962</v>
      </c>
      <c r="C2366" s="28" t="s">
        <v>61</v>
      </c>
      <c r="D2366" s="28">
        <v>46.62</v>
      </c>
      <c r="E2366" s="28"/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  <c r="R2366" s="28"/>
      <c r="S2366" s="28"/>
      <c r="T2366" s="28"/>
      <c r="U2366" s="28"/>
      <c r="V2366" s="28"/>
      <c r="W2366" s="28"/>
      <c r="X2366" s="28"/>
    </row>
    <row r="2367" spans="1:24" ht="15.75" customHeight="1" x14ac:dyDescent="0.25">
      <c r="A2367" s="28" t="s">
        <v>12963</v>
      </c>
      <c r="B2367" s="28" t="s">
        <v>12964</v>
      </c>
      <c r="C2367" s="28" t="s">
        <v>61</v>
      </c>
      <c r="D2367" s="28">
        <v>29.19</v>
      </c>
      <c r="E2367" s="28"/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  <c r="R2367" s="28"/>
      <c r="S2367" s="28"/>
      <c r="T2367" s="28"/>
      <c r="U2367" s="28"/>
      <c r="V2367" s="28"/>
      <c r="W2367" s="28"/>
      <c r="X2367" s="28"/>
    </row>
    <row r="2368" spans="1:24" ht="15.75" customHeight="1" x14ac:dyDescent="0.25">
      <c r="A2368" s="28" t="s">
        <v>12965</v>
      </c>
      <c r="B2368" s="28" t="s">
        <v>12966</v>
      </c>
      <c r="C2368" s="28" t="s">
        <v>61</v>
      </c>
      <c r="D2368" s="28">
        <v>1.96</v>
      </c>
      <c r="E2368" s="28"/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  <c r="R2368" s="28"/>
      <c r="S2368" s="28"/>
      <c r="T2368" s="28"/>
      <c r="U2368" s="28"/>
      <c r="V2368" s="28"/>
      <c r="W2368" s="28"/>
      <c r="X2368" s="28"/>
    </row>
    <row r="2369" spans="1:24" ht="15.75" customHeight="1" x14ac:dyDescent="0.25">
      <c r="A2369" s="28" t="s">
        <v>12967</v>
      </c>
      <c r="B2369" s="28" t="s">
        <v>12968</v>
      </c>
      <c r="C2369" s="28" t="s">
        <v>61</v>
      </c>
      <c r="D2369" s="28">
        <v>2</v>
      </c>
      <c r="E2369" s="28"/>
      <c r="F2369" s="28"/>
      <c r="G2369" s="28"/>
      <c r="H2369" s="28"/>
      <c r="I2369" s="28"/>
      <c r="J2369" s="28"/>
      <c r="K2369" s="28"/>
      <c r="L2369" s="28"/>
      <c r="M2369" s="28"/>
      <c r="N2369" s="28"/>
      <c r="O2369" s="28"/>
      <c r="P2369" s="28"/>
      <c r="Q2369" s="28"/>
      <c r="R2369" s="28"/>
      <c r="S2369" s="28"/>
      <c r="T2369" s="28"/>
      <c r="U2369" s="28"/>
      <c r="V2369" s="28"/>
      <c r="W2369" s="28"/>
      <c r="X2369" s="28"/>
    </row>
    <row r="2370" spans="1:24" ht="15.75" customHeight="1" x14ac:dyDescent="0.25">
      <c r="A2370" s="28" t="s">
        <v>12969</v>
      </c>
      <c r="B2370" s="28" t="s">
        <v>12970</v>
      </c>
      <c r="C2370" s="28" t="s">
        <v>61</v>
      </c>
      <c r="D2370" s="28">
        <v>3.32</v>
      </c>
      <c r="E2370" s="28"/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  <c r="R2370" s="28"/>
      <c r="S2370" s="28"/>
      <c r="T2370" s="28"/>
      <c r="U2370" s="28"/>
      <c r="V2370" s="28"/>
      <c r="W2370" s="28"/>
      <c r="X2370" s="28"/>
    </row>
    <row r="2371" spans="1:24" ht="15.75" customHeight="1" x14ac:dyDescent="0.25">
      <c r="A2371" s="28" t="s">
        <v>12971</v>
      </c>
      <c r="B2371" s="28" t="s">
        <v>12972</v>
      </c>
      <c r="C2371" s="28" t="s">
        <v>61</v>
      </c>
      <c r="D2371" s="28">
        <v>2.84</v>
      </c>
      <c r="E2371" s="28"/>
      <c r="F2371" s="28"/>
      <c r="G2371" s="28"/>
      <c r="H2371" s="28"/>
      <c r="I2371" s="28"/>
      <c r="J2371" s="28"/>
      <c r="K2371" s="28"/>
      <c r="L2371" s="28"/>
      <c r="M2371" s="28"/>
      <c r="N2371" s="28"/>
      <c r="O2371" s="28"/>
      <c r="P2371" s="28"/>
      <c r="Q2371" s="28"/>
      <c r="R2371" s="28"/>
      <c r="S2371" s="28"/>
      <c r="T2371" s="28"/>
      <c r="U2371" s="28"/>
      <c r="V2371" s="28"/>
      <c r="W2371" s="28"/>
      <c r="X2371" s="28"/>
    </row>
    <row r="2372" spans="1:24" ht="15.75" customHeight="1" x14ac:dyDescent="0.25">
      <c r="A2372" s="28" t="s">
        <v>12973</v>
      </c>
      <c r="B2372" s="28" t="s">
        <v>12974</v>
      </c>
      <c r="C2372" s="28" t="s">
        <v>995</v>
      </c>
      <c r="D2372" s="28">
        <v>14.32</v>
      </c>
      <c r="E2372" s="28"/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  <c r="R2372" s="28"/>
      <c r="S2372" s="28"/>
      <c r="T2372" s="28"/>
      <c r="U2372" s="28"/>
      <c r="V2372" s="28"/>
      <c r="W2372" s="28"/>
      <c r="X2372" s="28"/>
    </row>
    <row r="2373" spans="1:24" ht="15.75" customHeight="1" x14ac:dyDescent="0.25">
      <c r="A2373" s="28" t="s">
        <v>12975</v>
      </c>
      <c r="B2373" s="28" t="s">
        <v>12976</v>
      </c>
      <c r="C2373" s="28" t="s">
        <v>995</v>
      </c>
      <c r="D2373" s="28">
        <v>18.64</v>
      </c>
      <c r="E2373" s="28"/>
      <c r="F2373" s="28"/>
      <c r="G2373" s="28"/>
      <c r="H2373" s="28"/>
      <c r="I2373" s="28"/>
      <c r="J2373" s="28"/>
      <c r="K2373" s="28"/>
      <c r="L2373" s="28"/>
      <c r="M2373" s="28"/>
      <c r="N2373" s="28"/>
      <c r="O2373" s="28"/>
      <c r="P2373" s="28"/>
      <c r="Q2373" s="28"/>
      <c r="R2373" s="28"/>
      <c r="S2373" s="28"/>
      <c r="T2373" s="28"/>
      <c r="U2373" s="28"/>
      <c r="V2373" s="28"/>
      <c r="W2373" s="28"/>
      <c r="X2373" s="28"/>
    </row>
    <row r="2374" spans="1:24" ht="15.75" customHeight="1" x14ac:dyDescent="0.25">
      <c r="A2374" s="28" t="s">
        <v>12977</v>
      </c>
      <c r="B2374" s="28" t="s">
        <v>12978</v>
      </c>
      <c r="C2374" s="28" t="s">
        <v>995</v>
      </c>
      <c r="D2374" s="28">
        <v>45.82</v>
      </c>
      <c r="E2374" s="28"/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  <c r="R2374" s="28"/>
      <c r="S2374" s="28"/>
      <c r="T2374" s="28"/>
      <c r="U2374" s="28"/>
      <c r="V2374" s="28"/>
      <c r="W2374" s="28"/>
      <c r="X2374" s="28"/>
    </row>
    <row r="2375" spans="1:24" ht="15.75" customHeight="1" x14ac:dyDescent="0.25">
      <c r="A2375" s="28" t="s">
        <v>12979</v>
      </c>
      <c r="B2375" s="28" t="s">
        <v>12980</v>
      </c>
      <c r="C2375" s="28" t="s">
        <v>995</v>
      </c>
      <c r="D2375" s="28">
        <v>53.79</v>
      </c>
      <c r="E2375" s="28"/>
      <c r="F2375" s="28"/>
      <c r="G2375" s="28"/>
      <c r="H2375" s="28"/>
      <c r="I2375" s="28"/>
      <c r="J2375" s="28"/>
      <c r="K2375" s="28"/>
      <c r="L2375" s="28"/>
      <c r="M2375" s="28"/>
      <c r="N2375" s="28"/>
      <c r="O2375" s="28"/>
      <c r="P2375" s="28"/>
      <c r="Q2375" s="28"/>
      <c r="R2375" s="28"/>
      <c r="S2375" s="28"/>
      <c r="T2375" s="28"/>
      <c r="U2375" s="28"/>
      <c r="V2375" s="28"/>
      <c r="W2375" s="28"/>
      <c r="X2375" s="28"/>
    </row>
    <row r="2376" spans="1:24" ht="15.75" customHeight="1" x14ac:dyDescent="0.25">
      <c r="A2376" s="28" t="s">
        <v>12981</v>
      </c>
      <c r="B2376" s="28" t="s">
        <v>12982</v>
      </c>
      <c r="C2376" s="28" t="s">
        <v>995</v>
      </c>
      <c r="D2376" s="28">
        <v>24.66</v>
      </c>
      <c r="E2376" s="28"/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  <c r="R2376" s="28"/>
      <c r="S2376" s="28"/>
      <c r="T2376" s="28"/>
      <c r="U2376" s="28"/>
      <c r="V2376" s="28"/>
      <c r="W2376" s="28"/>
      <c r="X2376" s="28"/>
    </row>
    <row r="2377" spans="1:24" ht="15.75" customHeight="1" x14ac:dyDescent="0.25">
      <c r="A2377" s="28" t="s">
        <v>12983</v>
      </c>
      <c r="B2377" s="28" t="s">
        <v>12984</v>
      </c>
      <c r="C2377" s="28" t="s">
        <v>995</v>
      </c>
      <c r="D2377" s="28">
        <v>23.73</v>
      </c>
      <c r="E2377" s="28"/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  <c r="R2377" s="28"/>
      <c r="S2377" s="28"/>
      <c r="T2377" s="28"/>
      <c r="U2377" s="28"/>
      <c r="V2377" s="28"/>
      <c r="W2377" s="28"/>
      <c r="X2377" s="28"/>
    </row>
    <row r="2378" spans="1:24" ht="15.75" customHeight="1" x14ac:dyDescent="0.25">
      <c r="A2378" s="28" t="s">
        <v>12985</v>
      </c>
      <c r="B2378" s="28" t="s">
        <v>12986</v>
      </c>
      <c r="C2378" s="28" t="s">
        <v>995</v>
      </c>
      <c r="D2378" s="28">
        <v>12.87</v>
      </c>
      <c r="E2378" s="28"/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  <c r="R2378" s="28"/>
      <c r="S2378" s="28"/>
      <c r="T2378" s="28"/>
      <c r="U2378" s="28"/>
      <c r="V2378" s="28"/>
      <c r="W2378" s="28"/>
      <c r="X2378" s="28"/>
    </row>
    <row r="2379" spans="1:24" ht="15.75" customHeight="1" x14ac:dyDescent="0.25">
      <c r="A2379" s="28" t="s">
        <v>12987</v>
      </c>
      <c r="B2379" s="28" t="s">
        <v>12988</v>
      </c>
      <c r="C2379" s="28" t="s">
        <v>995</v>
      </c>
      <c r="D2379" s="28">
        <v>26.91</v>
      </c>
      <c r="E2379" s="28"/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  <c r="R2379" s="28"/>
      <c r="S2379" s="28"/>
      <c r="T2379" s="28"/>
      <c r="U2379" s="28"/>
      <c r="V2379" s="28"/>
      <c r="W2379" s="28"/>
      <c r="X2379" s="28"/>
    </row>
    <row r="2380" spans="1:24" ht="15.75" customHeight="1" x14ac:dyDescent="0.25">
      <c r="A2380" s="28" t="s">
        <v>12989</v>
      </c>
      <c r="B2380" s="28" t="s">
        <v>12990</v>
      </c>
      <c r="C2380" s="28" t="s">
        <v>995</v>
      </c>
      <c r="D2380" s="28">
        <v>12.63</v>
      </c>
      <c r="E2380" s="28"/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  <c r="R2380" s="28"/>
      <c r="S2380" s="28"/>
      <c r="T2380" s="28"/>
      <c r="U2380" s="28"/>
      <c r="V2380" s="28"/>
      <c r="W2380" s="28"/>
      <c r="X2380" s="28"/>
    </row>
    <row r="2381" spans="1:24" ht="15.75" customHeight="1" x14ac:dyDescent="0.25">
      <c r="A2381" s="28" t="s">
        <v>12991</v>
      </c>
      <c r="B2381" s="28" t="s">
        <v>12992</v>
      </c>
      <c r="C2381" s="28" t="s">
        <v>995</v>
      </c>
      <c r="D2381" s="28">
        <v>19.5</v>
      </c>
      <c r="E2381" s="28"/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  <c r="R2381" s="28"/>
      <c r="S2381" s="28"/>
      <c r="T2381" s="28"/>
      <c r="U2381" s="28"/>
      <c r="V2381" s="28"/>
      <c r="W2381" s="28"/>
      <c r="X2381" s="28"/>
    </row>
    <row r="2382" spans="1:24" ht="15.75" customHeight="1" x14ac:dyDescent="0.25">
      <c r="A2382" s="28" t="s">
        <v>12993</v>
      </c>
      <c r="B2382" s="28" t="s">
        <v>12994</v>
      </c>
      <c r="C2382" s="28" t="s">
        <v>61</v>
      </c>
      <c r="D2382" s="28">
        <v>22.34</v>
      </c>
      <c r="E2382" s="28"/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  <c r="R2382" s="28"/>
      <c r="S2382" s="28"/>
      <c r="T2382" s="28"/>
      <c r="U2382" s="28"/>
      <c r="V2382" s="28"/>
      <c r="W2382" s="28"/>
      <c r="X2382" s="28"/>
    </row>
    <row r="2383" spans="1:24" ht="15.75" customHeight="1" x14ac:dyDescent="0.25">
      <c r="A2383" s="28" t="s">
        <v>12995</v>
      </c>
      <c r="B2383" s="28" t="s">
        <v>12996</v>
      </c>
      <c r="C2383" s="28" t="s">
        <v>995</v>
      </c>
      <c r="D2383" s="28">
        <v>18.420000000000002</v>
      </c>
      <c r="E2383" s="28"/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  <c r="R2383" s="28"/>
      <c r="S2383" s="28"/>
      <c r="T2383" s="28"/>
      <c r="U2383" s="28"/>
      <c r="V2383" s="28"/>
      <c r="W2383" s="28"/>
      <c r="X2383" s="28"/>
    </row>
    <row r="2384" spans="1:24" ht="15.75" customHeight="1" x14ac:dyDescent="0.25">
      <c r="A2384" s="28" t="s">
        <v>12997</v>
      </c>
      <c r="B2384" s="28" t="s">
        <v>12998</v>
      </c>
      <c r="C2384" s="28" t="s">
        <v>61</v>
      </c>
      <c r="D2384" s="28">
        <v>456.54</v>
      </c>
      <c r="E2384" s="28"/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  <c r="R2384" s="28"/>
      <c r="S2384" s="28"/>
      <c r="T2384" s="28"/>
      <c r="U2384" s="28"/>
      <c r="V2384" s="28"/>
      <c r="W2384" s="28"/>
      <c r="X2384" s="28"/>
    </row>
    <row r="2385" spans="1:24" ht="15.75" customHeight="1" x14ac:dyDescent="0.25">
      <c r="A2385" s="28" t="s">
        <v>12999</v>
      </c>
      <c r="B2385" s="28" t="s">
        <v>13000</v>
      </c>
      <c r="C2385" s="28" t="s">
        <v>995</v>
      </c>
      <c r="D2385" s="28">
        <v>333.38</v>
      </c>
      <c r="E2385" s="28"/>
      <c r="F2385" s="28"/>
      <c r="G2385" s="28"/>
      <c r="H2385" s="28"/>
      <c r="I2385" s="28"/>
      <c r="J2385" s="28"/>
      <c r="K2385" s="28"/>
      <c r="L2385" s="28"/>
      <c r="M2385" s="28"/>
      <c r="N2385" s="28"/>
      <c r="O2385" s="28"/>
      <c r="P2385" s="28"/>
      <c r="Q2385" s="28"/>
      <c r="R2385" s="28"/>
      <c r="S2385" s="28"/>
      <c r="T2385" s="28"/>
      <c r="U2385" s="28"/>
      <c r="V2385" s="28"/>
      <c r="W2385" s="28"/>
      <c r="X2385" s="28"/>
    </row>
    <row r="2386" spans="1:24" ht="15.75" customHeight="1" x14ac:dyDescent="0.25">
      <c r="A2386" s="28" t="s">
        <v>13001</v>
      </c>
      <c r="B2386" s="28" t="s">
        <v>13002</v>
      </c>
      <c r="C2386" s="28" t="s">
        <v>995</v>
      </c>
      <c r="D2386" s="28">
        <v>12.84</v>
      </c>
      <c r="E2386" s="28"/>
      <c r="F2386" s="28"/>
      <c r="G2386" s="28"/>
      <c r="H2386" s="28"/>
      <c r="I2386" s="28"/>
      <c r="J2386" s="28"/>
      <c r="K2386" s="28"/>
      <c r="L2386" s="28"/>
      <c r="M2386" s="28"/>
      <c r="N2386" s="28"/>
      <c r="O2386" s="28"/>
      <c r="P2386" s="28"/>
      <c r="Q2386" s="28"/>
      <c r="R2386" s="28"/>
      <c r="S2386" s="28"/>
      <c r="T2386" s="28"/>
      <c r="U2386" s="28"/>
      <c r="V2386" s="28"/>
      <c r="W2386" s="28"/>
      <c r="X2386" s="28"/>
    </row>
    <row r="2387" spans="1:24" ht="15.75" customHeight="1" x14ac:dyDescent="0.25">
      <c r="A2387" s="28" t="s">
        <v>13003</v>
      </c>
      <c r="B2387" s="28" t="s">
        <v>13004</v>
      </c>
      <c r="C2387" s="28" t="s">
        <v>995</v>
      </c>
      <c r="D2387" s="28">
        <v>13.92</v>
      </c>
      <c r="E2387" s="28"/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  <c r="R2387" s="28"/>
      <c r="S2387" s="28"/>
      <c r="T2387" s="28"/>
      <c r="U2387" s="28"/>
      <c r="V2387" s="28"/>
      <c r="W2387" s="28"/>
      <c r="X2387" s="28"/>
    </row>
    <row r="2388" spans="1:24" ht="15.75" customHeight="1" x14ac:dyDescent="0.25">
      <c r="A2388" s="28" t="s">
        <v>13005</v>
      </c>
      <c r="B2388" s="28" t="s">
        <v>13006</v>
      </c>
      <c r="C2388" s="28" t="s">
        <v>995</v>
      </c>
      <c r="D2388" s="28">
        <v>32.770000000000003</v>
      </c>
      <c r="E2388" s="28"/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  <c r="R2388" s="28"/>
      <c r="S2388" s="28"/>
      <c r="T2388" s="28"/>
      <c r="U2388" s="28"/>
      <c r="V2388" s="28"/>
      <c r="W2388" s="28"/>
      <c r="X2388" s="28"/>
    </row>
    <row r="2389" spans="1:24" ht="15.75" customHeight="1" x14ac:dyDescent="0.25">
      <c r="A2389" s="28" t="s">
        <v>13007</v>
      </c>
      <c r="B2389" s="28" t="s">
        <v>13008</v>
      </c>
      <c r="C2389" s="28" t="s">
        <v>995</v>
      </c>
      <c r="D2389" s="28">
        <v>27.15</v>
      </c>
      <c r="E2389" s="28"/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  <c r="R2389" s="28"/>
      <c r="S2389" s="28"/>
      <c r="T2389" s="28"/>
      <c r="U2389" s="28"/>
      <c r="V2389" s="28"/>
      <c r="W2389" s="28"/>
      <c r="X2389" s="28"/>
    </row>
    <row r="2390" spans="1:24" ht="15.75" customHeight="1" x14ac:dyDescent="0.25">
      <c r="A2390" s="28" t="s">
        <v>13009</v>
      </c>
      <c r="B2390" s="28" t="s">
        <v>13010</v>
      </c>
      <c r="C2390" s="28" t="s">
        <v>995</v>
      </c>
      <c r="D2390" s="28">
        <v>26.02</v>
      </c>
      <c r="E2390" s="28"/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  <c r="R2390" s="28"/>
      <c r="S2390" s="28"/>
      <c r="T2390" s="28"/>
      <c r="U2390" s="28"/>
      <c r="V2390" s="28"/>
      <c r="W2390" s="28"/>
      <c r="X2390" s="28"/>
    </row>
    <row r="2391" spans="1:24" ht="15.75" customHeight="1" x14ac:dyDescent="0.25">
      <c r="A2391" s="28" t="s">
        <v>13011</v>
      </c>
      <c r="B2391" s="28" t="s">
        <v>13012</v>
      </c>
      <c r="C2391" s="28" t="s">
        <v>995</v>
      </c>
      <c r="D2391" s="28">
        <v>272.77999999999997</v>
      </c>
      <c r="E2391" s="28"/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  <c r="R2391" s="28"/>
      <c r="S2391" s="28"/>
      <c r="T2391" s="28"/>
      <c r="U2391" s="28"/>
      <c r="V2391" s="28"/>
      <c r="W2391" s="28"/>
      <c r="X2391" s="28"/>
    </row>
    <row r="2392" spans="1:24" ht="15.75" customHeight="1" x14ac:dyDescent="0.25">
      <c r="A2392" s="28" t="s">
        <v>13013</v>
      </c>
      <c r="B2392" s="28" t="s">
        <v>13014</v>
      </c>
      <c r="C2392" s="28" t="s">
        <v>61</v>
      </c>
      <c r="D2392" s="28">
        <v>36.43</v>
      </c>
      <c r="E2392" s="28"/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  <c r="R2392" s="28"/>
      <c r="S2392" s="28"/>
      <c r="T2392" s="28"/>
      <c r="U2392" s="28"/>
      <c r="V2392" s="28"/>
      <c r="W2392" s="28"/>
      <c r="X2392" s="28"/>
    </row>
    <row r="2393" spans="1:24" ht="15.75" customHeight="1" x14ac:dyDescent="0.25">
      <c r="A2393" s="28" t="s">
        <v>13015</v>
      </c>
      <c r="B2393" s="28" t="s">
        <v>13016</v>
      </c>
      <c r="C2393" s="28" t="s">
        <v>61</v>
      </c>
      <c r="D2393" s="28">
        <v>23.17</v>
      </c>
      <c r="E2393" s="28"/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  <c r="R2393" s="28"/>
      <c r="S2393" s="28"/>
      <c r="T2393" s="28"/>
      <c r="U2393" s="28"/>
      <c r="V2393" s="28"/>
      <c r="W2393" s="28"/>
      <c r="X2393" s="28"/>
    </row>
    <row r="2394" spans="1:24" ht="15.75" customHeight="1" x14ac:dyDescent="0.25">
      <c r="A2394" s="28" t="s">
        <v>13017</v>
      </c>
      <c r="B2394" s="28" t="s">
        <v>13018</v>
      </c>
      <c r="C2394" s="28" t="s">
        <v>61</v>
      </c>
      <c r="D2394" s="28">
        <v>382.09</v>
      </c>
      <c r="E2394" s="28"/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  <c r="R2394" s="28"/>
      <c r="S2394" s="28"/>
      <c r="T2394" s="28"/>
      <c r="U2394" s="28"/>
      <c r="V2394" s="28"/>
      <c r="W2394" s="28"/>
      <c r="X2394" s="28"/>
    </row>
    <row r="2395" spans="1:24" ht="15.75" customHeight="1" x14ac:dyDescent="0.25">
      <c r="A2395" s="28" t="s">
        <v>13019</v>
      </c>
      <c r="B2395" s="28" t="s">
        <v>13020</v>
      </c>
      <c r="C2395" s="28" t="s">
        <v>61</v>
      </c>
      <c r="D2395" s="28">
        <v>9.26</v>
      </c>
      <c r="E2395" s="28"/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  <c r="R2395" s="28"/>
      <c r="S2395" s="28"/>
      <c r="T2395" s="28"/>
      <c r="U2395" s="28"/>
      <c r="V2395" s="28"/>
      <c r="W2395" s="28"/>
      <c r="X2395" s="28"/>
    </row>
    <row r="2396" spans="1:24" ht="15.75" customHeight="1" x14ac:dyDescent="0.25">
      <c r="A2396" s="28" t="s">
        <v>13021</v>
      </c>
      <c r="B2396" s="28" t="s">
        <v>13022</v>
      </c>
      <c r="C2396" s="28" t="s">
        <v>61</v>
      </c>
      <c r="D2396" s="28">
        <v>10.67</v>
      </c>
      <c r="E2396" s="28"/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  <c r="R2396" s="28"/>
      <c r="S2396" s="28"/>
      <c r="T2396" s="28"/>
      <c r="U2396" s="28"/>
      <c r="V2396" s="28"/>
      <c r="W2396" s="28"/>
      <c r="X2396" s="28"/>
    </row>
    <row r="2397" spans="1:24" ht="15.75" customHeight="1" x14ac:dyDescent="0.25">
      <c r="A2397" s="28" t="s">
        <v>13023</v>
      </c>
      <c r="B2397" s="28" t="s">
        <v>13024</v>
      </c>
      <c r="C2397" s="28" t="s">
        <v>61</v>
      </c>
      <c r="D2397" s="28">
        <v>66.72</v>
      </c>
      <c r="E2397" s="28"/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  <c r="R2397" s="28"/>
      <c r="S2397" s="28"/>
      <c r="T2397" s="28"/>
      <c r="U2397" s="28"/>
      <c r="V2397" s="28"/>
      <c r="W2397" s="28"/>
      <c r="X2397" s="28"/>
    </row>
    <row r="2398" spans="1:24" ht="15.75" customHeight="1" x14ac:dyDescent="0.25">
      <c r="A2398" s="28" t="s">
        <v>13025</v>
      </c>
      <c r="B2398" s="28" t="s">
        <v>13026</v>
      </c>
      <c r="C2398" s="28" t="s">
        <v>995</v>
      </c>
      <c r="D2398" s="28">
        <v>19.98</v>
      </c>
      <c r="E2398" s="28"/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  <c r="R2398" s="28"/>
      <c r="S2398" s="28"/>
      <c r="T2398" s="28"/>
      <c r="U2398" s="28"/>
      <c r="V2398" s="28"/>
      <c r="W2398" s="28"/>
      <c r="X2398" s="28"/>
    </row>
    <row r="2399" spans="1:24" ht="15.75" customHeight="1" x14ac:dyDescent="0.25">
      <c r="A2399" s="28" t="s">
        <v>13027</v>
      </c>
      <c r="B2399" s="28" t="s">
        <v>13028</v>
      </c>
      <c r="C2399" s="28" t="s">
        <v>995</v>
      </c>
      <c r="D2399" s="28">
        <v>277.63</v>
      </c>
      <c r="E2399" s="28"/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  <c r="R2399" s="28"/>
      <c r="S2399" s="28"/>
      <c r="T2399" s="28"/>
      <c r="U2399" s="28"/>
      <c r="V2399" s="28"/>
      <c r="W2399" s="28"/>
      <c r="X2399" s="28"/>
    </row>
    <row r="2400" spans="1:24" ht="15.75" customHeight="1" x14ac:dyDescent="0.25">
      <c r="A2400" s="28" t="s">
        <v>13029</v>
      </c>
      <c r="B2400" s="28" t="s">
        <v>13030</v>
      </c>
      <c r="C2400" s="28" t="s">
        <v>61</v>
      </c>
      <c r="D2400" s="28">
        <v>10.93</v>
      </c>
      <c r="E2400" s="28"/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  <c r="R2400" s="28"/>
      <c r="S2400" s="28"/>
      <c r="T2400" s="28"/>
      <c r="U2400" s="28"/>
      <c r="V2400" s="28"/>
      <c r="W2400" s="28"/>
      <c r="X2400" s="28"/>
    </row>
    <row r="2401" spans="1:24" ht="15.75" customHeight="1" x14ac:dyDescent="0.25">
      <c r="A2401" s="28" t="s">
        <v>13031</v>
      </c>
      <c r="B2401" s="28" t="s">
        <v>13032</v>
      </c>
      <c r="C2401" s="28" t="s">
        <v>61</v>
      </c>
      <c r="D2401" s="28">
        <v>18.07</v>
      </c>
      <c r="E2401" s="28"/>
      <c r="F2401" s="28"/>
      <c r="G2401" s="28"/>
      <c r="H2401" s="28"/>
      <c r="I2401" s="28"/>
      <c r="J2401" s="28"/>
      <c r="K2401" s="28"/>
      <c r="L2401" s="28"/>
      <c r="M2401" s="28"/>
      <c r="N2401" s="28"/>
      <c r="O2401" s="28"/>
      <c r="P2401" s="28"/>
      <c r="Q2401" s="28"/>
      <c r="R2401" s="28"/>
      <c r="S2401" s="28"/>
      <c r="T2401" s="28"/>
      <c r="U2401" s="28"/>
      <c r="V2401" s="28"/>
      <c r="W2401" s="28"/>
      <c r="X2401" s="28"/>
    </row>
    <row r="2402" spans="1:24" ht="15.75" customHeight="1" x14ac:dyDescent="0.25">
      <c r="A2402" s="28" t="s">
        <v>13033</v>
      </c>
      <c r="B2402" s="28" t="s">
        <v>13034</v>
      </c>
      <c r="C2402" s="28" t="s">
        <v>61</v>
      </c>
      <c r="D2402" s="28">
        <v>15.54</v>
      </c>
      <c r="E2402" s="28"/>
      <c r="F2402" s="28"/>
      <c r="G2402" s="28"/>
      <c r="H2402" s="28"/>
      <c r="I2402" s="28"/>
      <c r="J2402" s="28"/>
      <c r="K2402" s="28"/>
      <c r="L2402" s="28"/>
      <c r="M2402" s="28"/>
      <c r="N2402" s="28"/>
      <c r="O2402" s="28"/>
      <c r="P2402" s="28"/>
      <c r="Q2402" s="28"/>
      <c r="R2402" s="28"/>
      <c r="S2402" s="28"/>
      <c r="T2402" s="28"/>
      <c r="U2402" s="28"/>
      <c r="V2402" s="28"/>
      <c r="W2402" s="28"/>
      <c r="X2402" s="28"/>
    </row>
    <row r="2403" spans="1:24" ht="15.75" customHeight="1" x14ac:dyDescent="0.25">
      <c r="A2403" s="28" t="s">
        <v>13035</v>
      </c>
      <c r="B2403" s="28" t="s">
        <v>13036</v>
      </c>
      <c r="C2403" s="28" t="s">
        <v>61</v>
      </c>
      <c r="D2403" s="28">
        <v>11.13</v>
      </c>
      <c r="E2403" s="28"/>
      <c r="F2403" s="28"/>
      <c r="G2403" s="28"/>
      <c r="H2403" s="28"/>
      <c r="I2403" s="28"/>
      <c r="J2403" s="28"/>
      <c r="K2403" s="28"/>
      <c r="L2403" s="28"/>
      <c r="M2403" s="28"/>
      <c r="N2403" s="28"/>
      <c r="O2403" s="28"/>
      <c r="P2403" s="28"/>
      <c r="Q2403" s="28"/>
      <c r="R2403" s="28"/>
      <c r="S2403" s="28"/>
      <c r="T2403" s="28"/>
      <c r="U2403" s="28"/>
      <c r="V2403" s="28"/>
      <c r="W2403" s="28"/>
      <c r="X2403" s="28"/>
    </row>
    <row r="2404" spans="1:24" ht="15.75" customHeight="1" x14ac:dyDescent="0.25">
      <c r="A2404" s="28" t="s">
        <v>13037</v>
      </c>
      <c r="B2404" s="28" t="s">
        <v>13038</v>
      </c>
      <c r="C2404" s="28" t="s">
        <v>61</v>
      </c>
      <c r="D2404" s="28">
        <v>14.8</v>
      </c>
      <c r="E2404" s="28"/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  <c r="R2404" s="28"/>
      <c r="S2404" s="28"/>
      <c r="T2404" s="28"/>
      <c r="U2404" s="28"/>
      <c r="V2404" s="28"/>
      <c r="W2404" s="28"/>
      <c r="X2404" s="28"/>
    </row>
    <row r="2405" spans="1:24" ht="15.75" customHeight="1" x14ac:dyDescent="0.25">
      <c r="A2405" s="28" t="s">
        <v>13039</v>
      </c>
      <c r="B2405" s="28" t="s">
        <v>13040</v>
      </c>
      <c r="C2405" s="28" t="s">
        <v>61</v>
      </c>
      <c r="D2405" s="28">
        <v>15.89</v>
      </c>
      <c r="E2405" s="28"/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  <c r="R2405" s="28"/>
      <c r="S2405" s="28"/>
      <c r="T2405" s="28"/>
      <c r="U2405" s="28"/>
      <c r="V2405" s="28"/>
      <c r="W2405" s="28"/>
      <c r="X2405" s="28"/>
    </row>
    <row r="2406" spans="1:24" ht="15.75" customHeight="1" x14ac:dyDescent="0.25">
      <c r="A2406" s="28" t="s">
        <v>13041</v>
      </c>
      <c r="B2406" s="28" t="s">
        <v>13042</v>
      </c>
      <c r="C2406" s="28" t="s">
        <v>61</v>
      </c>
      <c r="D2406" s="28">
        <v>21.77</v>
      </c>
      <c r="E2406" s="28"/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  <c r="R2406" s="28"/>
      <c r="S2406" s="28"/>
      <c r="T2406" s="28"/>
      <c r="U2406" s="28"/>
      <c r="V2406" s="28"/>
      <c r="W2406" s="28"/>
      <c r="X2406" s="28"/>
    </row>
    <row r="2407" spans="1:24" ht="15.75" customHeight="1" x14ac:dyDescent="0.25">
      <c r="A2407" s="28" t="s">
        <v>13043</v>
      </c>
      <c r="B2407" s="28" t="s">
        <v>13044</v>
      </c>
      <c r="C2407" s="28" t="s">
        <v>61</v>
      </c>
      <c r="D2407" s="28">
        <v>7.99</v>
      </c>
      <c r="E2407" s="28"/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  <c r="R2407" s="28"/>
      <c r="S2407" s="28"/>
      <c r="T2407" s="28"/>
      <c r="U2407" s="28"/>
      <c r="V2407" s="28"/>
      <c r="W2407" s="28"/>
      <c r="X2407" s="28"/>
    </row>
    <row r="2408" spans="1:24" ht="15.75" customHeight="1" x14ac:dyDescent="0.25">
      <c r="A2408" s="28" t="s">
        <v>13045</v>
      </c>
      <c r="B2408" s="28" t="s">
        <v>13046</v>
      </c>
      <c r="C2408" s="28" t="s">
        <v>61</v>
      </c>
      <c r="D2408" s="28">
        <v>17.71</v>
      </c>
      <c r="E2408" s="28"/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  <c r="R2408" s="28"/>
      <c r="S2408" s="28"/>
      <c r="T2408" s="28"/>
      <c r="U2408" s="28"/>
      <c r="V2408" s="28"/>
      <c r="W2408" s="28"/>
      <c r="X2408" s="28"/>
    </row>
    <row r="2409" spans="1:24" ht="15.75" customHeight="1" x14ac:dyDescent="0.25">
      <c r="A2409" s="28" t="s">
        <v>13047</v>
      </c>
      <c r="B2409" s="28" t="s">
        <v>13048</v>
      </c>
      <c r="C2409" s="28" t="s">
        <v>61</v>
      </c>
      <c r="D2409" s="28">
        <v>24.01</v>
      </c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  <c r="T2409" s="28"/>
      <c r="U2409" s="28"/>
      <c r="V2409" s="28"/>
      <c r="W2409" s="28"/>
      <c r="X2409" s="28"/>
    </row>
    <row r="2410" spans="1:24" ht="15.75" customHeight="1" x14ac:dyDescent="0.25">
      <c r="A2410" s="28" t="s">
        <v>13049</v>
      </c>
      <c r="B2410" s="28" t="s">
        <v>13050</v>
      </c>
      <c r="C2410" s="28" t="s">
        <v>61</v>
      </c>
      <c r="D2410" s="28">
        <v>55.65</v>
      </c>
      <c r="E2410" s="28"/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  <c r="R2410" s="28"/>
      <c r="S2410" s="28"/>
      <c r="T2410" s="28"/>
      <c r="U2410" s="28"/>
      <c r="V2410" s="28"/>
      <c r="W2410" s="28"/>
      <c r="X2410" s="28"/>
    </row>
    <row r="2411" spans="1:24" ht="15.75" customHeight="1" x14ac:dyDescent="0.25">
      <c r="A2411" s="28" t="s">
        <v>13051</v>
      </c>
      <c r="B2411" s="28" t="s">
        <v>13052</v>
      </c>
      <c r="C2411" s="28" t="s">
        <v>61</v>
      </c>
      <c r="D2411" s="28">
        <v>14.85</v>
      </c>
      <c r="E2411" s="28"/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  <c r="R2411" s="28"/>
      <c r="S2411" s="28"/>
      <c r="T2411" s="28"/>
      <c r="U2411" s="28"/>
      <c r="V2411" s="28"/>
      <c r="W2411" s="28"/>
      <c r="X2411" s="28"/>
    </row>
    <row r="2412" spans="1:24" ht="15.75" customHeight="1" x14ac:dyDescent="0.25">
      <c r="A2412" s="28" t="s">
        <v>13053</v>
      </c>
      <c r="B2412" s="28" t="s">
        <v>13054</v>
      </c>
      <c r="C2412" s="28" t="s">
        <v>61</v>
      </c>
      <c r="D2412" s="28">
        <v>14.2</v>
      </c>
      <c r="E2412" s="28"/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  <c r="R2412" s="28"/>
      <c r="S2412" s="28"/>
      <c r="T2412" s="28"/>
      <c r="U2412" s="28"/>
      <c r="V2412" s="28"/>
      <c r="W2412" s="28"/>
      <c r="X2412" s="28"/>
    </row>
    <row r="2413" spans="1:24" ht="15.75" customHeight="1" x14ac:dyDescent="0.25">
      <c r="A2413" s="28" t="s">
        <v>13055</v>
      </c>
      <c r="B2413" s="28" t="s">
        <v>13056</v>
      </c>
      <c r="C2413" s="28" t="s">
        <v>61</v>
      </c>
      <c r="D2413" s="28">
        <v>15.93</v>
      </c>
      <c r="E2413" s="28"/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  <c r="R2413" s="28"/>
      <c r="S2413" s="28"/>
      <c r="T2413" s="28"/>
      <c r="U2413" s="28"/>
      <c r="V2413" s="28"/>
      <c r="W2413" s="28"/>
      <c r="X2413" s="28"/>
    </row>
    <row r="2414" spans="1:24" ht="15.75" customHeight="1" x14ac:dyDescent="0.25">
      <c r="A2414" s="28" t="s">
        <v>13057</v>
      </c>
      <c r="B2414" s="28" t="s">
        <v>13058</v>
      </c>
      <c r="C2414" s="28" t="s">
        <v>61</v>
      </c>
      <c r="D2414" s="28">
        <v>18.32</v>
      </c>
      <c r="E2414" s="28"/>
      <c r="F2414" s="28"/>
      <c r="G2414" s="28"/>
      <c r="H2414" s="28"/>
      <c r="I2414" s="28"/>
      <c r="J2414" s="28"/>
      <c r="K2414" s="28"/>
      <c r="L2414" s="28"/>
      <c r="M2414" s="28"/>
      <c r="N2414" s="28"/>
      <c r="O2414" s="28"/>
      <c r="P2414" s="28"/>
      <c r="Q2414" s="28"/>
      <c r="R2414" s="28"/>
      <c r="S2414" s="28"/>
      <c r="T2414" s="28"/>
      <c r="U2414" s="28"/>
      <c r="V2414" s="28"/>
      <c r="W2414" s="28"/>
      <c r="X2414" s="28"/>
    </row>
    <row r="2415" spans="1:24" ht="15.75" customHeight="1" x14ac:dyDescent="0.25">
      <c r="A2415" s="28" t="s">
        <v>13059</v>
      </c>
      <c r="B2415" s="28" t="s">
        <v>13060</v>
      </c>
      <c r="C2415" s="28" t="s">
        <v>61</v>
      </c>
      <c r="D2415" s="28">
        <v>17.61</v>
      </c>
      <c r="E2415" s="28"/>
      <c r="F2415" s="28"/>
      <c r="G2415" s="28"/>
      <c r="H2415" s="28"/>
      <c r="I2415" s="28"/>
      <c r="J2415" s="28"/>
      <c r="K2415" s="28"/>
      <c r="L2415" s="28"/>
      <c r="M2415" s="28"/>
      <c r="N2415" s="28"/>
      <c r="O2415" s="28"/>
      <c r="P2415" s="28"/>
      <c r="Q2415" s="28"/>
      <c r="R2415" s="28"/>
      <c r="S2415" s="28"/>
      <c r="T2415" s="28"/>
      <c r="U2415" s="28"/>
      <c r="V2415" s="28"/>
      <c r="W2415" s="28"/>
      <c r="X2415" s="28"/>
    </row>
    <row r="2416" spans="1:24" ht="15.75" customHeight="1" x14ac:dyDescent="0.25">
      <c r="A2416" s="28" t="s">
        <v>13061</v>
      </c>
      <c r="B2416" s="28" t="s">
        <v>13062</v>
      </c>
      <c r="C2416" s="28" t="s">
        <v>61</v>
      </c>
      <c r="D2416" s="28">
        <v>18.73</v>
      </c>
      <c r="E2416" s="28"/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  <c r="R2416" s="28"/>
      <c r="S2416" s="28"/>
      <c r="T2416" s="28"/>
      <c r="U2416" s="28"/>
      <c r="V2416" s="28"/>
      <c r="W2416" s="28"/>
      <c r="X2416" s="28"/>
    </row>
    <row r="2417" spans="1:24" ht="15.75" customHeight="1" x14ac:dyDescent="0.25">
      <c r="A2417" s="28" t="s">
        <v>13063</v>
      </c>
      <c r="B2417" s="28" t="s">
        <v>13064</v>
      </c>
      <c r="C2417" s="28" t="s">
        <v>61</v>
      </c>
      <c r="D2417" s="28">
        <v>15.9</v>
      </c>
      <c r="E2417" s="28"/>
      <c r="F2417" s="28"/>
      <c r="G2417" s="28"/>
      <c r="H2417" s="28"/>
      <c r="I2417" s="28"/>
      <c r="J2417" s="28"/>
      <c r="K2417" s="28"/>
      <c r="L2417" s="28"/>
      <c r="M2417" s="28"/>
      <c r="N2417" s="28"/>
      <c r="O2417" s="28"/>
      <c r="P2417" s="28"/>
      <c r="Q2417" s="28"/>
      <c r="R2417" s="28"/>
      <c r="S2417" s="28"/>
      <c r="T2417" s="28"/>
      <c r="U2417" s="28"/>
      <c r="V2417" s="28"/>
      <c r="W2417" s="28"/>
      <c r="X2417" s="28"/>
    </row>
    <row r="2418" spans="1:24" ht="15.75" customHeight="1" x14ac:dyDescent="0.25">
      <c r="A2418" s="28" t="s">
        <v>13065</v>
      </c>
      <c r="B2418" s="28" t="s">
        <v>13066</v>
      </c>
      <c r="C2418" s="28" t="s">
        <v>61</v>
      </c>
      <c r="D2418" s="28">
        <v>14.8</v>
      </c>
      <c r="E2418" s="28"/>
      <c r="F2418" s="28"/>
      <c r="G2418" s="28"/>
      <c r="H2418" s="28"/>
      <c r="I2418" s="28"/>
      <c r="J2418" s="28"/>
      <c r="K2418" s="28"/>
      <c r="L2418" s="28"/>
      <c r="M2418" s="28"/>
      <c r="N2418" s="28"/>
      <c r="O2418" s="28"/>
      <c r="P2418" s="28"/>
      <c r="Q2418" s="28"/>
      <c r="R2418" s="28"/>
      <c r="S2418" s="28"/>
      <c r="T2418" s="28"/>
      <c r="U2418" s="28"/>
      <c r="V2418" s="28"/>
      <c r="W2418" s="28"/>
      <c r="X2418" s="28"/>
    </row>
    <row r="2419" spans="1:24" ht="15.75" customHeight="1" x14ac:dyDescent="0.25">
      <c r="A2419" s="28" t="s">
        <v>13067</v>
      </c>
      <c r="B2419" s="28" t="s">
        <v>13068</v>
      </c>
      <c r="C2419" s="28" t="s">
        <v>61</v>
      </c>
      <c r="D2419" s="28">
        <v>33.89</v>
      </c>
      <c r="E2419" s="28"/>
      <c r="F2419" s="28"/>
      <c r="G2419" s="28"/>
      <c r="H2419" s="28"/>
      <c r="I2419" s="28"/>
      <c r="J2419" s="28"/>
      <c r="K2419" s="28"/>
      <c r="L2419" s="28"/>
      <c r="M2419" s="28"/>
      <c r="N2419" s="28"/>
      <c r="O2419" s="28"/>
      <c r="P2419" s="28"/>
      <c r="Q2419" s="28"/>
      <c r="R2419" s="28"/>
      <c r="S2419" s="28"/>
      <c r="T2419" s="28"/>
      <c r="U2419" s="28"/>
      <c r="V2419" s="28"/>
      <c r="W2419" s="28"/>
      <c r="X2419" s="28"/>
    </row>
    <row r="2420" spans="1:24" ht="15.75" customHeight="1" x14ac:dyDescent="0.25">
      <c r="A2420" s="28" t="s">
        <v>13069</v>
      </c>
      <c r="B2420" s="28" t="s">
        <v>13070</v>
      </c>
      <c r="C2420" s="28" t="s">
        <v>61</v>
      </c>
      <c r="D2420" s="28">
        <v>273.92</v>
      </c>
      <c r="E2420" s="28"/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  <c r="R2420" s="28"/>
      <c r="S2420" s="28"/>
      <c r="T2420" s="28"/>
      <c r="U2420" s="28"/>
      <c r="V2420" s="28"/>
      <c r="W2420" s="28"/>
      <c r="X2420" s="28"/>
    </row>
    <row r="2421" spans="1:24" ht="15.75" customHeight="1" x14ac:dyDescent="0.25">
      <c r="A2421" s="28" t="s">
        <v>13071</v>
      </c>
      <c r="B2421" s="28" t="s">
        <v>13072</v>
      </c>
      <c r="C2421" s="28" t="s">
        <v>61</v>
      </c>
      <c r="D2421" s="28">
        <v>262.33</v>
      </c>
      <c r="E2421" s="28"/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  <c r="R2421" s="28"/>
      <c r="S2421" s="28"/>
      <c r="T2421" s="28"/>
      <c r="U2421" s="28"/>
      <c r="V2421" s="28"/>
      <c r="W2421" s="28"/>
      <c r="X2421" s="28"/>
    </row>
    <row r="2422" spans="1:24" ht="15.75" customHeight="1" x14ac:dyDescent="0.25">
      <c r="A2422" s="28" t="s">
        <v>13073</v>
      </c>
      <c r="B2422" s="28" t="s">
        <v>13074</v>
      </c>
      <c r="C2422" s="28" t="s">
        <v>61</v>
      </c>
      <c r="D2422" s="28">
        <v>78.349999999999994</v>
      </c>
      <c r="E2422" s="28"/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  <c r="R2422" s="28"/>
      <c r="S2422" s="28"/>
      <c r="T2422" s="28"/>
      <c r="U2422" s="28"/>
      <c r="V2422" s="28"/>
      <c r="W2422" s="28"/>
      <c r="X2422" s="28"/>
    </row>
    <row r="2423" spans="1:24" ht="15.75" customHeight="1" x14ac:dyDescent="0.25">
      <c r="A2423" s="28" t="s">
        <v>13075</v>
      </c>
      <c r="B2423" s="28" t="s">
        <v>13076</v>
      </c>
      <c r="C2423" s="28" t="s">
        <v>61</v>
      </c>
      <c r="D2423" s="28">
        <v>115.1</v>
      </c>
      <c r="E2423" s="28"/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  <c r="R2423" s="28"/>
      <c r="S2423" s="28"/>
      <c r="T2423" s="28"/>
      <c r="U2423" s="28"/>
      <c r="V2423" s="28"/>
      <c r="W2423" s="28"/>
      <c r="X2423" s="28"/>
    </row>
    <row r="2424" spans="1:24" ht="15.75" customHeight="1" x14ac:dyDescent="0.25">
      <c r="A2424" s="28" t="s">
        <v>13077</v>
      </c>
      <c r="B2424" s="28" t="s">
        <v>13078</v>
      </c>
      <c r="C2424" s="28" t="s">
        <v>61</v>
      </c>
      <c r="D2424" s="28">
        <v>85.53</v>
      </c>
      <c r="E2424" s="28"/>
      <c r="F2424" s="28"/>
      <c r="G2424" s="28"/>
      <c r="H2424" s="28"/>
      <c r="I2424" s="28"/>
      <c r="J2424" s="28"/>
      <c r="K2424" s="28"/>
      <c r="L2424" s="28"/>
      <c r="M2424" s="28"/>
      <c r="N2424" s="28"/>
      <c r="O2424" s="28"/>
      <c r="P2424" s="28"/>
      <c r="Q2424" s="28"/>
      <c r="R2424" s="28"/>
      <c r="S2424" s="28"/>
      <c r="T2424" s="28"/>
      <c r="U2424" s="28"/>
      <c r="V2424" s="28"/>
      <c r="W2424" s="28"/>
      <c r="X2424" s="28"/>
    </row>
    <row r="2425" spans="1:24" ht="15.75" customHeight="1" x14ac:dyDescent="0.25">
      <c r="A2425" s="28" t="s">
        <v>13079</v>
      </c>
      <c r="B2425" s="28" t="s">
        <v>13080</v>
      </c>
      <c r="C2425" s="28" t="s">
        <v>61</v>
      </c>
      <c r="D2425" s="28">
        <v>118.05</v>
      </c>
      <c r="E2425" s="28"/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  <c r="R2425" s="28"/>
      <c r="S2425" s="28"/>
      <c r="T2425" s="28"/>
      <c r="U2425" s="28"/>
      <c r="V2425" s="28"/>
      <c r="W2425" s="28"/>
      <c r="X2425" s="28"/>
    </row>
    <row r="2426" spans="1:24" ht="15.75" customHeight="1" x14ac:dyDescent="0.25">
      <c r="A2426" s="28" t="s">
        <v>13081</v>
      </c>
      <c r="B2426" s="28" t="s">
        <v>13082</v>
      </c>
      <c r="C2426" s="28" t="s">
        <v>61</v>
      </c>
      <c r="D2426" s="28">
        <v>210.87</v>
      </c>
      <c r="E2426" s="28"/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  <c r="R2426" s="28"/>
      <c r="S2426" s="28"/>
      <c r="T2426" s="28"/>
      <c r="U2426" s="28"/>
      <c r="V2426" s="28"/>
      <c r="W2426" s="28"/>
      <c r="X2426" s="28"/>
    </row>
    <row r="2427" spans="1:24" ht="15.75" customHeight="1" x14ac:dyDescent="0.25">
      <c r="A2427" s="28" t="s">
        <v>13083</v>
      </c>
      <c r="B2427" s="28" t="s">
        <v>13084</v>
      </c>
      <c r="C2427" s="28" t="s">
        <v>61</v>
      </c>
      <c r="D2427" s="28">
        <v>143.44999999999999</v>
      </c>
      <c r="E2427" s="28"/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  <c r="R2427" s="28"/>
      <c r="S2427" s="28"/>
      <c r="T2427" s="28"/>
      <c r="U2427" s="28"/>
      <c r="V2427" s="28"/>
      <c r="W2427" s="28"/>
      <c r="X2427" s="28"/>
    </row>
    <row r="2428" spans="1:24" ht="15.75" customHeight="1" x14ac:dyDescent="0.25">
      <c r="A2428" s="28" t="s">
        <v>13085</v>
      </c>
      <c r="B2428" s="28" t="s">
        <v>13086</v>
      </c>
      <c r="C2428" s="28" t="s">
        <v>61</v>
      </c>
      <c r="D2428" s="28">
        <v>71.62</v>
      </c>
      <c r="E2428" s="28"/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  <c r="R2428" s="28"/>
      <c r="S2428" s="28"/>
      <c r="T2428" s="28"/>
      <c r="U2428" s="28"/>
      <c r="V2428" s="28"/>
      <c r="W2428" s="28"/>
      <c r="X2428" s="28"/>
    </row>
    <row r="2429" spans="1:24" ht="15.75" customHeight="1" x14ac:dyDescent="0.25">
      <c r="A2429" s="28" t="s">
        <v>13087</v>
      </c>
      <c r="B2429" s="28" t="s">
        <v>13088</v>
      </c>
      <c r="C2429" s="28" t="s">
        <v>61</v>
      </c>
      <c r="D2429" s="28">
        <v>334.55</v>
      </c>
      <c r="E2429" s="28"/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  <c r="R2429" s="28"/>
      <c r="S2429" s="28"/>
      <c r="T2429" s="28"/>
      <c r="U2429" s="28"/>
      <c r="V2429" s="28"/>
      <c r="W2429" s="28"/>
      <c r="X2429" s="28"/>
    </row>
    <row r="2430" spans="1:24" ht="15.75" customHeight="1" x14ac:dyDescent="0.25">
      <c r="A2430" s="28" t="s">
        <v>13089</v>
      </c>
      <c r="B2430" s="28" t="s">
        <v>13090</v>
      </c>
      <c r="C2430" s="28" t="s">
        <v>61</v>
      </c>
      <c r="D2430" s="28">
        <v>152.03</v>
      </c>
      <c r="E2430" s="28"/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  <c r="R2430" s="28"/>
      <c r="S2430" s="28"/>
      <c r="T2430" s="28"/>
      <c r="U2430" s="28"/>
      <c r="V2430" s="28"/>
      <c r="W2430" s="28"/>
      <c r="X2430" s="28"/>
    </row>
    <row r="2431" spans="1:24" ht="15.75" customHeight="1" x14ac:dyDescent="0.25">
      <c r="A2431" s="28" t="s">
        <v>13091</v>
      </c>
      <c r="B2431" s="28" t="s">
        <v>13092</v>
      </c>
      <c r="C2431" s="28" t="s">
        <v>61</v>
      </c>
      <c r="D2431" s="28">
        <v>61.75</v>
      </c>
      <c r="E2431" s="28"/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  <c r="R2431" s="28"/>
      <c r="S2431" s="28"/>
      <c r="T2431" s="28"/>
      <c r="U2431" s="28"/>
      <c r="V2431" s="28"/>
      <c r="W2431" s="28"/>
      <c r="X2431" s="28"/>
    </row>
    <row r="2432" spans="1:24" ht="15.75" customHeight="1" x14ac:dyDescent="0.25">
      <c r="A2432" s="28" t="s">
        <v>13093</v>
      </c>
      <c r="B2432" s="28" t="s">
        <v>13094</v>
      </c>
      <c r="C2432" s="28" t="s">
        <v>61</v>
      </c>
      <c r="D2432" s="28">
        <v>1430.09</v>
      </c>
      <c r="E2432" s="28"/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  <c r="R2432" s="28"/>
      <c r="S2432" s="28"/>
      <c r="T2432" s="28"/>
      <c r="U2432" s="28"/>
      <c r="V2432" s="28"/>
      <c r="W2432" s="28"/>
      <c r="X2432" s="28"/>
    </row>
    <row r="2433" spans="1:24" ht="15.75" customHeight="1" x14ac:dyDescent="0.25">
      <c r="A2433" s="28" t="s">
        <v>13095</v>
      </c>
      <c r="B2433" s="28" t="s">
        <v>13096</v>
      </c>
      <c r="C2433" s="28" t="s">
        <v>61</v>
      </c>
      <c r="D2433" s="28">
        <v>544.63</v>
      </c>
      <c r="E2433" s="28"/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  <c r="R2433" s="28"/>
      <c r="S2433" s="28"/>
      <c r="T2433" s="28"/>
      <c r="U2433" s="28"/>
      <c r="V2433" s="28"/>
      <c r="W2433" s="28"/>
      <c r="X2433" s="28"/>
    </row>
    <row r="2434" spans="1:24" ht="15.75" customHeight="1" x14ac:dyDescent="0.25">
      <c r="A2434" s="28" t="s">
        <v>13097</v>
      </c>
      <c r="B2434" s="28" t="s">
        <v>13098</v>
      </c>
      <c r="C2434" s="28" t="s">
        <v>61</v>
      </c>
      <c r="D2434" s="28">
        <v>322.82</v>
      </c>
      <c r="E2434" s="28"/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  <c r="R2434" s="28"/>
      <c r="S2434" s="28"/>
      <c r="T2434" s="28"/>
      <c r="U2434" s="28"/>
      <c r="V2434" s="28"/>
      <c r="W2434" s="28"/>
      <c r="X2434" s="28"/>
    </row>
    <row r="2435" spans="1:24" ht="15.75" customHeight="1" x14ac:dyDescent="0.25">
      <c r="A2435" s="28" t="s">
        <v>13099</v>
      </c>
      <c r="B2435" s="28" t="s">
        <v>13100</v>
      </c>
      <c r="C2435" s="28" t="s">
        <v>61</v>
      </c>
      <c r="D2435" s="28">
        <v>288.94</v>
      </c>
      <c r="E2435" s="28"/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  <c r="R2435" s="28"/>
      <c r="S2435" s="28"/>
      <c r="T2435" s="28"/>
      <c r="U2435" s="28"/>
      <c r="V2435" s="28"/>
      <c r="W2435" s="28"/>
      <c r="X2435" s="28"/>
    </row>
    <row r="2436" spans="1:24" ht="15.75" customHeight="1" x14ac:dyDescent="0.25">
      <c r="A2436" s="28" t="s">
        <v>13101</v>
      </c>
      <c r="B2436" s="28" t="s">
        <v>13102</v>
      </c>
      <c r="C2436" s="28" t="s">
        <v>61</v>
      </c>
      <c r="D2436" s="28">
        <v>487.7</v>
      </c>
      <c r="E2436" s="28"/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  <c r="R2436" s="28"/>
      <c r="S2436" s="28"/>
      <c r="T2436" s="28"/>
      <c r="U2436" s="28"/>
      <c r="V2436" s="28"/>
      <c r="W2436" s="28"/>
      <c r="X2436" s="28"/>
    </row>
    <row r="2437" spans="1:24" ht="15.75" customHeight="1" x14ac:dyDescent="0.25">
      <c r="A2437" s="28" t="s">
        <v>13103</v>
      </c>
      <c r="B2437" s="28" t="s">
        <v>13104</v>
      </c>
      <c r="C2437" s="28" t="s">
        <v>61</v>
      </c>
      <c r="D2437" s="28">
        <v>110.42</v>
      </c>
      <c r="E2437" s="28"/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  <c r="R2437" s="28"/>
      <c r="S2437" s="28"/>
      <c r="T2437" s="28"/>
      <c r="U2437" s="28"/>
      <c r="V2437" s="28"/>
      <c r="W2437" s="28"/>
      <c r="X2437" s="28"/>
    </row>
    <row r="2438" spans="1:24" ht="15.75" customHeight="1" x14ac:dyDescent="0.25">
      <c r="A2438" s="28" t="s">
        <v>13105</v>
      </c>
      <c r="B2438" s="28" t="s">
        <v>13106</v>
      </c>
      <c r="C2438" s="28" t="s">
        <v>61</v>
      </c>
      <c r="D2438" s="28">
        <v>114.65</v>
      </c>
      <c r="E2438" s="28"/>
      <c r="F2438" s="28"/>
      <c r="G2438" s="28"/>
      <c r="H2438" s="28"/>
      <c r="I2438" s="28"/>
      <c r="J2438" s="28"/>
      <c r="K2438" s="28"/>
      <c r="L2438" s="28"/>
      <c r="M2438" s="28"/>
      <c r="N2438" s="28"/>
      <c r="O2438" s="28"/>
      <c r="P2438" s="28"/>
      <c r="Q2438" s="28"/>
      <c r="R2438" s="28"/>
      <c r="S2438" s="28"/>
      <c r="T2438" s="28"/>
      <c r="U2438" s="28"/>
      <c r="V2438" s="28"/>
      <c r="W2438" s="28"/>
      <c r="X2438" s="28"/>
    </row>
    <row r="2439" spans="1:24" ht="15.75" customHeight="1" x14ac:dyDescent="0.25">
      <c r="A2439" s="28" t="s">
        <v>13107</v>
      </c>
      <c r="B2439" s="28" t="s">
        <v>13108</v>
      </c>
      <c r="C2439" s="28" t="s">
        <v>61</v>
      </c>
      <c r="D2439" s="28">
        <v>859.62</v>
      </c>
      <c r="E2439" s="28"/>
      <c r="F2439" s="28"/>
      <c r="G2439" s="28"/>
      <c r="H2439" s="28"/>
      <c r="I2439" s="28"/>
      <c r="J2439" s="28"/>
      <c r="K2439" s="28"/>
      <c r="L2439" s="28"/>
      <c r="M2439" s="28"/>
      <c r="N2439" s="28"/>
      <c r="O2439" s="28"/>
      <c r="P2439" s="28"/>
      <c r="Q2439" s="28"/>
      <c r="R2439" s="28"/>
      <c r="S2439" s="28"/>
      <c r="T2439" s="28"/>
      <c r="U2439" s="28"/>
      <c r="V2439" s="28"/>
      <c r="W2439" s="28"/>
      <c r="X2439" s="28"/>
    </row>
    <row r="2440" spans="1:24" ht="15.75" customHeight="1" x14ac:dyDescent="0.25">
      <c r="A2440" s="28" t="s">
        <v>13109</v>
      </c>
      <c r="B2440" s="28" t="s">
        <v>13110</v>
      </c>
      <c r="C2440" s="28" t="s">
        <v>61</v>
      </c>
      <c r="D2440" s="28">
        <v>7736.49</v>
      </c>
      <c r="E2440" s="28"/>
      <c r="F2440" s="28"/>
      <c r="G2440" s="28"/>
      <c r="H2440" s="28"/>
      <c r="I2440" s="28"/>
      <c r="J2440" s="28"/>
      <c r="K2440" s="28"/>
      <c r="L2440" s="28"/>
      <c r="M2440" s="28"/>
      <c r="N2440" s="28"/>
      <c r="O2440" s="28"/>
      <c r="P2440" s="28"/>
      <c r="Q2440" s="28"/>
      <c r="R2440" s="28"/>
      <c r="S2440" s="28"/>
      <c r="T2440" s="28"/>
      <c r="U2440" s="28"/>
      <c r="V2440" s="28"/>
      <c r="W2440" s="28"/>
      <c r="X2440" s="28"/>
    </row>
    <row r="2441" spans="1:24" ht="15.75" customHeight="1" x14ac:dyDescent="0.25">
      <c r="A2441" s="28" t="s">
        <v>13111</v>
      </c>
      <c r="B2441" s="28" t="s">
        <v>13112</v>
      </c>
      <c r="C2441" s="28" t="s">
        <v>61</v>
      </c>
      <c r="D2441" s="28">
        <v>67.400000000000006</v>
      </c>
      <c r="E2441" s="28"/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  <c r="R2441" s="28"/>
      <c r="S2441" s="28"/>
      <c r="T2441" s="28"/>
      <c r="U2441" s="28"/>
      <c r="V2441" s="28"/>
      <c r="W2441" s="28"/>
      <c r="X2441" s="28"/>
    </row>
    <row r="2442" spans="1:24" ht="15.75" customHeight="1" x14ac:dyDescent="0.25">
      <c r="A2442" s="28" t="s">
        <v>13113</v>
      </c>
      <c r="B2442" s="28" t="s">
        <v>13114</v>
      </c>
      <c r="C2442" s="28" t="s">
        <v>61</v>
      </c>
      <c r="D2442" s="28">
        <v>88.62</v>
      </c>
      <c r="E2442" s="28"/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  <c r="R2442" s="28"/>
      <c r="S2442" s="28"/>
      <c r="T2442" s="28"/>
      <c r="U2442" s="28"/>
      <c r="V2442" s="28"/>
      <c r="W2442" s="28"/>
      <c r="X2442" s="28"/>
    </row>
    <row r="2443" spans="1:24" ht="15.75" customHeight="1" x14ac:dyDescent="0.25">
      <c r="A2443" s="28" t="s">
        <v>13115</v>
      </c>
      <c r="B2443" s="28" t="s">
        <v>13116</v>
      </c>
      <c r="C2443" s="28" t="s">
        <v>61</v>
      </c>
      <c r="D2443" s="28">
        <v>48.39</v>
      </c>
      <c r="E2443" s="28"/>
      <c r="F2443" s="28"/>
      <c r="G2443" s="28"/>
      <c r="H2443" s="28"/>
      <c r="I2443" s="28"/>
      <c r="J2443" s="28"/>
      <c r="K2443" s="28"/>
      <c r="L2443" s="28"/>
      <c r="M2443" s="28"/>
      <c r="N2443" s="28"/>
      <c r="O2443" s="28"/>
      <c r="P2443" s="28"/>
      <c r="Q2443" s="28"/>
      <c r="R2443" s="28"/>
      <c r="S2443" s="28"/>
      <c r="T2443" s="28"/>
      <c r="U2443" s="28"/>
      <c r="V2443" s="28"/>
      <c r="W2443" s="28"/>
      <c r="X2443" s="28"/>
    </row>
    <row r="2444" spans="1:24" ht="15.75" customHeight="1" x14ac:dyDescent="0.25">
      <c r="A2444" s="28" t="s">
        <v>13117</v>
      </c>
      <c r="B2444" s="28" t="s">
        <v>13118</v>
      </c>
      <c r="C2444" s="28" t="s">
        <v>61</v>
      </c>
      <c r="D2444" s="28">
        <v>964.39</v>
      </c>
      <c r="E2444" s="28"/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  <c r="R2444" s="28"/>
      <c r="S2444" s="28"/>
      <c r="T2444" s="28"/>
      <c r="U2444" s="28"/>
      <c r="V2444" s="28"/>
      <c r="W2444" s="28"/>
      <c r="X2444" s="28"/>
    </row>
    <row r="2445" spans="1:24" ht="15.75" customHeight="1" x14ac:dyDescent="0.25">
      <c r="A2445" s="28" t="s">
        <v>13119</v>
      </c>
      <c r="B2445" s="28" t="s">
        <v>13120</v>
      </c>
      <c r="C2445" s="28" t="s">
        <v>61</v>
      </c>
      <c r="D2445" s="28">
        <v>48.59</v>
      </c>
      <c r="E2445" s="28"/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  <c r="R2445" s="28"/>
      <c r="S2445" s="28"/>
      <c r="T2445" s="28"/>
      <c r="U2445" s="28"/>
      <c r="V2445" s="28"/>
      <c r="W2445" s="28"/>
      <c r="X2445" s="28"/>
    </row>
    <row r="2446" spans="1:24" ht="15.75" customHeight="1" x14ac:dyDescent="0.25">
      <c r="A2446" s="28" t="s">
        <v>13121</v>
      </c>
      <c r="B2446" s="28" t="s">
        <v>13122</v>
      </c>
      <c r="C2446" s="28" t="s">
        <v>61</v>
      </c>
      <c r="D2446" s="28">
        <v>72.77</v>
      </c>
      <c r="E2446" s="28"/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  <c r="R2446" s="28"/>
      <c r="S2446" s="28"/>
      <c r="T2446" s="28"/>
      <c r="U2446" s="28"/>
      <c r="V2446" s="28"/>
      <c r="W2446" s="28"/>
      <c r="X2446" s="28"/>
    </row>
    <row r="2447" spans="1:24" ht="15.75" customHeight="1" x14ac:dyDescent="0.25">
      <c r="A2447" s="28" t="s">
        <v>13123</v>
      </c>
      <c r="B2447" s="28" t="s">
        <v>13124</v>
      </c>
      <c r="C2447" s="28" t="s">
        <v>61</v>
      </c>
      <c r="D2447" s="28">
        <v>123.83</v>
      </c>
      <c r="E2447" s="28"/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  <c r="R2447" s="28"/>
      <c r="S2447" s="28"/>
      <c r="T2447" s="28"/>
      <c r="U2447" s="28"/>
      <c r="V2447" s="28"/>
      <c r="W2447" s="28"/>
      <c r="X2447" s="28"/>
    </row>
    <row r="2448" spans="1:24" ht="15.75" customHeight="1" x14ac:dyDescent="0.25">
      <c r="A2448" s="28" t="s">
        <v>13125</v>
      </c>
      <c r="B2448" s="28" t="s">
        <v>13126</v>
      </c>
      <c r="C2448" s="28" t="s">
        <v>61</v>
      </c>
      <c r="D2448" s="28">
        <v>112.81</v>
      </c>
      <c r="E2448" s="28"/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  <c r="R2448" s="28"/>
      <c r="S2448" s="28"/>
      <c r="T2448" s="28"/>
      <c r="U2448" s="28"/>
      <c r="V2448" s="28"/>
      <c r="W2448" s="28"/>
      <c r="X2448" s="28"/>
    </row>
    <row r="2449" spans="1:24" ht="15.75" customHeight="1" x14ac:dyDescent="0.25">
      <c r="A2449" s="28" t="s">
        <v>13127</v>
      </c>
      <c r="B2449" s="28" t="s">
        <v>13128</v>
      </c>
      <c r="C2449" s="28" t="s">
        <v>61</v>
      </c>
      <c r="D2449" s="28">
        <v>237.65</v>
      </c>
      <c r="E2449" s="28"/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  <c r="R2449" s="28"/>
      <c r="S2449" s="28"/>
      <c r="T2449" s="28"/>
      <c r="U2449" s="28"/>
      <c r="V2449" s="28"/>
      <c r="W2449" s="28"/>
      <c r="X2449" s="28"/>
    </row>
    <row r="2450" spans="1:24" ht="15.75" customHeight="1" x14ac:dyDescent="0.25">
      <c r="A2450" s="28" t="s">
        <v>13129</v>
      </c>
      <c r="B2450" s="28" t="s">
        <v>13130</v>
      </c>
      <c r="C2450" s="28" t="s">
        <v>61</v>
      </c>
      <c r="D2450" s="28">
        <v>259.04000000000002</v>
      </c>
      <c r="E2450" s="28"/>
      <c r="F2450" s="28"/>
      <c r="G2450" s="28"/>
      <c r="H2450" s="28"/>
      <c r="I2450" s="28"/>
      <c r="J2450" s="28"/>
      <c r="K2450" s="28"/>
      <c r="L2450" s="28"/>
      <c r="M2450" s="28"/>
      <c r="N2450" s="28"/>
      <c r="O2450" s="28"/>
      <c r="P2450" s="28"/>
      <c r="Q2450" s="28"/>
      <c r="R2450" s="28"/>
      <c r="S2450" s="28"/>
      <c r="T2450" s="28"/>
      <c r="U2450" s="28"/>
      <c r="V2450" s="28"/>
      <c r="W2450" s="28"/>
      <c r="X2450" s="28"/>
    </row>
    <row r="2451" spans="1:24" ht="15.75" customHeight="1" x14ac:dyDescent="0.25">
      <c r="A2451" s="28" t="s">
        <v>13131</v>
      </c>
      <c r="B2451" s="28" t="s">
        <v>13132</v>
      </c>
      <c r="C2451" s="28" t="s">
        <v>61</v>
      </c>
      <c r="D2451" s="28">
        <v>7.44</v>
      </c>
      <c r="E2451" s="28"/>
      <c r="F2451" s="28"/>
      <c r="G2451" s="28"/>
      <c r="H2451" s="28"/>
      <c r="I2451" s="28"/>
      <c r="J2451" s="28"/>
      <c r="K2451" s="28"/>
      <c r="L2451" s="28"/>
      <c r="M2451" s="28"/>
      <c r="N2451" s="28"/>
      <c r="O2451" s="28"/>
      <c r="P2451" s="28"/>
      <c r="Q2451" s="28"/>
      <c r="R2451" s="28"/>
      <c r="S2451" s="28"/>
      <c r="T2451" s="28"/>
      <c r="U2451" s="28"/>
      <c r="V2451" s="28"/>
      <c r="W2451" s="28"/>
      <c r="X2451" s="28"/>
    </row>
    <row r="2452" spans="1:24" ht="15.75" customHeight="1" x14ac:dyDescent="0.25">
      <c r="A2452" s="28" t="s">
        <v>13133</v>
      </c>
      <c r="B2452" s="28" t="s">
        <v>13134</v>
      </c>
      <c r="C2452" s="28" t="s">
        <v>61</v>
      </c>
      <c r="D2452" s="28">
        <v>176.17</v>
      </c>
      <c r="E2452" s="28"/>
      <c r="F2452" s="28"/>
      <c r="G2452" s="28"/>
      <c r="H2452" s="28"/>
      <c r="I2452" s="28"/>
      <c r="J2452" s="28"/>
      <c r="K2452" s="28"/>
      <c r="L2452" s="28"/>
      <c r="M2452" s="28"/>
      <c r="N2452" s="28"/>
      <c r="O2452" s="28"/>
      <c r="P2452" s="28"/>
      <c r="Q2452" s="28"/>
      <c r="R2452" s="28"/>
      <c r="S2452" s="28"/>
      <c r="T2452" s="28"/>
      <c r="U2452" s="28"/>
      <c r="V2452" s="28"/>
      <c r="W2452" s="28"/>
      <c r="X2452" s="28"/>
    </row>
    <row r="2453" spans="1:24" ht="15.75" customHeight="1" x14ac:dyDescent="0.25">
      <c r="A2453" s="28" t="s">
        <v>13135</v>
      </c>
      <c r="B2453" s="28" t="s">
        <v>13136</v>
      </c>
      <c r="C2453" s="28" t="s">
        <v>61</v>
      </c>
      <c r="D2453" s="28">
        <v>43.35</v>
      </c>
      <c r="E2453" s="28"/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  <c r="R2453" s="28"/>
      <c r="S2453" s="28"/>
      <c r="T2453" s="28"/>
      <c r="U2453" s="28"/>
      <c r="V2453" s="28"/>
      <c r="W2453" s="28"/>
      <c r="X2453" s="28"/>
    </row>
    <row r="2454" spans="1:24" ht="15.75" customHeight="1" x14ac:dyDescent="0.25">
      <c r="A2454" s="28" t="s">
        <v>13137</v>
      </c>
      <c r="B2454" s="28" t="s">
        <v>13138</v>
      </c>
      <c r="C2454" s="28" t="s">
        <v>61</v>
      </c>
      <c r="D2454" s="28">
        <v>62.06</v>
      </c>
      <c r="E2454" s="28"/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  <c r="R2454" s="28"/>
      <c r="S2454" s="28"/>
      <c r="T2454" s="28"/>
      <c r="U2454" s="28"/>
      <c r="V2454" s="28"/>
      <c r="W2454" s="28"/>
      <c r="X2454" s="28"/>
    </row>
    <row r="2455" spans="1:24" ht="15.75" customHeight="1" x14ac:dyDescent="0.25">
      <c r="A2455" s="28" t="s">
        <v>13139</v>
      </c>
      <c r="B2455" s="28" t="s">
        <v>13140</v>
      </c>
      <c r="C2455" s="28" t="s">
        <v>61</v>
      </c>
      <c r="D2455" s="28">
        <v>100.49</v>
      </c>
      <c r="E2455" s="28"/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  <c r="R2455" s="28"/>
      <c r="S2455" s="28"/>
      <c r="T2455" s="28"/>
      <c r="U2455" s="28"/>
      <c r="V2455" s="28"/>
      <c r="W2455" s="28"/>
      <c r="X2455" s="28"/>
    </row>
    <row r="2456" spans="1:24" ht="15.75" customHeight="1" x14ac:dyDescent="0.25">
      <c r="A2456" s="28" t="s">
        <v>13141</v>
      </c>
      <c r="B2456" s="28" t="s">
        <v>13142</v>
      </c>
      <c r="C2456" s="28" t="s">
        <v>61</v>
      </c>
      <c r="D2456" s="28">
        <v>84.49</v>
      </c>
      <c r="E2456" s="28"/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  <c r="R2456" s="28"/>
      <c r="S2456" s="28"/>
      <c r="T2456" s="28"/>
      <c r="U2456" s="28"/>
      <c r="V2456" s="28"/>
      <c r="W2456" s="28"/>
      <c r="X2456" s="28"/>
    </row>
    <row r="2457" spans="1:24" ht="15.75" customHeight="1" x14ac:dyDescent="0.25">
      <c r="A2457" s="28" t="s">
        <v>13143</v>
      </c>
      <c r="B2457" s="28" t="s">
        <v>13144</v>
      </c>
      <c r="C2457" s="28" t="s">
        <v>61</v>
      </c>
      <c r="D2457" s="28">
        <v>119.37</v>
      </c>
      <c r="E2457" s="28"/>
      <c r="F2457" s="28"/>
      <c r="G2457" s="28"/>
      <c r="H2457" s="28"/>
      <c r="I2457" s="28"/>
      <c r="J2457" s="28"/>
      <c r="K2457" s="28"/>
      <c r="L2457" s="28"/>
      <c r="M2457" s="28"/>
      <c r="N2457" s="28"/>
      <c r="O2457" s="28"/>
      <c r="P2457" s="28"/>
      <c r="Q2457" s="28"/>
      <c r="R2457" s="28"/>
      <c r="S2457" s="28"/>
      <c r="T2457" s="28"/>
      <c r="U2457" s="28"/>
      <c r="V2457" s="28"/>
      <c r="W2457" s="28"/>
      <c r="X2457" s="28"/>
    </row>
    <row r="2458" spans="1:24" ht="15.75" customHeight="1" x14ac:dyDescent="0.25">
      <c r="A2458" s="28" t="s">
        <v>13145</v>
      </c>
      <c r="B2458" s="28" t="s">
        <v>13146</v>
      </c>
      <c r="C2458" s="28" t="s">
        <v>61</v>
      </c>
      <c r="D2458" s="28">
        <v>11.76</v>
      </c>
      <c r="E2458" s="28"/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  <c r="R2458" s="28"/>
      <c r="S2458" s="28"/>
      <c r="T2458" s="28"/>
      <c r="U2458" s="28"/>
      <c r="V2458" s="28"/>
      <c r="W2458" s="28"/>
      <c r="X2458" s="28"/>
    </row>
    <row r="2459" spans="1:24" ht="15.75" customHeight="1" x14ac:dyDescent="0.25">
      <c r="A2459" s="28" t="s">
        <v>13147</v>
      </c>
      <c r="B2459" s="28" t="s">
        <v>13148</v>
      </c>
      <c r="C2459" s="28" t="s">
        <v>61</v>
      </c>
      <c r="D2459" s="28">
        <v>6.53</v>
      </c>
      <c r="E2459" s="28"/>
      <c r="F2459" s="28"/>
      <c r="G2459" s="28"/>
      <c r="H2459" s="28"/>
      <c r="I2459" s="28"/>
      <c r="J2459" s="28"/>
      <c r="K2459" s="28"/>
      <c r="L2459" s="28"/>
      <c r="M2459" s="28"/>
      <c r="N2459" s="28"/>
      <c r="O2459" s="28"/>
      <c r="P2459" s="28"/>
      <c r="Q2459" s="28"/>
      <c r="R2459" s="28"/>
      <c r="S2459" s="28"/>
      <c r="T2459" s="28"/>
      <c r="U2459" s="28"/>
      <c r="V2459" s="28"/>
      <c r="W2459" s="28"/>
      <c r="X2459" s="28"/>
    </row>
    <row r="2460" spans="1:24" ht="15.75" customHeight="1" x14ac:dyDescent="0.25">
      <c r="A2460" s="28" t="s">
        <v>13149</v>
      </c>
      <c r="B2460" s="28" t="s">
        <v>13150</v>
      </c>
      <c r="C2460" s="28" t="s">
        <v>61</v>
      </c>
      <c r="D2460" s="28">
        <v>210.98</v>
      </c>
      <c r="E2460" s="28"/>
      <c r="F2460" s="28"/>
      <c r="G2460" s="28"/>
      <c r="H2460" s="28"/>
      <c r="I2460" s="28"/>
      <c r="J2460" s="28"/>
      <c r="K2460" s="28"/>
      <c r="L2460" s="28"/>
      <c r="M2460" s="28"/>
      <c r="N2460" s="28"/>
      <c r="O2460" s="28"/>
      <c r="P2460" s="28"/>
      <c r="Q2460" s="28"/>
      <c r="R2460" s="28"/>
      <c r="S2460" s="28"/>
      <c r="T2460" s="28"/>
      <c r="U2460" s="28"/>
      <c r="V2460" s="28"/>
      <c r="W2460" s="28"/>
      <c r="X2460" s="28"/>
    </row>
    <row r="2461" spans="1:24" ht="15.75" customHeight="1" x14ac:dyDescent="0.25">
      <c r="A2461" s="28" t="s">
        <v>13151</v>
      </c>
      <c r="B2461" s="28" t="s">
        <v>13152</v>
      </c>
      <c r="C2461" s="28" t="s">
        <v>61</v>
      </c>
      <c r="D2461" s="28">
        <v>159.03</v>
      </c>
      <c r="E2461" s="28"/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  <c r="R2461" s="28"/>
      <c r="S2461" s="28"/>
      <c r="T2461" s="28"/>
      <c r="U2461" s="28"/>
      <c r="V2461" s="28"/>
      <c r="W2461" s="28"/>
      <c r="X2461" s="28"/>
    </row>
    <row r="2462" spans="1:24" ht="15.75" customHeight="1" x14ac:dyDescent="0.25">
      <c r="A2462" s="28" t="s">
        <v>13153</v>
      </c>
      <c r="B2462" s="28" t="s">
        <v>13154</v>
      </c>
      <c r="C2462" s="28" t="s">
        <v>61</v>
      </c>
      <c r="D2462" s="28">
        <v>235.88</v>
      </c>
      <c r="E2462" s="28"/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  <c r="R2462" s="28"/>
      <c r="S2462" s="28"/>
      <c r="T2462" s="28"/>
      <c r="U2462" s="28"/>
      <c r="V2462" s="28"/>
      <c r="W2462" s="28"/>
      <c r="X2462" s="28"/>
    </row>
    <row r="2463" spans="1:24" ht="15.75" customHeight="1" x14ac:dyDescent="0.25">
      <c r="A2463" s="28" t="s">
        <v>13155</v>
      </c>
      <c r="B2463" s="28" t="s">
        <v>13156</v>
      </c>
      <c r="C2463" s="28" t="s">
        <v>61</v>
      </c>
      <c r="D2463" s="28">
        <v>153.26</v>
      </c>
      <c r="E2463" s="28"/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  <c r="R2463" s="28"/>
      <c r="S2463" s="28"/>
      <c r="T2463" s="28"/>
      <c r="U2463" s="28"/>
      <c r="V2463" s="28"/>
      <c r="W2463" s="28"/>
      <c r="X2463" s="28"/>
    </row>
    <row r="2464" spans="1:24" ht="15.75" customHeight="1" x14ac:dyDescent="0.25">
      <c r="A2464" s="28" t="s">
        <v>13157</v>
      </c>
      <c r="B2464" s="28" t="s">
        <v>13158</v>
      </c>
      <c r="C2464" s="28" t="s">
        <v>61</v>
      </c>
      <c r="D2464" s="28">
        <v>134.5</v>
      </c>
      <c r="E2464" s="28"/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  <c r="R2464" s="28"/>
      <c r="S2464" s="28"/>
      <c r="T2464" s="28"/>
      <c r="U2464" s="28"/>
      <c r="V2464" s="28"/>
      <c r="W2464" s="28"/>
      <c r="X2464" s="28"/>
    </row>
    <row r="2465" spans="1:24" ht="15.75" customHeight="1" x14ac:dyDescent="0.25">
      <c r="A2465" s="28" t="s">
        <v>13159</v>
      </c>
      <c r="B2465" s="28" t="s">
        <v>13160</v>
      </c>
      <c r="C2465" s="28" t="s">
        <v>61</v>
      </c>
      <c r="D2465" s="28">
        <v>364.32</v>
      </c>
      <c r="E2465" s="28"/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  <c r="R2465" s="28"/>
      <c r="S2465" s="28"/>
      <c r="T2465" s="28"/>
      <c r="U2465" s="28"/>
      <c r="V2465" s="28"/>
      <c r="W2465" s="28"/>
      <c r="X2465" s="28"/>
    </row>
    <row r="2466" spans="1:24" ht="15.75" customHeight="1" x14ac:dyDescent="0.25">
      <c r="A2466" s="28" t="s">
        <v>13161</v>
      </c>
      <c r="B2466" s="28" t="s">
        <v>13162</v>
      </c>
      <c r="C2466" s="28" t="s">
        <v>61</v>
      </c>
      <c r="D2466" s="28">
        <v>68.69</v>
      </c>
      <c r="E2466" s="28"/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  <c r="R2466" s="28"/>
      <c r="S2466" s="28"/>
      <c r="T2466" s="28"/>
      <c r="U2466" s="28"/>
      <c r="V2466" s="28"/>
      <c r="W2466" s="28"/>
      <c r="X2466" s="28"/>
    </row>
    <row r="2467" spans="1:24" ht="15.75" customHeight="1" x14ac:dyDescent="0.25">
      <c r="A2467" s="28" t="s">
        <v>13163</v>
      </c>
      <c r="B2467" s="28" t="s">
        <v>13164</v>
      </c>
      <c r="C2467" s="28" t="s">
        <v>61</v>
      </c>
      <c r="D2467" s="28">
        <v>94.83</v>
      </c>
      <c r="E2467" s="28"/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  <c r="R2467" s="28"/>
      <c r="S2467" s="28"/>
      <c r="T2467" s="28"/>
      <c r="U2467" s="28"/>
      <c r="V2467" s="28"/>
      <c r="W2467" s="28"/>
      <c r="X2467" s="28"/>
    </row>
    <row r="2468" spans="1:24" ht="15.75" customHeight="1" x14ac:dyDescent="0.25">
      <c r="A2468" s="28" t="s">
        <v>13165</v>
      </c>
      <c r="B2468" s="28" t="s">
        <v>13166</v>
      </c>
      <c r="C2468" s="28" t="s">
        <v>61</v>
      </c>
      <c r="D2468" s="28">
        <v>203.43</v>
      </c>
      <c r="E2468" s="28"/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  <c r="R2468" s="28"/>
      <c r="S2468" s="28"/>
      <c r="T2468" s="28"/>
      <c r="U2468" s="28"/>
      <c r="V2468" s="28"/>
      <c r="W2468" s="28"/>
      <c r="X2468" s="28"/>
    </row>
    <row r="2469" spans="1:24" ht="15.75" customHeight="1" x14ac:dyDescent="0.25">
      <c r="A2469" s="28" t="s">
        <v>13167</v>
      </c>
      <c r="B2469" s="28" t="s">
        <v>13168</v>
      </c>
      <c r="C2469" s="28" t="s">
        <v>61</v>
      </c>
      <c r="D2469" s="28">
        <v>76.86</v>
      </c>
      <c r="E2469" s="28"/>
      <c r="F2469" s="28"/>
      <c r="G2469" s="28"/>
      <c r="H2469" s="28"/>
      <c r="I2469" s="28"/>
      <c r="J2469" s="28"/>
      <c r="K2469" s="28"/>
      <c r="L2469" s="28"/>
      <c r="M2469" s="28"/>
      <c r="N2469" s="28"/>
      <c r="O2469" s="28"/>
      <c r="P2469" s="28"/>
      <c r="Q2469" s="28"/>
      <c r="R2469" s="28"/>
      <c r="S2469" s="28"/>
      <c r="T2469" s="28"/>
      <c r="U2469" s="28"/>
      <c r="V2469" s="28"/>
      <c r="W2469" s="28"/>
      <c r="X2469" s="28"/>
    </row>
    <row r="2470" spans="1:24" ht="15.75" customHeight="1" x14ac:dyDescent="0.25">
      <c r="A2470" s="28" t="s">
        <v>13169</v>
      </c>
      <c r="B2470" s="28" t="s">
        <v>13170</v>
      </c>
      <c r="C2470" s="28" t="s">
        <v>61</v>
      </c>
      <c r="D2470" s="28">
        <v>485.92</v>
      </c>
      <c r="E2470" s="28"/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  <c r="R2470" s="28"/>
      <c r="S2470" s="28"/>
      <c r="T2470" s="28"/>
      <c r="U2470" s="28"/>
      <c r="V2470" s="28"/>
      <c r="W2470" s="28"/>
      <c r="X2470" s="28"/>
    </row>
    <row r="2471" spans="1:24" ht="15.75" customHeight="1" x14ac:dyDescent="0.25">
      <c r="A2471" s="28" t="s">
        <v>13171</v>
      </c>
      <c r="B2471" s="28" t="s">
        <v>13172</v>
      </c>
      <c r="C2471" s="28" t="s">
        <v>61</v>
      </c>
      <c r="D2471" s="28">
        <v>808.17</v>
      </c>
      <c r="E2471" s="28"/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  <c r="R2471" s="28"/>
      <c r="S2471" s="28"/>
      <c r="T2471" s="28"/>
      <c r="U2471" s="28"/>
      <c r="V2471" s="28"/>
      <c r="W2471" s="28"/>
      <c r="X2471" s="28"/>
    </row>
    <row r="2472" spans="1:24" ht="15.75" customHeight="1" x14ac:dyDescent="0.25">
      <c r="A2472" s="28" t="s">
        <v>13173</v>
      </c>
      <c r="B2472" s="28" t="s">
        <v>13174</v>
      </c>
      <c r="C2472" s="28" t="s">
        <v>61</v>
      </c>
      <c r="D2472" s="28">
        <v>23593.77</v>
      </c>
      <c r="E2472" s="28"/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  <c r="R2472" s="28"/>
      <c r="S2472" s="28"/>
      <c r="T2472" s="28"/>
      <c r="U2472" s="28"/>
      <c r="V2472" s="28"/>
      <c r="W2472" s="28"/>
      <c r="X2472" s="28"/>
    </row>
    <row r="2473" spans="1:24" ht="15.75" customHeight="1" x14ac:dyDescent="0.25">
      <c r="A2473" s="28" t="s">
        <v>13175</v>
      </c>
      <c r="B2473" s="28" t="s">
        <v>13176</v>
      </c>
      <c r="C2473" s="28" t="s">
        <v>61</v>
      </c>
      <c r="D2473" s="28">
        <v>737.35</v>
      </c>
      <c r="E2473" s="28"/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  <c r="R2473" s="28"/>
      <c r="S2473" s="28"/>
      <c r="T2473" s="28"/>
      <c r="U2473" s="28"/>
      <c r="V2473" s="28"/>
      <c r="W2473" s="28"/>
      <c r="X2473" s="28"/>
    </row>
    <row r="2474" spans="1:24" ht="15.75" customHeight="1" x14ac:dyDescent="0.25">
      <c r="A2474" s="28" t="s">
        <v>13177</v>
      </c>
      <c r="B2474" s="28" t="s">
        <v>13178</v>
      </c>
      <c r="C2474" s="28" t="s">
        <v>61</v>
      </c>
      <c r="D2474" s="28">
        <v>1621.08</v>
      </c>
      <c r="E2474" s="28"/>
      <c r="F2474" s="28"/>
      <c r="G2474" s="28"/>
      <c r="H2474" s="28"/>
      <c r="I2474" s="28"/>
      <c r="J2474" s="28"/>
      <c r="K2474" s="28"/>
      <c r="L2474" s="28"/>
      <c r="M2474" s="28"/>
      <c r="N2474" s="28"/>
      <c r="O2474" s="28"/>
      <c r="P2474" s="28"/>
      <c r="Q2474" s="28"/>
      <c r="R2474" s="28"/>
      <c r="S2474" s="28"/>
      <c r="T2474" s="28"/>
      <c r="U2474" s="28"/>
      <c r="V2474" s="28"/>
      <c r="W2474" s="28"/>
      <c r="X2474" s="28"/>
    </row>
    <row r="2475" spans="1:24" ht="15.75" customHeight="1" x14ac:dyDescent="0.25">
      <c r="A2475" s="28" t="s">
        <v>13179</v>
      </c>
      <c r="B2475" s="28" t="s">
        <v>13180</v>
      </c>
      <c r="C2475" s="28" t="s">
        <v>61</v>
      </c>
      <c r="D2475" s="28">
        <v>2558.0500000000002</v>
      </c>
      <c r="E2475" s="28"/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  <c r="R2475" s="28"/>
      <c r="S2475" s="28"/>
      <c r="T2475" s="28"/>
      <c r="U2475" s="28"/>
      <c r="V2475" s="28"/>
      <c r="W2475" s="28"/>
      <c r="X2475" s="28"/>
    </row>
    <row r="2476" spans="1:24" ht="15.75" customHeight="1" x14ac:dyDescent="0.25">
      <c r="A2476" s="28" t="s">
        <v>13181</v>
      </c>
      <c r="B2476" s="28" t="s">
        <v>13182</v>
      </c>
      <c r="C2476" s="28" t="s">
        <v>61</v>
      </c>
      <c r="D2476" s="28">
        <v>5792.97</v>
      </c>
      <c r="E2476" s="28"/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  <c r="R2476" s="28"/>
      <c r="S2476" s="28"/>
      <c r="T2476" s="28"/>
      <c r="U2476" s="28"/>
      <c r="V2476" s="28"/>
      <c r="W2476" s="28"/>
      <c r="X2476" s="28"/>
    </row>
    <row r="2477" spans="1:24" ht="15.75" customHeight="1" x14ac:dyDescent="0.25">
      <c r="A2477" s="28" t="s">
        <v>13183</v>
      </c>
      <c r="B2477" s="28" t="s">
        <v>13184</v>
      </c>
      <c r="C2477" s="28" t="s">
        <v>61</v>
      </c>
      <c r="D2477" s="28">
        <v>153.16999999999999</v>
      </c>
      <c r="E2477" s="28"/>
      <c r="F2477" s="28"/>
      <c r="G2477" s="28"/>
      <c r="H2477" s="28"/>
      <c r="I2477" s="28"/>
      <c r="J2477" s="28"/>
      <c r="K2477" s="28"/>
      <c r="L2477" s="28"/>
      <c r="M2477" s="28"/>
      <c r="N2477" s="28"/>
      <c r="O2477" s="28"/>
      <c r="P2477" s="28"/>
      <c r="Q2477" s="28"/>
      <c r="R2477" s="28"/>
      <c r="S2477" s="28"/>
      <c r="T2477" s="28"/>
      <c r="U2477" s="28"/>
      <c r="V2477" s="28"/>
      <c r="W2477" s="28"/>
      <c r="X2477" s="28"/>
    </row>
    <row r="2478" spans="1:24" ht="15.75" customHeight="1" x14ac:dyDescent="0.25">
      <c r="A2478" s="28" t="s">
        <v>13185</v>
      </c>
      <c r="B2478" s="28" t="s">
        <v>13186</v>
      </c>
      <c r="C2478" s="28" t="s">
        <v>61</v>
      </c>
      <c r="D2478" s="28">
        <v>2767.02</v>
      </c>
      <c r="E2478" s="28"/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  <c r="Q2478" s="28"/>
      <c r="R2478" s="28"/>
      <c r="S2478" s="28"/>
      <c r="T2478" s="28"/>
      <c r="U2478" s="28"/>
      <c r="V2478" s="28"/>
      <c r="W2478" s="28"/>
      <c r="X2478" s="28"/>
    </row>
    <row r="2479" spans="1:24" ht="15.75" customHeight="1" x14ac:dyDescent="0.25">
      <c r="A2479" s="28" t="s">
        <v>13187</v>
      </c>
      <c r="B2479" s="28" t="s">
        <v>7906</v>
      </c>
      <c r="C2479" s="28" t="s">
        <v>61</v>
      </c>
      <c r="D2479" s="28">
        <v>24.16</v>
      </c>
      <c r="E2479" s="28"/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  <c r="R2479" s="28"/>
      <c r="S2479" s="28"/>
      <c r="T2479" s="28"/>
      <c r="U2479" s="28"/>
      <c r="V2479" s="28"/>
      <c r="W2479" s="28"/>
      <c r="X2479" s="28"/>
    </row>
    <row r="2480" spans="1:24" ht="15.75" customHeight="1" x14ac:dyDescent="0.25">
      <c r="A2480" s="28" t="s">
        <v>13188</v>
      </c>
      <c r="B2480" s="28" t="s">
        <v>13189</v>
      </c>
      <c r="C2480" s="28" t="s">
        <v>61</v>
      </c>
      <c r="D2480" s="28">
        <v>1453.87</v>
      </c>
      <c r="E2480" s="28"/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  <c r="R2480" s="28"/>
      <c r="S2480" s="28"/>
      <c r="T2480" s="28"/>
      <c r="U2480" s="28"/>
      <c r="V2480" s="28"/>
      <c r="W2480" s="28"/>
      <c r="X2480" s="28"/>
    </row>
    <row r="2481" spans="1:24" ht="15.75" customHeight="1" x14ac:dyDescent="0.25">
      <c r="A2481" s="28" t="s">
        <v>13190</v>
      </c>
      <c r="B2481" s="28" t="s">
        <v>13191</v>
      </c>
      <c r="C2481" s="28" t="s">
        <v>61</v>
      </c>
      <c r="D2481" s="28">
        <v>924.35</v>
      </c>
      <c r="E2481" s="28"/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  <c r="R2481" s="28"/>
      <c r="S2481" s="28"/>
      <c r="T2481" s="28"/>
      <c r="U2481" s="28"/>
      <c r="V2481" s="28"/>
      <c r="W2481" s="28"/>
      <c r="X2481" s="28"/>
    </row>
    <row r="2482" spans="1:24" ht="15.75" customHeight="1" x14ac:dyDescent="0.25">
      <c r="A2482" s="28" t="s">
        <v>13192</v>
      </c>
      <c r="B2482" s="28" t="s">
        <v>8085</v>
      </c>
      <c r="C2482" s="28" t="s">
        <v>61</v>
      </c>
      <c r="D2482" s="28">
        <v>90.48</v>
      </c>
      <c r="E2482" s="28"/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  <c r="R2482" s="28"/>
      <c r="S2482" s="28"/>
      <c r="T2482" s="28"/>
      <c r="U2482" s="28"/>
      <c r="V2482" s="28"/>
      <c r="W2482" s="28"/>
      <c r="X2482" s="28"/>
    </row>
    <row r="2483" spans="1:24" ht="15.75" customHeight="1" x14ac:dyDescent="0.25">
      <c r="A2483" s="28" t="s">
        <v>13193</v>
      </c>
      <c r="B2483" s="28" t="s">
        <v>13194</v>
      </c>
      <c r="C2483" s="28" t="s">
        <v>61</v>
      </c>
      <c r="D2483" s="28">
        <v>119.36</v>
      </c>
      <c r="E2483" s="28"/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  <c r="R2483" s="28"/>
      <c r="S2483" s="28"/>
      <c r="T2483" s="28"/>
      <c r="U2483" s="28"/>
      <c r="V2483" s="28"/>
      <c r="W2483" s="28"/>
      <c r="X2483" s="28"/>
    </row>
    <row r="2484" spans="1:24" ht="15.75" customHeight="1" x14ac:dyDescent="0.25">
      <c r="A2484" s="28" t="s">
        <v>13195</v>
      </c>
      <c r="B2484" s="28" t="s">
        <v>8089</v>
      </c>
      <c r="C2484" s="28" t="s">
        <v>61</v>
      </c>
      <c r="D2484" s="28">
        <v>179.87</v>
      </c>
      <c r="E2484" s="28"/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  <c r="R2484" s="28"/>
      <c r="S2484" s="28"/>
      <c r="T2484" s="28"/>
      <c r="U2484" s="28"/>
      <c r="V2484" s="28"/>
      <c r="W2484" s="28"/>
      <c r="X2484" s="28"/>
    </row>
    <row r="2485" spans="1:24" ht="15.75" customHeight="1" x14ac:dyDescent="0.25">
      <c r="A2485" s="28" t="s">
        <v>13196</v>
      </c>
      <c r="B2485" s="28" t="s">
        <v>7908</v>
      </c>
      <c r="C2485" s="28" t="s">
        <v>61</v>
      </c>
      <c r="D2485" s="28">
        <v>40.36</v>
      </c>
      <c r="E2485" s="28"/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  <c r="R2485" s="28"/>
      <c r="S2485" s="28"/>
      <c r="T2485" s="28"/>
      <c r="U2485" s="28"/>
      <c r="V2485" s="28"/>
      <c r="W2485" s="28"/>
      <c r="X2485" s="28"/>
    </row>
    <row r="2486" spans="1:24" ht="15.75" customHeight="1" x14ac:dyDescent="0.25">
      <c r="A2486" s="28" t="s">
        <v>13197</v>
      </c>
      <c r="B2486" s="28" t="s">
        <v>13198</v>
      </c>
      <c r="C2486" s="28" t="s">
        <v>61</v>
      </c>
      <c r="D2486" s="28">
        <v>316.39</v>
      </c>
      <c r="E2486" s="28"/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  <c r="R2486" s="28"/>
      <c r="S2486" s="28"/>
      <c r="T2486" s="28"/>
      <c r="U2486" s="28"/>
      <c r="V2486" s="28"/>
      <c r="W2486" s="28"/>
      <c r="X2486" s="28"/>
    </row>
    <row r="2487" spans="1:24" ht="15.75" customHeight="1" x14ac:dyDescent="0.25">
      <c r="A2487" s="28" t="s">
        <v>13199</v>
      </c>
      <c r="B2487" s="28" t="s">
        <v>7510</v>
      </c>
      <c r="C2487" s="28" t="s">
        <v>61</v>
      </c>
      <c r="D2487" s="28">
        <v>1204.6400000000001</v>
      </c>
      <c r="E2487" s="28"/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  <c r="R2487" s="28"/>
      <c r="S2487" s="28"/>
      <c r="T2487" s="28"/>
      <c r="U2487" s="28"/>
      <c r="V2487" s="28"/>
      <c r="W2487" s="28"/>
      <c r="X2487" s="28"/>
    </row>
    <row r="2488" spans="1:24" ht="15.75" customHeight="1" x14ac:dyDescent="0.25">
      <c r="A2488" s="28" t="s">
        <v>13200</v>
      </c>
      <c r="B2488" s="28" t="s">
        <v>13201</v>
      </c>
      <c r="C2488" s="28" t="s">
        <v>61</v>
      </c>
      <c r="D2488" s="28">
        <v>783.02</v>
      </c>
      <c r="E2488" s="28"/>
      <c r="F2488" s="28"/>
      <c r="G2488" s="28"/>
      <c r="H2488" s="28"/>
      <c r="I2488" s="28"/>
      <c r="J2488" s="28"/>
      <c r="K2488" s="28"/>
      <c r="L2488" s="28"/>
      <c r="M2488" s="28"/>
      <c r="N2488" s="28"/>
      <c r="O2488" s="28"/>
      <c r="P2488" s="28"/>
      <c r="Q2488" s="28"/>
      <c r="R2488" s="28"/>
      <c r="S2488" s="28"/>
      <c r="T2488" s="28"/>
      <c r="U2488" s="28"/>
      <c r="V2488" s="28"/>
      <c r="W2488" s="28"/>
      <c r="X2488" s="28"/>
    </row>
    <row r="2489" spans="1:24" ht="15.75" customHeight="1" x14ac:dyDescent="0.25">
      <c r="A2489" s="28" t="s">
        <v>13202</v>
      </c>
      <c r="B2489" s="28" t="s">
        <v>13203</v>
      </c>
      <c r="C2489" s="28" t="s">
        <v>61</v>
      </c>
      <c r="D2489" s="28">
        <v>144.21</v>
      </c>
      <c r="E2489" s="28"/>
      <c r="F2489" s="28"/>
      <c r="G2489" s="28"/>
      <c r="H2489" s="28"/>
      <c r="I2489" s="28"/>
      <c r="J2489" s="28"/>
      <c r="K2489" s="28"/>
      <c r="L2489" s="28"/>
      <c r="M2489" s="28"/>
      <c r="N2489" s="28"/>
      <c r="O2489" s="28"/>
      <c r="P2489" s="28"/>
      <c r="Q2489" s="28"/>
      <c r="R2489" s="28"/>
      <c r="S2489" s="28"/>
      <c r="T2489" s="28"/>
      <c r="U2489" s="28"/>
      <c r="V2489" s="28"/>
      <c r="W2489" s="28"/>
      <c r="X2489" s="28"/>
    </row>
    <row r="2490" spans="1:24" ht="15.75" customHeight="1" x14ac:dyDescent="0.25">
      <c r="A2490" s="28" t="s">
        <v>13204</v>
      </c>
      <c r="B2490" s="28" t="s">
        <v>13205</v>
      </c>
      <c r="C2490" s="28" t="s">
        <v>61</v>
      </c>
      <c r="D2490" s="28">
        <v>1133.6400000000001</v>
      </c>
      <c r="E2490" s="28"/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  <c r="R2490" s="28"/>
      <c r="S2490" s="28"/>
      <c r="T2490" s="28"/>
      <c r="U2490" s="28"/>
      <c r="V2490" s="28"/>
      <c r="W2490" s="28"/>
      <c r="X2490" s="28"/>
    </row>
    <row r="2491" spans="1:24" ht="15.75" customHeight="1" x14ac:dyDescent="0.25">
      <c r="A2491" s="28" t="s">
        <v>13206</v>
      </c>
      <c r="B2491" s="28" t="s">
        <v>13207</v>
      </c>
      <c r="C2491" s="28" t="s">
        <v>61</v>
      </c>
      <c r="D2491" s="28">
        <v>4283.3599999999997</v>
      </c>
      <c r="E2491" s="28"/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  <c r="R2491" s="28"/>
      <c r="S2491" s="28"/>
      <c r="T2491" s="28"/>
      <c r="U2491" s="28"/>
      <c r="V2491" s="28"/>
      <c r="W2491" s="28"/>
      <c r="X2491" s="28"/>
    </row>
    <row r="2492" spans="1:24" ht="15.75" customHeight="1" x14ac:dyDescent="0.25">
      <c r="A2492" s="28" t="s">
        <v>13208</v>
      </c>
      <c r="B2492" s="28" t="s">
        <v>13209</v>
      </c>
      <c r="C2492" s="28" t="s">
        <v>61</v>
      </c>
      <c r="D2492" s="28">
        <v>12252.02</v>
      </c>
      <c r="E2492" s="28"/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  <c r="R2492" s="28"/>
      <c r="S2492" s="28"/>
      <c r="T2492" s="28"/>
      <c r="U2492" s="28"/>
      <c r="V2492" s="28"/>
      <c r="W2492" s="28"/>
      <c r="X2492" s="28"/>
    </row>
    <row r="2493" spans="1:24" ht="15.75" customHeight="1" x14ac:dyDescent="0.25">
      <c r="A2493" s="28" t="s">
        <v>13210</v>
      </c>
      <c r="B2493" s="28" t="s">
        <v>13211</v>
      </c>
      <c r="C2493" s="28" t="s">
        <v>61</v>
      </c>
      <c r="D2493" s="28">
        <v>15039.2</v>
      </c>
      <c r="E2493" s="28"/>
      <c r="F2493" s="28"/>
      <c r="G2493" s="28"/>
      <c r="H2493" s="28"/>
      <c r="I2493" s="28"/>
      <c r="J2493" s="28"/>
      <c r="K2493" s="28"/>
      <c r="L2493" s="28"/>
      <c r="M2493" s="28"/>
      <c r="N2493" s="28"/>
      <c r="O2493" s="28"/>
      <c r="P2493" s="28"/>
      <c r="Q2493" s="28"/>
      <c r="R2493" s="28"/>
      <c r="S2493" s="28"/>
      <c r="T2493" s="28"/>
      <c r="U2493" s="28"/>
      <c r="V2493" s="28"/>
      <c r="W2493" s="28"/>
      <c r="X2493" s="28"/>
    </row>
    <row r="2494" spans="1:24" ht="15.75" customHeight="1" x14ac:dyDescent="0.25">
      <c r="A2494" s="28" t="s">
        <v>13212</v>
      </c>
      <c r="B2494" s="28" t="s">
        <v>7894</v>
      </c>
      <c r="C2494" s="28" t="s">
        <v>61</v>
      </c>
      <c r="D2494" s="28">
        <v>1186.1600000000001</v>
      </c>
      <c r="E2494" s="28"/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  <c r="R2494" s="28"/>
      <c r="S2494" s="28"/>
      <c r="T2494" s="28"/>
      <c r="U2494" s="28"/>
      <c r="V2494" s="28"/>
      <c r="W2494" s="28"/>
      <c r="X2494" s="28"/>
    </row>
    <row r="2495" spans="1:24" ht="15.75" customHeight="1" x14ac:dyDescent="0.25">
      <c r="A2495" s="28" t="s">
        <v>13213</v>
      </c>
      <c r="B2495" s="28" t="s">
        <v>13214</v>
      </c>
      <c r="C2495" s="28" t="s">
        <v>61</v>
      </c>
      <c r="D2495" s="28">
        <v>151.31</v>
      </c>
      <c r="E2495" s="28"/>
      <c r="F2495" s="28"/>
      <c r="G2495" s="28"/>
      <c r="H2495" s="28"/>
      <c r="I2495" s="28"/>
      <c r="J2495" s="28"/>
      <c r="K2495" s="28"/>
      <c r="L2495" s="28"/>
      <c r="M2495" s="28"/>
      <c r="N2495" s="28"/>
      <c r="O2495" s="28"/>
      <c r="P2495" s="28"/>
      <c r="Q2495" s="28"/>
      <c r="R2495" s="28"/>
      <c r="S2495" s="28"/>
      <c r="T2495" s="28"/>
      <c r="U2495" s="28"/>
      <c r="V2495" s="28"/>
      <c r="W2495" s="28"/>
      <c r="X2495" s="28"/>
    </row>
    <row r="2496" spans="1:24" ht="15.75" customHeight="1" x14ac:dyDescent="0.25">
      <c r="A2496" s="28" t="s">
        <v>13215</v>
      </c>
      <c r="B2496" s="28" t="s">
        <v>13216</v>
      </c>
      <c r="C2496" s="28" t="s">
        <v>995</v>
      </c>
      <c r="D2496" s="28">
        <v>12542.29</v>
      </c>
      <c r="E2496" s="28"/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  <c r="R2496" s="28"/>
      <c r="S2496" s="28"/>
      <c r="T2496" s="28"/>
      <c r="U2496" s="28"/>
      <c r="V2496" s="28"/>
      <c r="W2496" s="28"/>
      <c r="X2496" s="28"/>
    </row>
    <row r="2497" spans="1:24" ht="15.75" customHeight="1" x14ac:dyDescent="0.25">
      <c r="A2497" s="28" t="s">
        <v>13217</v>
      </c>
      <c r="B2497" s="28" t="s">
        <v>13218</v>
      </c>
      <c r="C2497" s="28" t="s">
        <v>61</v>
      </c>
      <c r="D2497" s="28">
        <v>3875.15</v>
      </c>
      <c r="E2497" s="28"/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  <c r="R2497" s="28"/>
      <c r="S2497" s="28"/>
      <c r="T2497" s="28"/>
      <c r="U2497" s="28"/>
      <c r="V2497" s="28"/>
      <c r="W2497" s="28"/>
      <c r="X2497" s="28"/>
    </row>
    <row r="2498" spans="1:24" ht="15.75" customHeight="1" x14ac:dyDescent="0.25">
      <c r="A2498" s="28" t="s">
        <v>13219</v>
      </c>
      <c r="B2498" s="28" t="s">
        <v>13220</v>
      </c>
      <c r="C2498" s="28" t="s">
        <v>995</v>
      </c>
      <c r="D2498" s="28">
        <v>18959.32</v>
      </c>
      <c r="E2498" s="28"/>
      <c r="F2498" s="28"/>
      <c r="G2498" s="28"/>
      <c r="H2498" s="28"/>
      <c r="I2498" s="28"/>
      <c r="J2498" s="28"/>
      <c r="K2498" s="28"/>
      <c r="L2498" s="28"/>
      <c r="M2498" s="28"/>
      <c r="N2498" s="28"/>
      <c r="O2498" s="28"/>
      <c r="P2498" s="28"/>
      <c r="Q2498" s="28"/>
      <c r="R2498" s="28"/>
      <c r="S2498" s="28"/>
      <c r="T2498" s="28"/>
      <c r="U2498" s="28"/>
      <c r="V2498" s="28"/>
      <c r="W2498" s="28"/>
      <c r="X2498" s="28"/>
    </row>
    <row r="2499" spans="1:24" ht="15.75" customHeight="1" x14ac:dyDescent="0.25">
      <c r="A2499" s="28" t="s">
        <v>13221</v>
      </c>
      <c r="B2499" s="28" t="s">
        <v>13222</v>
      </c>
      <c r="C2499" s="28" t="s">
        <v>995</v>
      </c>
      <c r="D2499" s="28">
        <v>37436.81</v>
      </c>
      <c r="E2499" s="28"/>
      <c r="F2499" s="28"/>
      <c r="G2499" s="28"/>
      <c r="H2499" s="28"/>
      <c r="I2499" s="28"/>
      <c r="J2499" s="28"/>
      <c r="K2499" s="28"/>
      <c r="L2499" s="28"/>
      <c r="M2499" s="28"/>
      <c r="N2499" s="28"/>
      <c r="O2499" s="28"/>
      <c r="P2499" s="28"/>
      <c r="Q2499" s="28"/>
      <c r="R2499" s="28"/>
      <c r="S2499" s="28"/>
      <c r="T2499" s="28"/>
      <c r="U2499" s="28"/>
      <c r="V2499" s="28"/>
      <c r="W2499" s="28"/>
      <c r="X2499" s="28"/>
    </row>
    <row r="2500" spans="1:24" ht="15.75" customHeight="1" x14ac:dyDescent="0.25">
      <c r="A2500" s="28" t="s">
        <v>13223</v>
      </c>
      <c r="B2500" s="28" t="s">
        <v>13224</v>
      </c>
      <c r="C2500" s="28" t="s">
        <v>61</v>
      </c>
      <c r="D2500" s="28">
        <v>2442.02</v>
      </c>
      <c r="E2500" s="28"/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  <c r="R2500" s="28"/>
      <c r="S2500" s="28"/>
      <c r="T2500" s="28"/>
      <c r="U2500" s="28"/>
      <c r="V2500" s="28"/>
      <c r="W2500" s="28"/>
      <c r="X2500" s="28"/>
    </row>
    <row r="2501" spans="1:24" ht="15.75" customHeight="1" x14ac:dyDescent="0.25">
      <c r="A2501" s="28" t="s">
        <v>13225</v>
      </c>
      <c r="B2501" s="28" t="s">
        <v>13226</v>
      </c>
      <c r="C2501" s="28" t="s">
        <v>61</v>
      </c>
      <c r="D2501" s="28">
        <v>385.83</v>
      </c>
      <c r="E2501" s="28"/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  <c r="R2501" s="28"/>
      <c r="S2501" s="28"/>
      <c r="T2501" s="28"/>
      <c r="U2501" s="28"/>
      <c r="V2501" s="28"/>
      <c r="W2501" s="28"/>
      <c r="X2501" s="28"/>
    </row>
    <row r="2502" spans="1:24" ht="15.75" customHeight="1" x14ac:dyDescent="0.25">
      <c r="A2502" s="28" t="s">
        <v>13227</v>
      </c>
      <c r="B2502" s="28" t="s">
        <v>13228</v>
      </c>
      <c r="C2502" s="28" t="s">
        <v>61</v>
      </c>
      <c r="D2502" s="28">
        <v>271.25</v>
      </c>
      <c r="E2502" s="28"/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  <c r="R2502" s="28"/>
      <c r="S2502" s="28"/>
      <c r="T2502" s="28"/>
      <c r="U2502" s="28"/>
      <c r="V2502" s="28"/>
      <c r="W2502" s="28"/>
      <c r="X2502" s="28"/>
    </row>
    <row r="2503" spans="1:24" ht="15.75" customHeight="1" x14ac:dyDescent="0.25">
      <c r="A2503" s="28" t="s">
        <v>13229</v>
      </c>
      <c r="B2503" s="28" t="s">
        <v>13230</v>
      </c>
      <c r="C2503" s="28" t="s">
        <v>61</v>
      </c>
      <c r="D2503" s="28">
        <v>1777.83</v>
      </c>
      <c r="E2503" s="28"/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  <c r="R2503" s="28"/>
      <c r="S2503" s="28"/>
      <c r="T2503" s="28"/>
      <c r="U2503" s="28"/>
      <c r="V2503" s="28"/>
      <c r="W2503" s="28"/>
      <c r="X2503" s="28"/>
    </row>
    <row r="2504" spans="1:24" ht="15.75" customHeight="1" x14ac:dyDescent="0.25">
      <c r="A2504" s="28" t="s">
        <v>13231</v>
      </c>
      <c r="B2504" s="28" t="s">
        <v>13232</v>
      </c>
      <c r="C2504" s="28" t="s">
        <v>61</v>
      </c>
      <c r="D2504" s="28">
        <v>367.59</v>
      </c>
      <c r="E2504" s="28"/>
      <c r="F2504" s="28"/>
      <c r="G2504" s="28"/>
      <c r="H2504" s="28"/>
      <c r="I2504" s="28"/>
      <c r="J2504" s="28"/>
      <c r="K2504" s="28"/>
      <c r="L2504" s="28"/>
      <c r="M2504" s="28"/>
      <c r="N2504" s="28"/>
      <c r="O2504" s="28"/>
      <c r="P2504" s="28"/>
      <c r="Q2504" s="28"/>
      <c r="R2504" s="28"/>
      <c r="S2504" s="28"/>
      <c r="T2504" s="28"/>
      <c r="U2504" s="28"/>
      <c r="V2504" s="28"/>
      <c r="W2504" s="28"/>
      <c r="X2504" s="28"/>
    </row>
    <row r="2505" spans="1:24" ht="15.75" customHeight="1" x14ac:dyDescent="0.25">
      <c r="A2505" s="28" t="s">
        <v>13233</v>
      </c>
      <c r="B2505" s="28" t="s">
        <v>7810</v>
      </c>
      <c r="C2505" s="28" t="s">
        <v>61</v>
      </c>
      <c r="D2505" s="28">
        <v>1600.18</v>
      </c>
      <c r="E2505" s="28"/>
      <c r="F2505" s="28"/>
      <c r="G2505" s="28"/>
      <c r="H2505" s="28"/>
      <c r="I2505" s="28"/>
      <c r="J2505" s="28"/>
      <c r="K2505" s="28"/>
      <c r="L2505" s="28"/>
      <c r="M2505" s="28"/>
      <c r="N2505" s="28"/>
      <c r="O2505" s="28"/>
      <c r="P2505" s="28"/>
      <c r="Q2505" s="28"/>
      <c r="R2505" s="28"/>
      <c r="S2505" s="28"/>
      <c r="T2505" s="28"/>
      <c r="U2505" s="28"/>
      <c r="V2505" s="28"/>
      <c r="W2505" s="28"/>
      <c r="X2505" s="28"/>
    </row>
    <row r="2506" spans="1:24" ht="15.75" customHeight="1" x14ac:dyDescent="0.25">
      <c r="A2506" s="28" t="s">
        <v>13234</v>
      </c>
      <c r="B2506" s="28" t="s">
        <v>13235</v>
      </c>
      <c r="C2506" s="28" t="s">
        <v>61</v>
      </c>
      <c r="D2506" s="28">
        <v>4824.84</v>
      </c>
      <c r="E2506" s="28"/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  <c r="R2506" s="28"/>
      <c r="S2506" s="28"/>
      <c r="T2506" s="28"/>
      <c r="U2506" s="28"/>
      <c r="V2506" s="28"/>
      <c r="W2506" s="28"/>
      <c r="X2506" s="28"/>
    </row>
    <row r="2507" spans="1:24" ht="15.75" customHeight="1" x14ac:dyDescent="0.25">
      <c r="A2507" s="28" t="s">
        <v>13236</v>
      </c>
      <c r="B2507" s="28" t="s">
        <v>7820</v>
      </c>
      <c r="C2507" s="28" t="s">
        <v>61</v>
      </c>
      <c r="D2507" s="28">
        <v>3175.96</v>
      </c>
      <c r="E2507" s="28"/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  <c r="R2507" s="28"/>
      <c r="S2507" s="28"/>
      <c r="T2507" s="28"/>
      <c r="U2507" s="28"/>
      <c r="V2507" s="28"/>
      <c r="W2507" s="28"/>
      <c r="X2507" s="28"/>
    </row>
    <row r="2508" spans="1:24" ht="15.75" customHeight="1" x14ac:dyDescent="0.25">
      <c r="A2508" s="28" t="s">
        <v>13237</v>
      </c>
      <c r="B2508" s="28" t="s">
        <v>13238</v>
      </c>
      <c r="C2508" s="28" t="s">
        <v>61</v>
      </c>
      <c r="D2508" s="28">
        <v>948.83</v>
      </c>
      <c r="E2508" s="28"/>
      <c r="F2508" s="28"/>
      <c r="G2508" s="28"/>
      <c r="H2508" s="28"/>
      <c r="I2508" s="28"/>
      <c r="J2508" s="28"/>
      <c r="K2508" s="28"/>
      <c r="L2508" s="28"/>
      <c r="M2508" s="28"/>
      <c r="N2508" s="28"/>
      <c r="O2508" s="28"/>
      <c r="P2508" s="28"/>
      <c r="Q2508" s="28"/>
      <c r="R2508" s="28"/>
      <c r="S2508" s="28"/>
      <c r="T2508" s="28"/>
      <c r="U2508" s="28"/>
      <c r="V2508" s="28"/>
      <c r="W2508" s="28"/>
      <c r="X2508" s="28"/>
    </row>
    <row r="2509" spans="1:24" ht="15.75" customHeight="1" x14ac:dyDescent="0.25">
      <c r="A2509" s="28" t="s">
        <v>13239</v>
      </c>
      <c r="B2509" s="28" t="s">
        <v>13240</v>
      </c>
      <c r="C2509" s="28" t="s">
        <v>61</v>
      </c>
      <c r="D2509" s="28">
        <v>3075.51</v>
      </c>
      <c r="E2509" s="28"/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  <c r="R2509" s="28"/>
      <c r="S2509" s="28"/>
      <c r="T2509" s="28"/>
      <c r="U2509" s="28"/>
      <c r="V2509" s="28"/>
      <c r="W2509" s="28"/>
      <c r="X2509" s="28"/>
    </row>
    <row r="2510" spans="1:24" ht="15.75" customHeight="1" x14ac:dyDescent="0.25">
      <c r="A2510" s="28" t="s">
        <v>13241</v>
      </c>
      <c r="B2510" s="28" t="s">
        <v>13242</v>
      </c>
      <c r="C2510" s="28" t="s">
        <v>61</v>
      </c>
      <c r="D2510" s="28">
        <v>73.56</v>
      </c>
      <c r="E2510" s="28"/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  <c r="R2510" s="28"/>
      <c r="S2510" s="28"/>
      <c r="T2510" s="28"/>
      <c r="U2510" s="28"/>
      <c r="V2510" s="28"/>
      <c r="W2510" s="28"/>
      <c r="X2510" s="28"/>
    </row>
    <row r="2511" spans="1:24" ht="15.75" customHeight="1" x14ac:dyDescent="0.25">
      <c r="A2511" s="28" t="s">
        <v>13243</v>
      </c>
      <c r="B2511" s="28" t="s">
        <v>13244</v>
      </c>
      <c r="C2511" s="28" t="s">
        <v>61</v>
      </c>
      <c r="D2511" s="28">
        <v>1018.56</v>
      </c>
      <c r="E2511" s="28"/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  <c r="R2511" s="28"/>
      <c r="S2511" s="28"/>
      <c r="T2511" s="28"/>
      <c r="U2511" s="28"/>
      <c r="V2511" s="28"/>
      <c r="W2511" s="28"/>
      <c r="X2511" s="28"/>
    </row>
    <row r="2512" spans="1:24" ht="15.75" customHeight="1" x14ac:dyDescent="0.25">
      <c r="A2512" s="28" t="s">
        <v>13245</v>
      </c>
      <c r="B2512" s="28" t="s">
        <v>13246</v>
      </c>
      <c r="C2512" s="28" t="s">
        <v>61</v>
      </c>
      <c r="D2512" s="28">
        <v>1862.77</v>
      </c>
      <c r="E2512" s="28"/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  <c r="R2512" s="28"/>
      <c r="S2512" s="28"/>
      <c r="T2512" s="28"/>
      <c r="U2512" s="28"/>
      <c r="V2512" s="28"/>
      <c r="W2512" s="28"/>
      <c r="X2512" s="28"/>
    </row>
    <row r="2513" spans="1:24" ht="15.75" customHeight="1" x14ac:dyDescent="0.25">
      <c r="A2513" s="28" t="s">
        <v>13247</v>
      </c>
      <c r="B2513" s="28" t="s">
        <v>13248</v>
      </c>
      <c r="C2513" s="28" t="s">
        <v>61</v>
      </c>
      <c r="D2513" s="28">
        <v>432.13</v>
      </c>
      <c r="E2513" s="28"/>
      <c r="F2513" s="28"/>
      <c r="G2513" s="28"/>
      <c r="H2513" s="28"/>
      <c r="I2513" s="28"/>
      <c r="J2513" s="28"/>
      <c r="K2513" s="28"/>
      <c r="L2513" s="28"/>
      <c r="M2513" s="28"/>
      <c r="N2513" s="28"/>
      <c r="O2513" s="28"/>
      <c r="P2513" s="28"/>
      <c r="Q2513" s="28"/>
      <c r="R2513" s="28"/>
      <c r="S2513" s="28"/>
      <c r="T2513" s="28"/>
      <c r="U2513" s="28"/>
      <c r="V2513" s="28"/>
      <c r="W2513" s="28"/>
      <c r="X2513" s="28"/>
    </row>
    <row r="2514" spans="1:24" ht="15.75" customHeight="1" x14ac:dyDescent="0.25">
      <c r="A2514" s="28" t="s">
        <v>13249</v>
      </c>
      <c r="B2514" s="28" t="s">
        <v>13250</v>
      </c>
      <c r="C2514" s="28" t="s">
        <v>61</v>
      </c>
      <c r="D2514" s="28">
        <v>85.05</v>
      </c>
      <c r="E2514" s="28"/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  <c r="R2514" s="28"/>
      <c r="S2514" s="28"/>
      <c r="T2514" s="28"/>
      <c r="U2514" s="28"/>
      <c r="V2514" s="28"/>
      <c r="W2514" s="28"/>
      <c r="X2514" s="28"/>
    </row>
    <row r="2515" spans="1:24" ht="15.75" customHeight="1" x14ac:dyDescent="0.25">
      <c r="A2515" s="28" t="s">
        <v>13251</v>
      </c>
      <c r="B2515" s="28" t="s">
        <v>13252</v>
      </c>
      <c r="C2515" s="28" t="s">
        <v>61</v>
      </c>
      <c r="D2515" s="28">
        <v>1072.5899999999999</v>
      </c>
      <c r="E2515" s="28"/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  <c r="R2515" s="28"/>
      <c r="S2515" s="28"/>
      <c r="T2515" s="28"/>
      <c r="U2515" s="28"/>
      <c r="V2515" s="28"/>
      <c r="W2515" s="28"/>
      <c r="X2515" s="28"/>
    </row>
    <row r="2516" spans="1:24" ht="15.75" customHeight="1" x14ac:dyDescent="0.25">
      <c r="A2516" s="28" t="s">
        <v>13253</v>
      </c>
      <c r="B2516" s="28" t="s">
        <v>13254</v>
      </c>
      <c r="C2516" s="28" t="s">
        <v>995</v>
      </c>
      <c r="D2516" s="28">
        <v>3503.78</v>
      </c>
      <c r="E2516" s="28"/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  <c r="R2516" s="28"/>
      <c r="S2516" s="28"/>
      <c r="T2516" s="28"/>
      <c r="U2516" s="28"/>
      <c r="V2516" s="28"/>
      <c r="W2516" s="28"/>
      <c r="X2516" s="28"/>
    </row>
    <row r="2517" spans="1:24" ht="15.75" customHeight="1" x14ac:dyDescent="0.25">
      <c r="A2517" s="28" t="s">
        <v>13255</v>
      </c>
      <c r="B2517" s="28" t="s">
        <v>13256</v>
      </c>
      <c r="C2517" s="28" t="s">
        <v>61</v>
      </c>
      <c r="D2517" s="28">
        <v>1982.93</v>
      </c>
      <c r="E2517" s="28"/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  <c r="R2517" s="28"/>
      <c r="S2517" s="28"/>
      <c r="T2517" s="28"/>
      <c r="U2517" s="28"/>
      <c r="V2517" s="28"/>
      <c r="W2517" s="28"/>
      <c r="X2517" s="28"/>
    </row>
    <row r="2518" spans="1:24" ht="15.75" customHeight="1" x14ac:dyDescent="0.25">
      <c r="A2518" s="28" t="s">
        <v>13257</v>
      </c>
      <c r="B2518" s="28" t="s">
        <v>13258</v>
      </c>
      <c r="C2518" s="28" t="s">
        <v>995</v>
      </c>
      <c r="D2518" s="28">
        <v>1604.19</v>
      </c>
      <c r="E2518" s="28"/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  <c r="R2518" s="28"/>
      <c r="S2518" s="28"/>
      <c r="T2518" s="28"/>
      <c r="U2518" s="28"/>
      <c r="V2518" s="28"/>
      <c r="W2518" s="28"/>
      <c r="X2518" s="28"/>
    </row>
    <row r="2519" spans="1:24" ht="15.75" customHeight="1" x14ac:dyDescent="0.25">
      <c r="A2519" s="28" t="s">
        <v>13259</v>
      </c>
      <c r="B2519" s="28" t="s">
        <v>13260</v>
      </c>
      <c r="C2519" s="28" t="s">
        <v>995</v>
      </c>
      <c r="D2519" s="28">
        <v>200.57</v>
      </c>
      <c r="E2519" s="28"/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  <c r="R2519" s="28"/>
      <c r="S2519" s="28"/>
      <c r="T2519" s="28"/>
      <c r="U2519" s="28"/>
      <c r="V2519" s="28"/>
      <c r="W2519" s="28"/>
      <c r="X2519" s="28"/>
    </row>
    <row r="2520" spans="1:24" ht="15.75" customHeight="1" x14ac:dyDescent="0.25">
      <c r="A2520" s="28" t="s">
        <v>13261</v>
      </c>
      <c r="B2520" s="28" t="s">
        <v>13262</v>
      </c>
      <c r="C2520" s="28" t="s">
        <v>995</v>
      </c>
      <c r="D2520" s="28">
        <v>6202.25</v>
      </c>
      <c r="E2520" s="28"/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  <c r="R2520" s="28"/>
      <c r="S2520" s="28"/>
      <c r="T2520" s="28"/>
      <c r="U2520" s="28"/>
      <c r="V2520" s="28"/>
      <c r="W2520" s="28"/>
      <c r="X2520" s="28"/>
    </row>
    <row r="2521" spans="1:24" ht="15.75" customHeight="1" x14ac:dyDescent="0.25">
      <c r="A2521" s="28" t="s">
        <v>13263</v>
      </c>
      <c r="B2521" s="28" t="s">
        <v>13264</v>
      </c>
      <c r="C2521" s="28" t="s">
        <v>995</v>
      </c>
      <c r="D2521" s="28">
        <v>2093.08</v>
      </c>
      <c r="E2521" s="28"/>
      <c r="F2521" s="28"/>
      <c r="G2521" s="28"/>
      <c r="H2521" s="28"/>
      <c r="I2521" s="28"/>
      <c r="J2521" s="28"/>
      <c r="K2521" s="28"/>
      <c r="L2521" s="28"/>
      <c r="M2521" s="28"/>
      <c r="N2521" s="28"/>
      <c r="O2521" s="28"/>
      <c r="P2521" s="28"/>
      <c r="Q2521" s="28"/>
      <c r="R2521" s="28"/>
      <c r="S2521" s="28"/>
      <c r="T2521" s="28"/>
      <c r="U2521" s="28"/>
      <c r="V2521" s="28"/>
      <c r="W2521" s="28"/>
      <c r="X2521" s="28"/>
    </row>
    <row r="2522" spans="1:24" ht="15.75" customHeight="1" x14ac:dyDescent="0.25">
      <c r="A2522" s="28" t="s">
        <v>13265</v>
      </c>
      <c r="B2522" s="28" t="s">
        <v>13266</v>
      </c>
      <c r="C2522" s="28" t="s">
        <v>995</v>
      </c>
      <c r="D2522" s="28">
        <v>298.56</v>
      </c>
      <c r="E2522" s="28"/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  <c r="R2522" s="28"/>
      <c r="S2522" s="28"/>
      <c r="T2522" s="28"/>
      <c r="U2522" s="28"/>
      <c r="V2522" s="28"/>
      <c r="W2522" s="28"/>
      <c r="X2522" s="28"/>
    </row>
    <row r="2523" spans="1:24" ht="15.75" customHeight="1" x14ac:dyDescent="0.25">
      <c r="A2523" s="28" t="s">
        <v>13267</v>
      </c>
      <c r="B2523" s="28" t="s">
        <v>13268</v>
      </c>
      <c r="C2523" s="28" t="s">
        <v>995</v>
      </c>
      <c r="D2523" s="28">
        <v>673.06</v>
      </c>
      <c r="E2523" s="28"/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  <c r="R2523" s="28"/>
      <c r="S2523" s="28"/>
      <c r="T2523" s="28"/>
      <c r="U2523" s="28"/>
      <c r="V2523" s="28"/>
      <c r="W2523" s="28"/>
      <c r="X2523" s="28"/>
    </row>
    <row r="2524" spans="1:24" ht="15.75" customHeight="1" x14ac:dyDescent="0.25">
      <c r="A2524" s="28" t="s">
        <v>13269</v>
      </c>
      <c r="B2524" s="28" t="s">
        <v>13270</v>
      </c>
      <c r="C2524" s="28" t="s">
        <v>61</v>
      </c>
      <c r="D2524" s="28">
        <v>36938.730000000003</v>
      </c>
      <c r="E2524" s="28"/>
      <c r="F2524" s="28"/>
      <c r="G2524" s="28"/>
      <c r="H2524" s="28"/>
      <c r="I2524" s="28"/>
      <c r="J2524" s="28"/>
      <c r="K2524" s="28"/>
      <c r="L2524" s="28"/>
      <c r="M2524" s="28"/>
      <c r="N2524" s="28"/>
      <c r="O2524" s="28"/>
      <c r="P2524" s="28"/>
      <c r="Q2524" s="28"/>
      <c r="R2524" s="28"/>
      <c r="S2524" s="28"/>
      <c r="T2524" s="28"/>
      <c r="U2524" s="28"/>
      <c r="V2524" s="28"/>
      <c r="W2524" s="28"/>
      <c r="X2524" s="28"/>
    </row>
    <row r="2525" spans="1:24" ht="15.75" customHeight="1" x14ac:dyDescent="0.25">
      <c r="A2525" s="28" t="s">
        <v>13271</v>
      </c>
      <c r="B2525" s="28" t="s">
        <v>13272</v>
      </c>
      <c r="C2525" s="28" t="s">
        <v>61</v>
      </c>
      <c r="D2525" s="28">
        <v>5658.79</v>
      </c>
      <c r="E2525" s="28"/>
      <c r="F2525" s="28"/>
      <c r="G2525" s="28"/>
      <c r="H2525" s="28"/>
      <c r="I2525" s="28"/>
      <c r="J2525" s="28"/>
      <c r="K2525" s="28"/>
      <c r="L2525" s="28"/>
      <c r="M2525" s="28"/>
      <c r="N2525" s="28"/>
      <c r="O2525" s="28"/>
      <c r="P2525" s="28"/>
      <c r="Q2525" s="28"/>
      <c r="R2525" s="28"/>
      <c r="S2525" s="28"/>
      <c r="T2525" s="28"/>
      <c r="U2525" s="28"/>
      <c r="V2525" s="28"/>
      <c r="W2525" s="28"/>
      <c r="X2525" s="28"/>
    </row>
    <row r="2526" spans="1:24" ht="15.75" customHeight="1" x14ac:dyDescent="0.25">
      <c r="A2526" s="28" t="s">
        <v>13273</v>
      </c>
      <c r="B2526" s="28" t="s">
        <v>13274</v>
      </c>
      <c r="C2526" s="28" t="s">
        <v>61</v>
      </c>
      <c r="D2526" s="28">
        <v>2877.81</v>
      </c>
      <c r="E2526" s="28"/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  <c r="R2526" s="28"/>
      <c r="S2526" s="28"/>
      <c r="T2526" s="28"/>
      <c r="U2526" s="28"/>
      <c r="V2526" s="28"/>
      <c r="W2526" s="28"/>
      <c r="X2526" s="28"/>
    </row>
    <row r="2527" spans="1:24" ht="15.75" customHeight="1" x14ac:dyDescent="0.25">
      <c r="A2527" s="28" t="s">
        <v>13275</v>
      </c>
      <c r="B2527" s="28" t="s">
        <v>13276</v>
      </c>
      <c r="C2527" s="28" t="s">
        <v>61</v>
      </c>
      <c r="D2527" s="28">
        <v>4351.99</v>
      </c>
      <c r="E2527" s="28"/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  <c r="R2527" s="28"/>
      <c r="S2527" s="28"/>
      <c r="T2527" s="28"/>
      <c r="U2527" s="28"/>
      <c r="V2527" s="28"/>
      <c r="W2527" s="28"/>
      <c r="X2527" s="28"/>
    </row>
    <row r="2528" spans="1:24" ht="15.75" customHeight="1" x14ac:dyDescent="0.25">
      <c r="A2528" s="28" t="s">
        <v>13277</v>
      </c>
      <c r="B2528" s="28" t="s">
        <v>13278</v>
      </c>
      <c r="C2528" s="28" t="s">
        <v>61</v>
      </c>
      <c r="D2528" s="28">
        <v>8868.57</v>
      </c>
      <c r="E2528" s="28"/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  <c r="R2528" s="28"/>
      <c r="S2528" s="28"/>
      <c r="T2528" s="28"/>
      <c r="U2528" s="28"/>
      <c r="V2528" s="28"/>
      <c r="W2528" s="28"/>
      <c r="X2528" s="28"/>
    </row>
    <row r="2529" spans="1:24" ht="15.75" customHeight="1" x14ac:dyDescent="0.25">
      <c r="A2529" s="28" t="s">
        <v>13279</v>
      </c>
      <c r="B2529" s="28" t="s">
        <v>13280</v>
      </c>
      <c r="C2529" s="28" t="s">
        <v>61</v>
      </c>
      <c r="D2529" s="28">
        <v>458.73</v>
      </c>
      <c r="E2529" s="28"/>
      <c r="F2529" s="28"/>
      <c r="G2529" s="28"/>
      <c r="H2529" s="28"/>
      <c r="I2529" s="28"/>
      <c r="J2529" s="28"/>
      <c r="K2529" s="28"/>
      <c r="L2529" s="28"/>
      <c r="M2529" s="28"/>
      <c r="N2529" s="28"/>
      <c r="O2529" s="28"/>
      <c r="P2529" s="28"/>
      <c r="Q2529" s="28"/>
      <c r="R2529" s="28"/>
      <c r="S2529" s="28"/>
      <c r="T2529" s="28"/>
      <c r="U2529" s="28"/>
      <c r="V2529" s="28"/>
      <c r="W2529" s="28"/>
      <c r="X2529" s="28"/>
    </row>
    <row r="2530" spans="1:24" ht="15.75" customHeight="1" x14ac:dyDescent="0.25">
      <c r="A2530" s="28" t="s">
        <v>13281</v>
      </c>
      <c r="B2530" s="28" t="s">
        <v>13282</v>
      </c>
      <c r="C2530" s="28" t="s">
        <v>61</v>
      </c>
      <c r="D2530" s="28">
        <v>188.83</v>
      </c>
      <c r="E2530" s="28"/>
      <c r="F2530" s="28"/>
      <c r="G2530" s="28"/>
      <c r="H2530" s="28"/>
      <c r="I2530" s="28"/>
      <c r="J2530" s="28"/>
      <c r="K2530" s="28"/>
      <c r="L2530" s="28"/>
      <c r="M2530" s="28"/>
      <c r="N2530" s="28"/>
      <c r="O2530" s="28"/>
      <c r="P2530" s="28"/>
      <c r="Q2530" s="28"/>
      <c r="R2530" s="28"/>
      <c r="S2530" s="28"/>
      <c r="T2530" s="28"/>
      <c r="U2530" s="28"/>
      <c r="V2530" s="28"/>
      <c r="W2530" s="28"/>
      <c r="X2530" s="28"/>
    </row>
    <row r="2531" spans="1:24" ht="15.75" customHeight="1" x14ac:dyDescent="0.25">
      <c r="A2531" s="28" t="s">
        <v>13283</v>
      </c>
      <c r="B2531" s="28" t="s">
        <v>13284</v>
      </c>
      <c r="C2531" s="28" t="s">
        <v>61</v>
      </c>
      <c r="D2531" s="28">
        <v>728.89</v>
      </c>
      <c r="E2531" s="28"/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  <c r="R2531" s="28"/>
      <c r="S2531" s="28"/>
      <c r="T2531" s="28"/>
      <c r="U2531" s="28"/>
      <c r="V2531" s="28"/>
      <c r="W2531" s="28"/>
      <c r="X2531" s="28"/>
    </row>
    <row r="2532" spans="1:24" ht="15.75" customHeight="1" x14ac:dyDescent="0.25">
      <c r="A2532" s="28" t="s">
        <v>13285</v>
      </c>
      <c r="B2532" s="28" t="s">
        <v>13286</v>
      </c>
      <c r="C2532" s="28" t="s">
        <v>61</v>
      </c>
      <c r="D2532" s="28">
        <v>19.010000000000002</v>
      </c>
      <c r="E2532" s="28"/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  <c r="R2532" s="28"/>
      <c r="S2532" s="28"/>
      <c r="T2532" s="28"/>
      <c r="U2532" s="28"/>
      <c r="V2532" s="28"/>
      <c r="W2532" s="28"/>
      <c r="X2532" s="28"/>
    </row>
    <row r="2533" spans="1:24" ht="15.75" customHeight="1" x14ac:dyDescent="0.25">
      <c r="A2533" s="28" t="s">
        <v>13287</v>
      </c>
      <c r="B2533" s="28" t="s">
        <v>13288</v>
      </c>
      <c r="C2533" s="28" t="s">
        <v>61</v>
      </c>
      <c r="D2533" s="28">
        <v>10.24</v>
      </c>
      <c r="E2533" s="28"/>
      <c r="F2533" s="28"/>
      <c r="G2533" s="28"/>
      <c r="H2533" s="28"/>
      <c r="I2533" s="28"/>
      <c r="J2533" s="28"/>
      <c r="K2533" s="28"/>
      <c r="L2533" s="28"/>
      <c r="M2533" s="28"/>
      <c r="N2533" s="28"/>
      <c r="O2533" s="28"/>
      <c r="P2533" s="28"/>
      <c r="Q2533" s="28"/>
      <c r="R2533" s="28"/>
      <c r="S2533" s="28"/>
      <c r="T2533" s="28"/>
      <c r="U2533" s="28"/>
      <c r="V2533" s="28"/>
      <c r="W2533" s="28"/>
      <c r="X2533" s="28"/>
    </row>
    <row r="2534" spans="1:24" ht="15.75" customHeight="1" x14ac:dyDescent="0.25">
      <c r="A2534" s="28" t="s">
        <v>13289</v>
      </c>
      <c r="B2534" s="28" t="s">
        <v>13290</v>
      </c>
      <c r="C2534" s="28" t="s">
        <v>61</v>
      </c>
      <c r="D2534" s="28">
        <v>11.53</v>
      </c>
      <c r="E2534" s="28"/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  <c r="R2534" s="28"/>
      <c r="S2534" s="28"/>
      <c r="T2534" s="28"/>
      <c r="U2534" s="28"/>
      <c r="V2534" s="28"/>
      <c r="W2534" s="28"/>
      <c r="X2534" s="28"/>
    </row>
    <row r="2535" spans="1:24" ht="15.75" customHeight="1" x14ac:dyDescent="0.25">
      <c r="A2535" s="28" t="s">
        <v>13291</v>
      </c>
      <c r="B2535" s="28" t="s">
        <v>13292</v>
      </c>
      <c r="C2535" s="28" t="s">
        <v>61</v>
      </c>
      <c r="D2535" s="28">
        <v>485.24</v>
      </c>
      <c r="E2535" s="28"/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  <c r="R2535" s="28"/>
      <c r="S2535" s="28"/>
      <c r="T2535" s="28"/>
      <c r="U2535" s="28"/>
      <c r="V2535" s="28"/>
      <c r="W2535" s="28"/>
      <c r="X2535" s="28"/>
    </row>
    <row r="2536" spans="1:24" ht="15.75" customHeight="1" x14ac:dyDescent="0.25">
      <c r="A2536" s="28" t="s">
        <v>13293</v>
      </c>
      <c r="B2536" s="28" t="s">
        <v>13294</v>
      </c>
      <c r="C2536" s="28" t="s">
        <v>61</v>
      </c>
      <c r="D2536" s="28">
        <v>862.21</v>
      </c>
      <c r="E2536" s="28"/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  <c r="R2536" s="28"/>
      <c r="S2536" s="28"/>
      <c r="T2536" s="28"/>
      <c r="U2536" s="28"/>
      <c r="V2536" s="28"/>
      <c r="W2536" s="28"/>
      <c r="X2536" s="28"/>
    </row>
    <row r="2537" spans="1:24" ht="15.75" customHeight="1" x14ac:dyDescent="0.25">
      <c r="A2537" s="28" t="s">
        <v>13295</v>
      </c>
      <c r="B2537" s="28" t="s">
        <v>13296</v>
      </c>
      <c r="C2537" s="28" t="s">
        <v>61</v>
      </c>
      <c r="D2537" s="28">
        <v>11</v>
      </c>
      <c r="E2537" s="28"/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  <c r="R2537" s="28"/>
      <c r="S2537" s="28"/>
      <c r="T2537" s="28"/>
      <c r="U2537" s="28"/>
      <c r="V2537" s="28"/>
      <c r="W2537" s="28"/>
      <c r="X2537" s="28"/>
    </row>
    <row r="2538" spans="1:24" ht="15.75" customHeight="1" x14ac:dyDescent="0.25">
      <c r="A2538" s="28" t="s">
        <v>13297</v>
      </c>
      <c r="B2538" s="28" t="s">
        <v>13298</v>
      </c>
      <c r="C2538" s="28" t="s">
        <v>61</v>
      </c>
      <c r="D2538" s="28">
        <v>221.87</v>
      </c>
      <c r="E2538" s="28"/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  <c r="R2538" s="28"/>
      <c r="S2538" s="28"/>
      <c r="T2538" s="28"/>
      <c r="U2538" s="28"/>
      <c r="V2538" s="28"/>
      <c r="W2538" s="28"/>
      <c r="X2538" s="28"/>
    </row>
    <row r="2539" spans="1:24" ht="15.75" customHeight="1" x14ac:dyDescent="0.25">
      <c r="A2539" s="28" t="s">
        <v>13299</v>
      </c>
      <c r="B2539" s="28" t="s">
        <v>13300</v>
      </c>
      <c r="C2539" s="28" t="s">
        <v>61</v>
      </c>
      <c r="D2539" s="28">
        <v>462.76</v>
      </c>
      <c r="E2539" s="28"/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  <c r="R2539" s="28"/>
      <c r="S2539" s="28"/>
      <c r="T2539" s="28"/>
      <c r="U2539" s="28"/>
      <c r="V2539" s="28"/>
      <c r="W2539" s="28"/>
      <c r="X2539" s="28"/>
    </row>
    <row r="2540" spans="1:24" ht="15.75" customHeight="1" x14ac:dyDescent="0.25">
      <c r="A2540" s="28" t="s">
        <v>13301</v>
      </c>
      <c r="B2540" s="28" t="s">
        <v>13302</v>
      </c>
      <c r="C2540" s="28" t="s">
        <v>61</v>
      </c>
      <c r="D2540" s="28">
        <v>99.27</v>
      </c>
      <c r="E2540" s="28"/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  <c r="R2540" s="28"/>
      <c r="S2540" s="28"/>
      <c r="T2540" s="28"/>
      <c r="U2540" s="28"/>
      <c r="V2540" s="28"/>
      <c r="W2540" s="28"/>
      <c r="X2540" s="28"/>
    </row>
    <row r="2541" spans="1:24" ht="15.75" customHeight="1" x14ac:dyDescent="0.25">
      <c r="A2541" s="28" t="s">
        <v>13303</v>
      </c>
      <c r="B2541" s="28" t="s">
        <v>13304</v>
      </c>
      <c r="C2541" s="28" t="s">
        <v>61</v>
      </c>
      <c r="D2541" s="28">
        <v>957.47</v>
      </c>
      <c r="E2541" s="28"/>
      <c r="F2541" s="28"/>
      <c r="G2541" s="28"/>
      <c r="H2541" s="28"/>
      <c r="I2541" s="28"/>
      <c r="J2541" s="28"/>
      <c r="K2541" s="28"/>
      <c r="L2541" s="28"/>
      <c r="M2541" s="28"/>
      <c r="N2541" s="28"/>
      <c r="O2541" s="28"/>
      <c r="P2541" s="28"/>
      <c r="Q2541" s="28"/>
      <c r="R2541" s="28"/>
      <c r="S2541" s="28"/>
      <c r="T2541" s="28"/>
      <c r="U2541" s="28"/>
      <c r="V2541" s="28"/>
      <c r="W2541" s="28"/>
      <c r="X2541" s="28"/>
    </row>
    <row r="2542" spans="1:24" ht="15.75" customHeight="1" x14ac:dyDescent="0.25">
      <c r="A2542" s="28" t="s">
        <v>13305</v>
      </c>
      <c r="B2542" s="28" t="s">
        <v>13306</v>
      </c>
      <c r="C2542" s="28" t="s">
        <v>61</v>
      </c>
      <c r="D2542" s="28">
        <v>21886.97</v>
      </c>
      <c r="E2542" s="28"/>
      <c r="F2542" s="28"/>
      <c r="G2542" s="28"/>
      <c r="H2542" s="28"/>
      <c r="I2542" s="28"/>
      <c r="J2542" s="28"/>
      <c r="K2542" s="28"/>
      <c r="L2542" s="28"/>
      <c r="M2542" s="28"/>
      <c r="N2542" s="28"/>
      <c r="O2542" s="28"/>
      <c r="P2542" s="28"/>
      <c r="Q2542" s="28"/>
      <c r="R2542" s="28"/>
      <c r="S2542" s="28"/>
      <c r="T2542" s="28"/>
      <c r="U2542" s="28"/>
      <c r="V2542" s="28"/>
      <c r="W2542" s="28"/>
      <c r="X2542" s="28"/>
    </row>
    <row r="2543" spans="1:24" ht="15.75" customHeight="1" x14ac:dyDescent="0.25">
      <c r="A2543" s="28" t="s">
        <v>13307</v>
      </c>
      <c r="B2543" s="28" t="s">
        <v>13308</v>
      </c>
      <c r="C2543" s="28" t="s">
        <v>61</v>
      </c>
      <c r="D2543" s="28">
        <v>5769.07</v>
      </c>
      <c r="E2543" s="28"/>
      <c r="F2543" s="28"/>
      <c r="G2543" s="28"/>
      <c r="H2543" s="28"/>
      <c r="I2543" s="28"/>
      <c r="J2543" s="28"/>
      <c r="K2543" s="28"/>
      <c r="L2543" s="28"/>
      <c r="M2543" s="28"/>
      <c r="N2543" s="28"/>
      <c r="O2543" s="28"/>
      <c r="P2543" s="28"/>
      <c r="Q2543" s="28"/>
      <c r="R2543" s="28"/>
      <c r="S2543" s="28"/>
      <c r="T2543" s="28"/>
      <c r="U2543" s="28"/>
      <c r="V2543" s="28"/>
      <c r="W2543" s="28"/>
      <c r="X2543" s="28"/>
    </row>
    <row r="2544" spans="1:24" ht="15.75" customHeight="1" x14ac:dyDescent="0.25">
      <c r="A2544" s="28" t="s">
        <v>13309</v>
      </c>
      <c r="B2544" s="28" t="s">
        <v>13310</v>
      </c>
      <c r="C2544" s="28" t="s">
        <v>61</v>
      </c>
      <c r="D2544" s="28">
        <v>37568</v>
      </c>
      <c r="E2544" s="28"/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  <c r="R2544" s="28"/>
      <c r="S2544" s="28"/>
      <c r="T2544" s="28"/>
      <c r="U2544" s="28"/>
      <c r="V2544" s="28"/>
      <c r="W2544" s="28"/>
      <c r="X2544" s="28"/>
    </row>
    <row r="2545" spans="1:24" ht="15.75" customHeight="1" x14ac:dyDescent="0.25">
      <c r="A2545" s="28" t="s">
        <v>13311</v>
      </c>
      <c r="B2545" s="28" t="s">
        <v>13312</v>
      </c>
      <c r="C2545" s="28" t="s">
        <v>61</v>
      </c>
      <c r="D2545" s="28">
        <v>44830.82</v>
      </c>
      <c r="E2545" s="28"/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  <c r="R2545" s="28"/>
      <c r="S2545" s="28"/>
      <c r="T2545" s="28"/>
      <c r="U2545" s="28"/>
      <c r="V2545" s="28"/>
      <c r="W2545" s="28"/>
      <c r="X2545" s="28"/>
    </row>
    <row r="2546" spans="1:24" ht="15.75" customHeight="1" x14ac:dyDescent="0.25">
      <c r="A2546" s="28" t="s">
        <v>13313</v>
      </c>
      <c r="B2546" s="28" t="s">
        <v>13314</v>
      </c>
      <c r="C2546" s="28" t="s">
        <v>61</v>
      </c>
      <c r="D2546" s="28">
        <v>45531.39</v>
      </c>
      <c r="E2546" s="28"/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  <c r="R2546" s="28"/>
      <c r="S2546" s="28"/>
      <c r="T2546" s="28"/>
      <c r="U2546" s="28"/>
      <c r="V2546" s="28"/>
      <c r="W2546" s="28"/>
      <c r="X2546" s="28"/>
    </row>
    <row r="2547" spans="1:24" ht="15.75" customHeight="1" x14ac:dyDescent="0.25">
      <c r="A2547" s="28" t="s">
        <v>13315</v>
      </c>
      <c r="B2547" s="28" t="s">
        <v>13316</v>
      </c>
      <c r="C2547" s="28" t="s">
        <v>61</v>
      </c>
      <c r="D2547" s="28">
        <v>15043.04</v>
      </c>
      <c r="E2547" s="28"/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  <c r="R2547" s="28"/>
      <c r="S2547" s="28"/>
      <c r="T2547" s="28"/>
      <c r="U2547" s="28"/>
      <c r="V2547" s="28"/>
      <c r="W2547" s="28"/>
      <c r="X2547" s="28"/>
    </row>
    <row r="2548" spans="1:24" ht="15.75" customHeight="1" x14ac:dyDescent="0.25">
      <c r="A2548" s="28" t="s">
        <v>13317</v>
      </c>
      <c r="B2548" s="28" t="s">
        <v>13318</v>
      </c>
      <c r="C2548" s="28" t="s">
        <v>61</v>
      </c>
      <c r="D2548" s="28">
        <v>953.08</v>
      </c>
      <c r="E2548" s="28"/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  <c r="R2548" s="28"/>
      <c r="S2548" s="28"/>
      <c r="T2548" s="28"/>
      <c r="U2548" s="28"/>
      <c r="V2548" s="28"/>
      <c r="W2548" s="28"/>
      <c r="X2548" s="28"/>
    </row>
    <row r="2549" spans="1:24" ht="15.75" customHeight="1" x14ac:dyDescent="0.25">
      <c r="A2549" s="28" t="s">
        <v>13319</v>
      </c>
      <c r="B2549" s="28" t="s">
        <v>13320</v>
      </c>
      <c r="C2549" s="28" t="s">
        <v>61</v>
      </c>
      <c r="D2549" s="28">
        <v>40580.269999999997</v>
      </c>
      <c r="E2549" s="28"/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  <c r="R2549" s="28"/>
      <c r="S2549" s="28"/>
      <c r="T2549" s="28"/>
      <c r="U2549" s="28"/>
      <c r="V2549" s="28"/>
      <c r="W2549" s="28"/>
      <c r="X2549" s="28"/>
    </row>
    <row r="2550" spans="1:24" ht="15.75" customHeight="1" x14ac:dyDescent="0.25">
      <c r="A2550" s="28" t="s">
        <v>13321</v>
      </c>
      <c r="B2550" s="28" t="s">
        <v>13322</v>
      </c>
      <c r="C2550" s="28" t="s">
        <v>61</v>
      </c>
      <c r="D2550" s="28">
        <v>43681.96</v>
      </c>
      <c r="E2550" s="28"/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  <c r="R2550" s="28"/>
      <c r="S2550" s="28"/>
      <c r="T2550" s="28"/>
      <c r="U2550" s="28"/>
      <c r="V2550" s="28"/>
      <c r="W2550" s="28"/>
      <c r="X2550" s="28"/>
    </row>
    <row r="2551" spans="1:24" ht="15.75" customHeight="1" x14ac:dyDescent="0.25">
      <c r="A2551" s="28" t="s">
        <v>13323</v>
      </c>
      <c r="B2551" s="28" t="s">
        <v>13324</v>
      </c>
      <c r="C2551" s="28" t="s">
        <v>61</v>
      </c>
      <c r="D2551" s="28">
        <v>54834.559999999998</v>
      </c>
      <c r="E2551" s="28"/>
      <c r="F2551" s="28"/>
      <c r="G2551" s="28"/>
      <c r="H2551" s="28"/>
      <c r="I2551" s="28"/>
      <c r="J2551" s="28"/>
      <c r="K2551" s="28"/>
      <c r="L2551" s="28"/>
      <c r="M2551" s="28"/>
      <c r="N2551" s="28"/>
      <c r="O2551" s="28"/>
      <c r="P2551" s="28"/>
      <c r="Q2551" s="28"/>
      <c r="R2551" s="28"/>
      <c r="S2551" s="28"/>
      <c r="T2551" s="28"/>
      <c r="U2551" s="28"/>
      <c r="V2551" s="28"/>
      <c r="W2551" s="28"/>
      <c r="X2551" s="28"/>
    </row>
    <row r="2552" spans="1:24" ht="15.75" customHeight="1" x14ac:dyDescent="0.25">
      <c r="A2552" s="28" t="s">
        <v>13325</v>
      </c>
      <c r="B2552" s="28" t="s">
        <v>13326</v>
      </c>
      <c r="C2552" s="28" t="s">
        <v>61</v>
      </c>
      <c r="D2552" s="28">
        <v>119102.78</v>
      </c>
      <c r="E2552" s="28"/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  <c r="R2552" s="28"/>
      <c r="S2552" s="28"/>
      <c r="T2552" s="28"/>
      <c r="U2552" s="28"/>
      <c r="V2552" s="28"/>
      <c r="W2552" s="28"/>
      <c r="X2552" s="28"/>
    </row>
    <row r="2553" spans="1:24" ht="15.75" customHeight="1" x14ac:dyDescent="0.25">
      <c r="A2553" s="28" t="s">
        <v>13327</v>
      </c>
      <c r="B2553" s="28" t="s">
        <v>13328</v>
      </c>
      <c r="C2553" s="28" t="s">
        <v>61</v>
      </c>
      <c r="D2553" s="28">
        <v>137538.04999999999</v>
      </c>
      <c r="E2553" s="28"/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  <c r="R2553" s="28"/>
      <c r="S2553" s="28"/>
      <c r="T2553" s="28"/>
      <c r="U2553" s="28"/>
      <c r="V2553" s="28"/>
      <c r="W2553" s="28"/>
      <c r="X2553" s="28"/>
    </row>
    <row r="2554" spans="1:24" ht="15.75" customHeight="1" x14ac:dyDescent="0.25">
      <c r="A2554" s="28" t="s">
        <v>13329</v>
      </c>
      <c r="B2554" s="28" t="s">
        <v>13330</v>
      </c>
      <c r="C2554" s="28" t="s">
        <v>61</v>
      </c>
      <c r="D2554" s="28">
        <v>49489.83</v>
      </c>
      <c r="E2554" s="28"/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  <c r="R2554" s="28"/>
      <c r="S2554" s="28"/>
      <c r="T2554" s="28"/>
      <c r="U2554" s="28"/>
      <c r="V2554" s="28"/>
      <c r="W2554" s="28"/>
      <c r="X2554" s="28"/>
    </row>
    <row r="2555" spans="1:24" ht="15.75" customHeight="1" x14ac:dyDescent="0.25">
      <c r="A2555" s="28" t="s">
        <v>13331</v>
      </c>
      <c r="B2555" s="28" t="s">
        <v>13332</v>
      </c>
      <c r="C2555" s="28" t="s">
        <v>61</v>
      </c>
      <c r="D2555" s="28">
        <v>63317.54</v>
      </c>
      <c r="E2555" s="28"/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  <c r="R2555" s="28"/>
      <c r="S2555" s="28"/>
      <c r="T2555" s="28"/>
      <c r="U2555" s="28"/>
      <c r="V2555" s="28"/>
      <c r="W2555" s="28"/>
      <c r="X2555" s="28"/>
    </row>
    <row r="2556" spans="1:24" ht="15.75" customHeight="1" x14ac:dyDescent="0.25">
      <c r="A2556" s="28" t="s">
        <v>13333</v>
      </c>
      <c r="B2556" s="28" t="s">
        <v>13334</v>
      </c>
      <c r="C2556" s="28" t="s">
        <v>61</v>
      </c>
      <c r="D2556" s="28">
        <v>29327.49</v>
      </c>
      <c r="E2556" s="28"/>
      <c r="F2556" s="28"/>
      <c r="G2556" s="28"/>
      <c r="H2556" s="28"/>
      <c r="I2556" s="28"/>
      <c r="J2556" s="28"/>
      <c r="K2556" s="28"/>
      <c r="L2556" s="28"/>
      <c r="M2556" s="28"/>
      <c r="N2556" s="28"/>
      <c r="O2556" s="28"/>
      <c r="P2556" s="28"/>
      <c r="Q2556" s="28"/>
      <c r="R2556" s="28"/>
      <c r="S2556" s="28"/>
      <c r="T2556" s="28"/>
      <c r="U2556" s="28"/>
      <c r="V2556" s="28"/>
      <c r="W2556" s="28"/>
      <c r="X2556" s="28"/>
    </row>
    <row r="2557" spans="1:24" ht="15.75" customHeight="1" x14ac:dyDescent="0.25">
      <c r="A2557" s="28" t="s">
        <v>13335</v>
      </c>
      <c r="B2557" s="28" t="s">
        <v>13336</v>
      </c>
      <c r="C2557" s="28" t="s">
        <v>61</v>
      </c>
      <c r="D2557" s="28">
        <v>35582.54</v>
      </c>
      <c r="E2557" s="28"/>
      <c r="F2557" s="28"/>
      <c r="G2557" s="28"/>
      <c r="H2557" s="28"/>
      <c r="I2557" s="28"/>
      <c r="J2557" s="28"/>
      <c r="K2557" s="28"/>
      <c r="L2557" s="28"/>
      <c r="M2557" s="28"/>
      <c r="N2557" s="28"/>
      <c r="O2557" s="28"/>
      <c r="P2557" s="28"/>
      <c r="Q2557" s="28"/>
      <c r="R2557" s="28"/>
      <c r="S2557" s="28"/>
      <c r="T2557" s="28"/>
      <c r="U2557" s="28"/>
      <c r="V2557" s="28"/>
      <c r="W2557" s="28"/>
      <c r="X2557" s="28"/>
    </row>
    <row r="2558" spans="1:24" ht="15.75" customHeight="1" x14ac:dyDescent="0.25">
      <c r="A2558" s="28" t="s">
        <v>13337</v>
      </c>
      <c r="B2558" s="28" t="s">
        <v>13338</v>
      </c>
      <c r="C2558" s="28" t="s">
        <v>61</v>
      </c>
      <c r="D2558" s="28">
        <v>43030.7</v>
      </c>
      <c r="E2558" s="28"/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  <c r="R2558" s="28"/>
      <c r="S2558" s="28"/>
      <c r="T2558" s="28"/>
      <c r="U2558" s="28"/>
      <c r="V2558" s="28"/>
      <c r="W2558" s="28"/>
      <c r="X2558" s="28"/>
    </row>
    <row r="2559" spans="1:24" ht="15.75" customHeight="1" x14ac:dyDescent="0.25">
      <c r="A2559" s="28" t="s">
        <v>13339</v>
      </c>
      <c r="B2559" s="28" t="s">
        <v>13340</v>
      </c>
      <c r="C2559" s="28" t="s">
        <v>61</v>
      </c>
      <c r="D2559" s="28">
        <v>97358.45</v>
      </c>
      <c r="E2559" s="28"/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  <c r="R2559" s="28"/>
      <c r="S2559" s="28"/>
      <c r="T2559" s="28"/>
      <c r="U2559" s="28"/>
      <c r="V2559" s="28"/>
      <c r="W2559" s="28"/>
      <c r="X2559" s="28"/>
    </row>
    <row r="2560" spans="1:24" ht="15.75" customHeight="1" x14ac:dyDescent="0.25">
      <c r="A2560" s="28" t="s">
        <v>13341</v>
      </c>
      <c r="B2560" s="28" t="s">
        <v>13342</v>
      </c>
      <c r="C2560" s="28" t="s">
        <v>61</v>
      </c>
      <c r="D2560" s="28">
        <v>18.600000000000001</v>
      </c>
      <c r="E2560" s="28"/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  <c r="R2560" s="28"/>
      <c r="S2560" s="28"/>
      <c r="T2560" s="28"/>
      <c r="U2560" s="28"/>
      <c r="V2560" s="28"/>
      <c r="W2560" s="28"/>
      <c r="X2560" s="28"/>
    </row>
    <row r="2561" spans="1:24" ht="15.75" customHeight="1" x14ac:dyDescent="0.25">
      <c r="A2561" s="28" t="s">
        <v>13343</v>
      </c>
      <c r="B2561" s="28" t="s">
        <v>13344</v>
      </c>
      <c r="C2561" s="28" t="s">
        <v>61</v>
      </c>
      <c r="D2561" s="28">
        <v>240.62</v>
      </c>
      <c r="E2561" s="28"/>
      <c r="F2561" s="28"/>
      <c r="G2561" s="28"/>
      <c r="H2561" s="28"/>
      <c r="I2561" s="28"/>
      <c r="J2561" s="28"/>
      <c r="K2561" s="28"/>
      <c r="L2561" s="28"/>
      <c r="M2561" s="28"/>
      <c r="N2561" s="28"/>
      <c r="O2561" s="28"/>
      <c r="P2561" s="28"/>
      <c r="Q2561" s="28"/>
      <c r="R2561" s="28"/>
      <c r="S2561" s="28"/>
      <c r="T2561" s="28"/>
      <c r="U2561" s="28"/>
      <c r="V2561" s="28"/>
      <c r="W2561" s="28"/>
      <c r="X2561" s="28"/>
    </row>
    <row r="2562" spans="1:24" ht="15.75" customHeight="1" x14ac:dyDescent="0.25">
      <c r="A2562" s="28" t="s">
        <v>13345</v>
      </c>
      <c r="B2562" s="28" t="s">
        <v>13346</v>
      </c>
      <c r="C2562" s="28" t="s">
        <v>61</v>
      </c>
      <c r="D2562" s="28">
        <v>1803.39</v>
      </c>
      <c r="E2562" s="28"/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  <c r="R2562" s="28"/>
      <c r="S2562" s="28"/>
      <c r="T2562" s="28"/>
      <c r="U2562" s="28"/>
      <c r="V2562" s="28"/>
      <c r="W2562" s="28"/>
      <c r="X2562" s="28"/>
    </row>
    <row r="2563" spans="1:24" ht="15.75" customHeight="1" x14ac:dyDescent="0.25">
      <c r="A2563" s="28" t="s">
        <v>13347</v>
      </c>
      <c r="B2563" s="28" t="s">
        <v>13348</v>
      </c>
      <c r="C2563" s="28" t="s">
        <v>61</v>
      </c>
      <c r="D2563" s="28">
        <v>192.6</v>
      </c>
      <c r="E2563" s="28"/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  <c r="R2563" s="28"/>
      <c r="S2563" s="28"/>
      <c r="T2563" s="28"/>
      <c r="U2563" s="28"/>
      <c r="V2563" s="28"/>
      <c r="W2563" s="28"/>
      <c r="X2563" s="28"/>
    </row>
    <row r="2564" spans="1:24" ht="15.75" customHeight="1" x14ac:dyDescent="0.25">
      <c r="A2564" s="28" t="s">
        <v>13349</v>
      </c>
      <c r="B2564" s="28" t="s">
        <v>13350</v>
      </c>
      <c r="C2564" s="28" t="s">
        <v>61</v>
      </c>
      <c r="D2564" s="28">
        <v>318.01</v>
      </c>
      <c r="E2564" s="28"/>
      <c r="F2564" s="28"/>
      <c r="G2564" s="28"/>
      <c r="H2564" s="28"/>
      <c r="I2564" s="28"/>
      <c r="J2564" s="28"/>
      <c r="K2564" s="28"/>
      <c r="L2564" s="28"/>
      <c r="M2564" s="28"/>
      <c r="N2564" s="28"/>
      <c r="O2564" s="28"/>
      <c r="P2564" s="28"/>
      <c r="Q2564" s="28"/>
      <c r="R2564" s="28"/>
      <c r="S2564" s="28"/>
      <c r="T2564" s="28"/>
      <c r="U2564" s="28"/>
      <c r="V2564" s="28"/>
      <c r="W2564" s="28"/>
      <c r="X2564" s="28"/>
    </row>
    <row r="2565" spans="1:24" ht="15.75" customHeight="1" x14ac:dyDescent="0.25">
      <c r="A2565" s="28" t="s">
        <v>13351</v>
      </c>
      <c r="B2565" s="28" t="s">
        <v>13352</v>
      </c>
      <c r="C2565" s="28" t="s">
        <v>61</v>
      </c>
      <c r="D2565" s="28">
        <v>80.87</v>
      </c>
      <c r="E2565" s="28"/>
      <c r="F2565" s="28"/>
      <c r="G2565" s="28"/>
      <c r="H2565" s="28"/>
      <c r="I2565" s="28"/>
      <c r="J2565" s="28"/>
      <c r="K2565" s="28"/>
      <c r="L2565" s="28"/>
      <c r="M2565" s="28"/>
      <c r="N2565" s="28"/>
      <c r="O2565" s="28"/>
      <c r="P2565" s="28"/>
      <c r="Q2565" s="28"/>
      <c r="R2565" s="28"/>
      <c r="S2565" s="28"/>
      <c r="T2565" s="28"/>
      <c r="U2565" s="28"/>
      <c r="V2565" s="28"/>
      <c r="W2565" s="28"/>
      <c r="X2565" s="28"/>
    </row>
    <row r="2566" spans="1:24" ht="15.75" customHeight="1" x14ac:dyDescent="0.25">
      <c r="A2566" s="28" t="s">
        <v>13353</v>
      </c>
      <c r="B2566" s="28" t="s">
        <v>13354</v>
      </c>
      <c r="C2566" s="28" t="s">
        <v>61</v>
      </c>
      <c r="D2566" s="28">
        <v>76.819999999999993</v>
      </c>
      <c r="E2566" s="28"/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  <c r="R2566" s="28"/>
      <c r="S2566" s="28"/>
      <c r="T2566" s="28"/>
      <c r="U2566" s="28"/>
      <c r="V2566" s="28"/>
      <c r="W2566" s="28"/>
      <c r="X2566" s="28"/>
    </row>
    <row r="2567" spans="1:24" ht="15.75" customHeight="1" x14ac:dyDescent="0.25">
      <c r="A2567" s="28" t="s">
        <v>13355</v>
      </c>
      <c r="B2567" s="28" t="s">
        <v>13356</v>
      </c>
      <c r="C2567" s="28" t="s">
        <v>61</v>
      </c>
      <c r="D2567" s="28">
        <v>78.459999999999994</v>
      </c>
      <c r="E2567" s="28"/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  <c r="R2567" s="28"/>
      <c r="S2567" s="28"/>
      <c r="T2567" s="28"/>
      <c r="U2567" s="28"/>
      <c r="V2567" s="28"/>
      <c r="W2567" s="28"/>
      <c r="X2567" s="28"/>
    </row>
    <row r="2568" spans="1:24" ht="15.75" customHeight="1" x14ac:dyDescent="0.25">
      <c r="A2568" s="28" t="s">
        <v>13357</v>
      </c>
      <c r="B2568" s="28" t="s">
        <v>13358</v>
      </c>
      <c r="C2568" s="28" t="s">
        <v>61</v>
      </c>
      <c r="D2568" s="28">
        <v>4699.9799999999996</v>
      </c>
      <c r="E2568" s="28"/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  <c r="R2568" s="28"/>
      <c r="S2568" s="28"/>
      <c r="T2568" s="28"/>
      <c r="U2568" s="28"/>
      <c r="V2568" s="28"/>
      <c r="W2568" s="28"/>
      <c r="X2568" s="28"/>
    </row>
    <row r="2569" spans="1:24" ht="15.75" customHeight="1" x14ac:dyDescent="0.25">
      <c r="A2569" s="28" t="s">
        <v>13359</v>
      </c>
      <c r="B2569" s="28" t="s">
        <v>13360</v>
      </c>
      <c r="C2569" s="28" t="s">
        <v>61</v>
      </c>
      <c r="D2569" s="28">
        <v>9725.82</v>
      </c>
      <c r="E2569" s="28"/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  <c r="R2569" s="28"/>
      <c r="S2569" s="28"/>
      <c r="T2569" s="28"/>
      <c r="U2569" s="28"/>
      <c r="V2569" s="28"/>
      <c r="W2569" s="28"/>
      <c r="X2569" s="28"/>
    </row>
    <row r="2570" spans="1:24" ht="15.75" customHeight="1" x14ac:dyDescent="0.25">
      <c r="A2570" s="28" t="s">
        <v>13361</v>
      </c>
      <c r="B2570" s="28" t="s">
        <v>13362</v>
      </c>
      <c r="C2570" s="28" t="s">
        <v>61</v>
      </c>
      <c r="D2570" s="28">
        <v>13764.29</v>
      </c>
      <c r="E2570" s="28"/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  <c r="R2570" s="28"/>
      <c r="S2570" s="28"/>
      <c r="T2570" s="28"/>
      <c r="U2570" s="28"/>
      <c r="V2570" s="28"/>
      <c r="W2570" s="28"/>
      <c r="X2570" s="28"/>
    </row>
    <row r="2571" spans="1:24" ht="15.75" customHeight="1" x14ac:dyDescent="0.25">
      <c r="A2571" s="28" t="s">
        <v>13363</v>
      </c>
      <c r="B2571" s="28" t="s">
        <v>13364</v>
      </c>
      <c r="C2571" s="28" t="s">
        <v>995</v>
      </c>
      <c r="D2571" s="28">
        <v>2250.62</v>
      </c>
      <c r="E2571" s="28"/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  <c r="R2571" s="28"/>
      <c r="S2571" s="28"/>
      <c r="T2571" s="28"/>
      <c r="U2571" s="28"/>
      <c r="V2571" s="28"/>
      <c r="W2571" s="28"/>
      <c r="X2571" s="28"/>
    </row>
    <row r="2572" spans="1:24" ht="15.75" customHeight="1" x14ac:dyDescent="0.25">
      <c r="A2572" s="28" t="s">
        <v>13365</v>
      </c>
      <c r="B2572" s="28" t="s">
        <v>13366</v>
      </c>
      <c r="C2572" s="28" t="s">
        <v>61</v>
      </c>
      <c r="D2572" s="28">
        <v>2625.08</v>
      </c>
      <c r="E2572" s="28"/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  <c r="R2572" s="28"/>
      <c r="S2572" s="28"/>
      <c r="T2572" s="28"/>
      <c r="U2572" s="28"/>
      <c r="V2572" s="28"/>
      <c r="W2572" s="28"/>
      <c r="X2572" s="28"/>
    </row>
    <row r="2573" spans="1:24" ht="15.75" customHeight="1" x14ac:dyDescent="0.25">
      <c r="A2573" s="28" t="s">
        <v>13367</v>
      </c>
      <c r="B2573" s="28" t="s">
        <v>13368</v>
      </c>
      <c r="C2573" s="28" t="s">
        <v>61</v>
      </c>
      <c r="D2573" s="28">
        <v>829.96</v>
      </c>
      <c r="E2573" s="28"/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  <c r="R2573" s="28"/>
      <c r="S2573" s="28"/>
      <c r="T2573" s="28"/>
      <c r="U2573" s="28"/>
      <c r="V2573" s="28"/>
      <c r="W2573" s="28"/>
      <c r="X2573" s="28"/>
    </row>
    <row r="2574" spans="1:24" ht="15.75" customHeight="1" x14ac:dyDescent="0.25">
      <c r="A2574" s="28" t="s">
        <v>13369</v>
      </c>
      <c r="B2574" s="28" t="s">
        <v>13370</v>
      </c>
      <c r="C2574" s="28" t="s">
        <v>61</v>
      </c>
      <c r="D2574" s="28">
        <v>15021.26</v>
      </c>
      <c r="E2574" s="28"/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  <c r="R2574" s="28"/>
      <c r="S2574" s="28"/>
      <c r="T2574" s="28"/>
      <c r="U2574" s="28"/>
      <c r="V2574" s="28"/>
      <c r="W2574" s="28"/>
      <c r="X2574" s="28"/>
    </row>
    <row r="2575" spans="1:24" ht="15.75" customHeight="1" x14ac:dyDescent="0.25">
      <c r="A2575" s="28" t="s">
        <v>13371</v>
      </c>
      <c r="B2575" s="28" t="s">
        <v>13372</v>
      </c>
      <c r="C2575" s="28" t="s">
        <v>61</v>
      </c>
      <c r="D2575" s="28">
        <v>9.6199999999999992</v>
      </c>
      <c r="E2575" s="28"/>
      <c r="F2575" s="28"/>
      <c r="G2575" s="28"/>
      <c r="H2575" s="28"/>
      <c r="I2575" s="28"/>
      <c r="J2575" s="28"/>
      <c r="K2575" s="28"/>
      <c r="L2575" s="28"/>
      <c r="M2575" s="28"/>
      <c r="N2575" s="28"/>
      <c r="O2575" s="28"/>
      <c r="P2575" s="28"/>
      <c r="Q2575" s="28"/>
      <c r="R2575" s="28"/>
      <c r="S2575" s="28"/>
      <c r="T2575" s="28"/>
      <c r="U2575" s="28"/>
      <c r="V2575" s="28"/>
      <c r="W2575" s="28"/>
      <c r="X2575" s="28"/>
    </row>
    <row r="2576" spans="1:24" ht="15.75" customHeight="1" x14ac:dyDescent="0.25">
      <c r="A2576" s="28" t="s">
        <v>13373</v>
      </c>
      <c r="B2576" s="28" t="s">
        <v>13374</v>
      </c>
      <c r="C2576" s="28" t="s">
        <v>61</v>
      </c>
      <c r="D2576" s="28">
        <v>14</v>
      </c>
      <c r="E2576" s="28"/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  <c r="R2576" s="28"/>
      <c r="S2576" s="28"/>
      <c r="T2576" s="28"/>
      <c r="U2576" s="28"/>
      <c r="V2576" s="28"/>
      <c r="W2576" s="28"/>
      <c r="X2576" s="28"/>
    </row>
    <row r="2577" spans="1:24" ht="15.75" customHeight="1" x14ac:dyDescent="0.25">
      <c r="A2577" s="28" t="s">
        <v>13375</v>
      </c>
      <c r="B2577" s="28" t="s">
        <v>13376</v>
      </c>
      <c r="C2577" s="28" t="s">
        <v>61</v>
      </c>
      <c r="D2577" s="28">
        <v>745.33</v>
      </c>
      <c r="E2577" s="28"/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  <c r="R2577" s="28"/>
      <c r="S2577" s="28"/>
      <c r="T2577" s="28"/>
      <c r="U2577" s="28"/>
      <c r="V2577" s="28"/>
      <c r="W2577" s="28"/>
      <c r="X2577" s="28"/>
    </row>
    <row r="2578" spans="1:24" ht="15.75" customHeight="1" x14ac:dyDescent="0.25">
      <c r="A2578" s="28" t="s">
        <v>13377</v>
      </c>
      <c r="B2578" s="28" t="s">
        <v>13378</v>
      </c>
      <c r="C2578" s="28" t="s">
        <v>61</v>
      </c>
      <c r="D2578" s="28">
        <v>1875.84</v>
      </c>
      <c r="E2578" s="28"/>
      <c r="F2578" s="28"/>
      <c r="G2578" s="28"/>
      <c r="H2578" s="28"/>
      <c r="I2578" s="28"/>
      <c r="J2578" s="28"/>
      <c r="K2578" s="28"/>
      <c r="L2578" s="28"/>
      <c r="M2578" s="28"/>
      <c r="N2578" s="28"/>
      <c r="O2578" s="28"/>
      <c r="P2578" s="28"/>
      <c r="Q2578" s="28"/>
      <c r="R2578" s="28"/>
      <c r="S2578" s="28"/>
      <c r="T2578" s="28"/>
      <c r="U2578" s="28"/>
      <c r="V2578" s="28"/>
      <c r="W2578" s="28"/>
      <c r="X2578" s="28"/>
    </row>
    <row r="2579" spans="1:24" ht="15.75" customHeight="1" x14ac:dyDescent="0.25">
      <c r="A2579" s="28" t="s">
        <v>13379</v>
      </c>
      <c r="B2579" s="28" t="s">
        <v>13380</v>
      </c>
      <c r="C2579" s="28" t="s">
        <v>61</v>
      </c>
      <c r="D2579" s="28">
        <v>606</v>
      </c>
      <c r="E2579" s="28"/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  <c r="R2579" s="28"/>
      <c r="S2579" s="28"/>
      <c r="T2579" s="28"/>
      <c r="U2579" s="28"/>
      <c r="V2579" s="28"/>
      <c r="W2579" s="28"/>
      <c r="X2579" s="28"/>
    </row>
    <row r="2580" spans="1:24" ht="15.75" customHeight="1" x14ac:dyDescent="0.25">
      <c r="A2580" s="28" t="s">
        <v>13381</v>
      </c>
      <c r="B2580" s="28" t="s">
        <v>13382</v>
      </c>
      <c r="C2580" s="28" t="s">
        <v>61</v>
      </c>
      <c r="D2580" s="28">
        <v>137.44999999999999</v>
      </c>
      <c r="E2580" s="28"/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  <c r="R2580" s="28"/>
      <c r="S2580" s="28"/>
      <c r="T2580" s="28"/>
      <c r="U2580" s="28"/>
      <c r="V2580" s="28"/>
      <c r="W2580" s="28"/>
      <c r="X2580" s="28"/>
    </row>
    <row r="2581" spans="1:24" ht="15.75" customHeight="1" x14ac:dyDescent="0.25">
      <c r="A2581" s="28" t="s">
        <v>13383</v>
      </c>
      <c r="B2581" s="28" t="s">
        <v>13384</v>
      </c>
      <c r="C2581" s="28" t="s">
        <v>61</v>
      </c>
      <c r="D2581" s="28">
        <v>2683.2</v>
      </c>
      <c r="E2581" s="28"/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  <c r="R2581" s="28"/>
      <c r="S2581" s="28"/>
      <c r="T2581" s="28"/>
      <c r="U2581" s="28"/>
      <c r="V2581" s="28"/>
      <c r="W2581" s="28"/>
      <c r="X2581" s="28"/>
    </row>
    <row r="2582" spans="1:24" ht="15.75" customHeight="1" x14ac:dyDescent="0.25">
      <c r="A2582" s="28" t="s">
        <v>13385</v>
      </c>
      <c r="B2582" s="28" t="s">
        <v>13386</v>
      </c>
      <c r="C2582" s="28" t="s">
        <v>61</v>
      </c>
      <c r="D2582" s="28">
        <v>1093.29</v>
      </c>
      <c r="E2582" s="28"/>
      <c r="F2582" s="28"/>
      <c r="G2582" s="28"/>
      <c r="H2582" s="28"/>
      <c r="I2582" s="28"/>
      <c r="J2582" s="28"/>
      <c r="K2582" s="28"/>
      <c r="L2582" s="28"/>
      <c r="M2582" s="28"/>
      <c r="N2582" s="28"/>
      <c r="O2582" s="28"/>
      <c r="P2582" s="28"/>
      <c r="Q2582" s="28"/>
      <c r="R2582" s="28"/>
      <c r="S2582" s="28"/>
      <c r="T2582" s="28"/>
      <c r="U2582" s="28"/>
      <c r="V2582" s="28"/>
      <c r="W2582" s="28"/>
      <c r="X2582" s="28"/>
    </row>
    <row r="2583" spans="1:24" ht="15.75" customHeight="1" x14ac:dyDescent="0.25">
      <c r="A2583" s="28" t="s">
        <v>13387</v>
      </c>
      <c r="B2583" s="28" t="s">
        <v>13388</v>
      </c>
      <c r="C2583" s="28" t="s">
        <v>61</v>
      </c>
      <c r="D2583" s="28">
        <v>1158.6199999999999</v>
      </c>
      <c r="E2583" s="28"/>
      <c r="F2583" s="28"/>
      <c r="G2583" s="28"/>
      <c r="H2583" s="28"/>
      <c r="I2583" s="28"/>
      <c r="J2583" s="28"/>
      <c r="K2583" s="28"/>
      <c r="L2583" s="28"/>
      <c r="M2583" s="28"/>
      <c r="N2583" s="28"/>
      <c r="O2583" s="28"/>
      <c r="P2583" s="28"/>
      <c r="Q2583" s="28"/>
      <c r="R2583" s="28"/>
      <c r="S2583" s="28"/>
      <c r="T2583" s="28"/>
      <c r="U2583" s="28"/>
      <c r="V2583" s="28"/>
      <c r="W2583" s="28"/>
      <c r="X2583" s="28"/>
    </row>
    <row r="2584" spans="1:24" ht="15.75" customHeight="1" x14ac:dyDescent="0.25">
      <c r="A2584" s="28" t="s">
        <v>13389</v>
      </c>
      <c r="B2584" s="28" t="s">
        <v>13390</v>
      </c>
      <c r="C2584" s="28" t="s">
        <v>61</v>
      </c>
      <c r="D2584" s="28">
        <v>1704.1</v>
      </c>
      <c r="E2584" s="28"/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  <c r="R2584" s="28"/>
      <c r="S2584" s="28"/>
      <c r="T2584" s="28"/>
      <c r="U2584" s="28"/>
      <c r="V2584" s="28"/>
      <c r="W2584" s="28"/>
      <c r="X2584" s="28"/>
    </row>
    <row r="2585" spans="1:24" ht="15.75" customHeight="1" x14ac:dyDescent="0.25">
      <c r="A2585" s="28" t="s">
        <v>13391</v>
      </c>
      <c r="B2585" s="28" t="s">
        <v>13392</v>
      </c>
      <c r="C2585" s="28" t="s">
        <v>61</v>
      </c>
      <c r="D2585" s="28">
        <v>126.74</v>
      </c>
      <c r="E2585" s="28"/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  <c r="R2585" s="28"/>
      <c r="S2585" s="28"/>
      <c r="T2585" s="28"/>
      <c r="U2585" s="28"/>
      <c r="V2585" s="28"/>
      <c r="W2585" s="28"/>
      <c r="X2585" s="28"/>
    </row>
    <row r="2586" spans="1:24" ht="15.75" customHeight="1" x14ac:dyDescent="0.25">
      <c r="A2586" s="28" t="s">
        <v>13393</v>
      </c>
      <c r="B2586" s="28" t="s">
        <v>13394</v>
      </c>
      <c r="C2586" s="28" t="s">
        <v>61</v>
      </c>
      <c r="D2586" s="28">
        <v>196.9</v>
      </c>
      <c r="E2586" s="28"/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  <c r="R2586" s="28"/>
      <c r="S2586" s="28"/>
      <c r="T2586" s="28"/>
      <c r="U2586" s="28"/>
      <c r="V2586" s="28"/>
      <c r="W2586" s="28"/>
      <c r="X2586" s="28"/>
    </row>
    <row r="2587" spans="1:24" ht="15.75" customHeight="1" x14ac:dyDescent="0.25">
      <c r="A2587" s="28" t="s">
        <v>13395</v>
      </c>
      <c r="B2587" s="28" t="s">
        <v>13396</v>
      </c>
      <c r="C2587" s="28" t="s">
        <v>61</v>
      </c>
      <c r="D2587" s="28">
        <v>238.26</v>
      </c>
      <c r="E2587" s="28"/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  <c r="R2587" s="28"/>
      <c r="S2587" s="28"/>
      <c r="T2587" s="28"/>
      <c r="U2587" s="28"/>
      <c r="V2587" s="28"/>
      <c r="W2587" s="28"/>
      <c r="X2587" s="28"/>
    </row>
    <row r="2588" spans="1:24" ht="15.75" customHeight="1" x14ac:dyDescent="0.25">
      <c r="A2588" s="28" t="s">
        <v>13397</v>
      </c>
      <c r="B2588" s="28" t="s">
        <v>13398</v>
      </c>
      <c r="C2588" s="28" t="s">
        <v>61</v>
      </c>
      <c r="D2588" s="28">
        <v>244.76</v>
      </c>
      <c r="E2588" s="28"/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  <c r="R2588" s="28"/>
      <c r="S2588" s="28"/>
      <c r="T2588" s="28"/>
      <c r="U2588" s="28"/>
      <c r="V2588" s="28"/>
      <c r="W2588" s="28"/>
      <c r="X2588" s="28"/>
    </row>
    <row r="2589" spans="1:24" ht="15.75" customHeight="1" x14ac:dyDescent="0.25">
      <c r="A2589" s="28" t="s">
        <v>13399</v>
      </c>
      <c r="B2589" s="28" t="s">
        <v>13400</v>
      </c>
      <c r="C2589" s="28" t="s">
        <v>61</v>
      </c>
      <c r="D2589" s="28">
        <v>47.63</v>
      </c>
      <c r="E2589" s="28"/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  <c r="R2589" s="28"/>
      <c r="S2589" s="28"/>
      <c r="T2589" s="28"/>
      <c r="U2589" s="28"/>
      <c r="V2589" s="28"/>
      <c r="W2589" s="28"/>
      <c r="X2589" s="28"/>
    </row>
    <row r="2590" spans="1:24" ht="15.75" customHeight="1" x14ac:dyDescent="0.25">
      <c r="A2590" s="28" t="s">
        <v>13401</v>
      </c>
      <c r="B2590" s="28" t="s">
        <v>13402</v>
      </c>
      <c r="C2590" s="28" t="s">
        <v>61</v>
      </c>
      <c r="D2590" s="28">
        <v>135.71</v>
      </c>
      <c r="E2590" s="28"/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  <c r="R2590" s="28"/>
      <c r="S2590" s="28"/>
      <c r="T2590" s="28"/>
      <c r="U2590" s="28"/>
      <c r="V2590" s="28"/>
      <c r="W2590" s="28"/>
      <c r="X2590" s="28"/>
    </row>
    <row r="2591" spans="1:24" ht="15.75" customHeight="1" x14ac:dyDescent="0.25">
      <c r="A2591" s="28" t="s">
        <v>13403</v>
      </c>
      <c r="B2591" s="28" t="s">
        <v>13404</v>
      </c>
      <c r="C2591" s="28" t="s">
        <v>61</v>
      </c>
      <c r="D2591" s="28">
        <v>296.14</v>
      </c>
      <c r="E2591" s="28"/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  <c r="R2591" s="28"/>
      <c r="S2591" s="28"/>
      <c r="T2591" s="28"/>
      <c r="U2591" s="28"/>
      <c r="V2591" s="28"/>
      <c r="W2591" s="28"/>
      <c r="X2591" s="28"/>
    </row>
    <row r="2592" spans="1:24" ht="15.75" customHeight="1" x14ac:dyDescent="0.25">
      <c r="A2592" s="28" t="s">
        <v>13405</v>
      </c>
      <c r="B2592" s="28" t="s">
        <v>13406</v>
      </c>
      <c r="C2592" s="28" t="s">
        <v>61</v>
      </c>
      <c r="D2592" s="28">
        <v>478.78</v>
      </c>
      <c r="E2592" s="28"/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  <c r="R2592" s="28"/>
      <c r="S2592" s="28"/>
      <c r="T2592" s="28"/>
      <c r="U2592" s="28"/>
      <c r="V2592" s="28"/>
      <c r="W2592" s="28"/>
      <c r="X2592" s="28"/>
    </row>
    <row r="2593" spans="1:24" ht="15.75" customHeight="1" x14ac:dyDescent="0.25">
      <c r="A2593" s="28" t="s">
        <v>13407</v>
      </c>
      <c r="B2593" s="28" t="s">
        <v>13408</v>
      </c>
      <c r="C2593" s="28" t="s">
        <v>61</v>
      </c>
      <c r="D2593" s="28">
        <v>1442.35</v>
      </c>
      <c r="E2593" s="28"/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  <c r="R2593" s="28"/>
      <c r="S2593" s="28"/>
      <c r="T2593" s="28"/>
      <c r="U2593" s="28"/>
      <c r="V2593" s="28"/>
      <c r="W2593" s="28"/>
      <c r="X2593" s="28"/>
    </row>
    <row r="2594" spans="1:24" ht="15.75" customHeight="1" x14ac:dyDescent="0.25">
      <c r="A2594" s="28" t="s">
        <v>13409</v>
      </c>
      <c r="B2594" s="28" t="s">
        <v>13410</v>
      </c>
      <c r="C2594" s="28" t="s">
        <v>61</v>
      </c>
      <c r="D2594" s="28">
        <v>61.73</v>
      </c>
      <c r="E2594" s="28"/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  <c r="R2594" s="28"/>
      <c r="S2594" s="28"/>
      <c r="T2594" s="28"/>
      <c r="U2594" s="28"/>
      <c r="V2594" s="28"/>
      <c r="W2594" s="28"/>
      <c r="X2594" s="28"/>
    </row>
    <row r="2595" spans="1:24" ht="15.75" customHeight="1" x14ac:dyDescent="0.25">
      <c r="A2595" s="28" t="s">
        <v>13411</v>
      </c>
      <c r="B2595" s="28" t="s">
        <v>13412</v>
      </c>
      <c r="C2595" s="28" t="s">
        <v>61</v>
      </c>
      <c r="D2595" s="28">
        <v>130.09</v>
      </c>
      <c r="E2595" s="28"/>
      <c r="F2595" s="28"/>
      <c r="G2595" s="28"/>
      <c r="H2595" s="28"/>
      <c r="I2595" s="28"/>
      <c r="J2595" s="28"/>
      <c r="K2595" s="28"/>
      <c r="L2595" s="28"/>
      <c r="M2595" s="28"/>
      <c r="N2595" s="28"/>
      <c r="O2595" s="28"/>
      <c r="P2595" s="28"/>
      <c r="Q2595" s="28"/>
      <c r="R2595" s="28"/>
      <c r="S2595" s="28"/>
      <c r="T2595" s="28"/>
      <c r="U2595" s="28"/>
      <c r="V2595" s="28"/>
      <c r="W2595" s="28"/>
      <c r="X2595" s="28"/>
    </row>
    <row r="2596" spans="1:24" ht="15.75" customHeight="1" x14ac:dyDescent="0.25">
      <c r="A2596" s="28" t="s">
        <v>13413</v>
      </c>
      <c r="B2596" s="28" t="s">
        <v>13414</v>
      </c>
      <c r="C2596" s="28" t="s">
        <v>61</v>
      </c>
      <c r="D2596" s="28">
        <v>281.12</v>
      </c>
      <c r="E2596" s="28"/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  <c r="R2596" s="28"/>
      <c r="S2596" s="28"/>
      <c r="T2596" s="28"/>
      <c r="U2596" s="28"/>
      <c r="V2596" s="28"/>
      <c r="W2596" s="28"/>
      <c r="X2596" s="28"/>
    </row>
    <row r="2597" spans="1:24" ht="15.75" customHeight="1" x14ac:dyDescent="0.25">
      <c r="A2597" s="28" t="s">
        <v>13415</v>
      </c>
      <c r="B2597" s="28" t="s">
        <v>13416</v>
      </c>
      <c r="C2597" s="28" t="s">
        <v>61</v>
      </c>
      <c r="D2597" s="28">
        <v>530.62</v>
      </c>
      <c r="E2597" s="28"/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  <c r="R2597" s="28"/>
      <c r="S2597" s="28"/>
      <c r="T2597" s="28"/>
      <c r="U2597" s="28"/>
      <c r="V2597" s="28"/>
      <c r="W2597" s="28"/>
      <c r="X2597" s="28"/>
    </row>
    <row r="2598" spans="1:24" ht="15.75" customHeight="1" x14ac:dyDescent="0.25">
      <c r="A2598" s="28" t="s">
        <v>13417</v>
      </c>
      <c r="B2598" s="28" t="s">
        <v>13418</v>
      </c>
      <c r="C2598" s="28" t="s">
        <v>995</v>
      </c>
      <c r="D2598" s="28">
        <v>156309.5</v>
      </c>
      <c r="E2598" s="28"/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  <c r="R2598" s="28"/>
      <c r="S2598" s="28"/>
      <c r="T2598" s="28"/>
      <c r="U2598" s="28"/>
      <c r="V2598" s="28"/>
      <c r="W2598" s="28"/>
      <c r="X2598" s="28"/>
    </row>
    <row r="2599" spans="1:24" ht="15.75" customHeight="1" x14ac:dyDescent="0.25">
      <c r="A2599" s="28" t="s">
        <v>13419</v>
      </c>
      <c r="B2599" s="28" t="s">
        <v>13420</v>
      </c>
      <c r="C2599" s="28" t="s">
        <v>61</v>
      </c>
      <c r="D2599" s="28">
        <v>404.34</v>
      </c>
      <c r="E2599" s="28"/>
      <c r="F2599" s="28"/>
      <c r="G2599" s="28"/>
      <c r="H2599" s="28"/>
      <c r="I2599" s="28"/>
      <c r="J2599" s="28"/>
      <c r="K2599" s="28"/>
      <c r="L2599" s="28"/>
      <c r="M2599" s="28"/>
      <c r="N2599" s="28"/>
      <c r="O2599" s="28"/>
      <c r="P2599" s="28"/>
      <c r="Q2599" s="28"/>
      <c r="R2599" s="28"/>
      <c r="S2599" s="28"/>
      <c r="T2599" s="28"/>
      <c r="U2599" s="28"/>
      <c r="V2599" s="28"/>
      <c r="W2599" s="28"/>
      <c r="X2599" s="28"/>
    </row>
    <row r="2600" spans="1:24" ht="15.75" customHeight="1" x14ac:dyDescent="0.25">
      <c r="A2600" s="28" t="s">
        <v>13421</v>
      </c>
      <c r="B2600" s="28" t="s">
        <v>13422</v>
      </c>
      <c r="C2600" s="28" t="s">
        <v>61</v>
      </c>
      <c r="D2600" s="28">
        <v>445.36</v>
      </c>
      <c r="E2600" s="28"/>
      <c r="F2600" s="28"/>
      <c r="G2600" s="28"/>
      <c r="H2600" s="28"/>
      <c r="I2600" s="28"/>
      <c r="J2600" s="28"/>
      <c r="K2600" s="28"/>
      <c r="L2600" s="28"/>
      <c r="M2600" s="28"/>
      <c r="N2600" s="28"/>
      <c r="O2600" s="28"/>
      <c r="P2600" s="28"/>
      <c r="Q2600" s="28"/>
      <c r="R2600" s="28"/>
      <c r="S2600" s="28"/>
      <c r="T2600" s="28"/>
      <c r="U2600" s="28"/>
      <c r="V2600" s="28"/>
      <c r="W2600" s="28"/>
      <c r="X2600" s="28"/>
    </row>
    <row r="2601" spans="1:24" ht="15.75" customHeight="1" x14ac:dyDescent="0.25">
      <c r="A2601" s="28" t="s">
        <v>13423</v>
      </c>
      <c r="B2601" s="28" t="s">
        <v>13424</v>
      </c>
      <c r="C2601" s="28" t="s">
        <v>61</v>
      </c>
      <c r="D2601" s="28">
        <v>623.98</v>
      </c>
      <c r="E2601" s="28"/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  <c r="R2601" s="28"/>
      <c r="S2601" s="28"/>
      <c r="T2601" s="28"/>
      <c r="U2601" s="28"/>
      <c r="V2601" s="28"/>
      <c r="W2601" s="28"/>
      <c r="X2601" s="28"/>
    </row>
    <row r="2602" spans="1:24" ht="15.75" customHeight="1" x14ac:dyDescent="0.25">
      <c r="A2602" s="28" t="s">
        <v>13425</v>
      </c>
      <c r="B2602" s="28" t="s">
        <v>13426</v>
      </c>
      <c r="C2602" s="28" t="s">
        <v>61</v>
      </c>
      <c r="D2602" s="28">
        <v>686.88</v>
      </c>
      <c r="E2602" s="28"/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  <c r="R2602" s="28"/>
      <c r="S2602" s="28"/>
      <c r="T2602" s="28"/>
      <c r="U2602" s="28"/>
      <c r="V2602" s="28"/>
      <c r="W2602" s="28"/>
      <c r="X2602" s="28"/>
    </row>
    <row r="2603" spans="1:24" ht="15.75" customHeight="1" x14ac:dyDescent="0.25">
      <c r="A2603" s="28" t="s">
        <v>13427</v>
      </c>
      <c r="B2603" s="28" t="s">
        <v>13428</v>
      </c>
      <c r="C2603" s="28" t="s">
        <v>61</v>
      </c>
      <c r="D2603" s="28">
        <v>906.48</v>
      </c>
      <c r="E2603" s="28"/>
      <c r="F2603" s="28"/>
      <c r="G2603" s="28"/>
      <c r="H2603" s="28"/>
      <c r="I2603" s="28"/>
      <c r="J2603" s="28"/>
      <c r="K2603" s="28"/>
      <c r="L2603" s="28"/>
      <c r="M2603" s="28"/>
      <c r="N2603" s="28"/>
      <c r="O2603" s="28"/>
      <c r="P2603" s="28"/>
      <c r="Q2603" s="28"/>
      <c r="R2603" s="28"/>
      <c r="S2603" s="28"/>
      <c r="T2603" s="28"/>
      <c r="U2603" s="28"/>
      <c r="V2603" s="28"/>
      <c r="W2603" s="28"/>
      <c r="X2603" s="28"/>
    </row>
    <row r="2604" spans="1:24" ht="15.75" customHeight="1" x14ac:dyDescent="0.25">
      <c r="A2604" s="28" t="s">
        <v>13429</v>
      </c>
      <c r="B2604" s="28" t="s">
        <v>13430</v>
      </c>
      <c r="C2604" s="28" t="s">
        <v>61</v>
      </c>
      <c r="D2604" s="28">
        <v>1252.52</v>
      </c>
      <c r="E2604" s="28"/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  <c r="R2604" s="28"/>
      <c r="S2604" s="28"/>
      <c r="T2604" s="28"/>
      <c r="U2604" s="28"/>
      <c r="V2604" s="28"/>
      <c r="W2604" s="28"/>
      <c r="X2604" s="28"/>
    </row>
    <row r="2605" spans="1:24" ht="15.75" customHeight="1" x14ac:dyDescent="0.25">
      <c r="A2605" s="28" t="s">
        <v>13431</v>
      </c>
      <c r="B2605" s="28" t="s">
        <v>13432</v>
      </c>
      <c r="C2605" s="28" t="s">
        <v>61</v>
      </c>
      <c r="D2605" s="28">
        <v>516.55999999999995</v>
      </c>
      <c r="E2605" s="28"/>
      <c r="F2605" s="28"/>
      <c r="G2605" s="28"/>
      <c r="H2605" s="28"/>
      <c r="I2605" s="28"/>
      <c r="J2605" s="28"/>
      <c r="K2605" s="28"/>
      <c r="L2605" s="28"/>
      <c r="M2605" s="28"/>
      <c r="N2605" s="28"/>
      <c r="O2605" s="28"/>
      <c r="P2605" s="28"/>
      <c r="Q2605" s="28"/>
      <c r="R2605" s="28"/>
      <c r="S2605" s="28"/>
      <c r="T2605" s="28"/>
      <c r="U2605" s="28"/>
      <c r="V2605" s="28"/>
      <c r="W2605" s="28"/>
      <c r="X2605" s="28"/>
    </row>
    <row r="2606" spans="1:24" ht="15.75" customHeight="1" x14ac:dyDescent="0.25">
      <c r="A2606" s="28" t="s">
        <v>13433</v>
      </c>
      <c r="B2606" s="28" t="s">
        <v>13434</v>
      </c>
      <c r="C2606" s="28" t="s">
        <v>61</v>
      </c>
      <c r="D2606" s="28">
        <v>612.97</v>
      </c>
      <c r="E2606" s="28"/>
      <c r="F2606" s="28"/>
      <c r="G2606" s="28"/>
      <c r="H2606" s="28"/>
      <c r="I2606" s="28"/>
      <c r="J2606" s="28"/>
      <c r="K2606" s="28"/>
      <c r="L2606" s="28"/>
      <c r="M2606" s="28"/>
      <c r="N2606" s="28"/>
      <c r="O2606" s="28"/>
      <c r="P2606" s="28"/>
      <c r="Q2606" s="28"/>
      <c r="R2606" s="28"/>
      <c r="S2606" s="28"/>
      <c r="T2606" s="28"/>
      <c r="U2606" s="28"/>
      <c r="V2606" s="28"/>
      <c r="W2606" s="28"/>
      <c r="X2606" s="28"/>
    </row>
    <row r="2607" spans="1:24" ht="15.75" customHeight="1" x14ac:dyDescent="0.25">
      <c r="A2607" s="28" t="s">
        <v>13435</v>
      </c>
      <c r="B2607" s="28" t="s">
        <v>13436</v>
      </c>
      <c r="C2607" s="28" t="s">
        <v>61</v>
      </c>
      <c r="D2607" s="28">
        <v>702.72</v>
      </c>
      <c r="E2607" s="28"/>
      <c r="F2607" s="28"/>
      <c r="G2607" s="28"/>
      <c r="H2607" s="28"/>
      <c r="I2607" s="28"/>
      <c r="J2607" s="28"/>
      <c r="K2607" s="28"/>
      <c r="L2607" s="28"/>
      <c r="M2607" s="28"/>
      <c r="N2607" s="28"/>
      <c r="O2607" s="28"/>
      <c r="P2607" s="28"/>
      <c r="Q2607" s="28"/>
      <c r="R2607" s="28"/>
      <c r="S2607" s="28"/>
      <c r="T2607" s="28"/>
      <c r="U2607" s="28"/>
      <c r="V2607" s="28"/>
      <c r="W2607" s="28"/>
      <c r="X2607" s="28"/>
    </row>
    <row r="2608" spans="1:24" ht="15.75" customHeight="1" x14ac:dyDescent="0.25">
      <c r="A2608" s="28" t="s">
        <v>13437</v>
      </c>
      <c r="B2608" s="28" t="s">
        <v>13438</v>
      </c>
      <c r="C2608" s="28" t="s">
        <v>61</v>
      </c>
      <c r="D2608" s="28">
        <v>995.49</v>
      </c>
      <c r="E2608" s="28"/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  <c r="R2608" s="28"/>
      <c r="S2608" s="28"/>
      <c r="T2608" s="28"/>
      <c r="U2608" s="28"/>
      <c r="V2608" s="28"/>
      <c r="W2608" s="28"/>
      <c r="X2608" s="28"/>
    </row>
    <row r="2609" spans="1:24" ht="15.75" customHeight="1" x14ac:dyDescent="0.25">
      <c r="A2609" s="28" t="s">
        <v>13439</v>
      </c>
      <c r="B2609" s="28" t="s">
        <v>13440</v>
      </c>
      <c r="C2609" s="28" t="s">
        <v>61</v>
      </c>
      <c r="D2609" s="28">
        <v>1100.3399999999999</v>
      </c>
      <c r="E2609" s="28"/>
      <c r="F2609" s="28"/>
      <c r="G2609" s="28"/>
      <c r="H2609" s="28"/>
      <c r="I2609" s="28"/>
      <c r="J2609" s="28"/>
      <c r="K2609" s="28"/>
      <c r="L2609" s="28"/>
      <c r="M2609" s="28"/>
      <c r="N2609" s="28"/>
      <c r="O2609" s="28"/>
      <c r="P2609" s="28"/>
      <c r="Q2609" s="28"/>
      <c r="R2609" s="28"/>
      <c r="S2609" s="28"/>
      <c r="T2609" s="28"/>
      <c r="U2609" s="28"/>
      <c r="V2609" s="28"/>
      <c r="W2609" s="28"/>
      <c r="X2609" s="28"/>
    </row>
    <row r="2610" spans="1:24" ht="15.75" customHeight="1" x14ac:dyDescent="0.25">
      <c r="A2610" s="28" t="s">
        <v>13441</v>
      </c>
      <c r="B2610" s="28" t="s">
        <v>13442</v>
      </c>
      <c r="C2610" s="28" t="s">
        <v>61</v>
      </c>
      <c r="D2610" s="28">
        <v>1909.25</v>
      </c>
      <c r="E2610" s="28"/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  <c r="R2610" s="28"/>
      <c r="S2610" s="28"/>
      <c r="T2610" s="28"/>
      <c r="U2610" s="28"/>
      <c r="V2610" s="28"/>
      <c r="W2610" s="28"/>
      <c r="X2610" s="28"/>
    </row>
    <row r="2611" spans="1:24" ht="15.75" customHeight="1" x14ac:dyDescent="0.25">
      <c r="A2611" s="28" t="s">
        <v>13443</v>
      </c>
      <c r="B2611" s="28" t="s">
        <v>13444</v>
      </c>
      <c r="C2611" s="28" t="s">
        <v>995</v>
      </c>
      <c r="D2611" s="28">
        <v>132091.94</v>
      </c>
      <c r="E2611" s="28"/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  <c r="R2611" s="28"/>
      <c r="S2611" s="28"/>
      <c r="T2611" s="28"/>
      <c r="U2611" s="28"/>
      <c r="V2611" s="28"/>
      <c r="W2611" s="28"/>
      <c r="X2611" s="28"/>
    </row>
    <row r="2612" spans="1:24" ht="15.75" customHeight="1" x14ac:dyDescent="0.25">
      <c r="A2612" s="28" t="s">
        <v>13445</v>
      </c>
      <c r="B2612" s="28" t="s">
        <v>13446</v>
      </c>
      <c r="C2612" s="28" t="s">
        <v>89</v>
      </c>
      <c r="D2612" s="28">
        <v>2926.42</v>
      </c>
      <c r="E2612" s="28"/>
      <c r="F2612" s="28"/>
      <c r="G2612" s="28"/>
      <c r="H2612" s="28"/>
      <c r="I2612" s="28"/>
      <c r="J2612" s="28"/>
      <c r="K2612" s="28"/>
      <c r="L2612" s="28"/>
      <c r="M2612" s="28"/>
      <c r="N2612" s="28"/>
      <c r="O2612" s="28"/>
      <c r="P2612" s="28"/>
      <c r="Q2612" s="28"/>
      <c r="R2612" s="28"/>
      <c r="S2612" s="28"/>
      <c r="T2612" s="28"/>
      <c r="U2612" s="28"/>
      <c r="V2612" s="28"/>
      <c r="W2612" s="28"/>
      <c r="X2612" s="28"/>
    </row>
    <row r="2613" spans="1:24" ht="15.75" customHeight="1" x14ac:dyDescent="0.25">
      <c r="A2613" s="28" t="s">
        <v>13447</v>
      </c>
      <c r="B2613" s="28" t="s">
        <v>13448</v>
      </c>
      <c r="C2613" s="28" t="s">
        <v>89</v>
      </c>
      <c r="D2613" s="28">
        <v>406.93</v>
      </c>
      <c r="E2613" s="28"/>
      <c r="F2613" s="28"/>
      <c r="G2613" s="28"/>
      <c r="H2613" s="28"/>
      <c r="I2613" s="28"/>
      <c r="J2613" s="28"/>
      <c r="K2613" s="28"/>
      <c r="L2613" s="28"/>
      <c r="M2613" s="28"/>
      <c r="N2613" s="28"/>
      <c r="O2613" s="28"/>
      <c r="P2613" s="28"/>
      <c r="Q2613" s="28"/>
      <c r="R2613" s="28"/>
      <c r="S2613" s="28"/>
      <c r="T2613" s="28"/>
      <c r="U2613" s="28"/>
      <c r="V2613" s="28"/>
      <c r="W2613" s="28"/>
      <c r="X2613" s="28"/>
    </row>
    <row r="2614" spans="1:24" ht="15.75" customHeight="1" x14ac:dyDescent="0.25">
      <c r="A2614" s="28" t="s">
        <v>13449</v>
      </c>
      <c r="B2614" s="28" t="s">
        <v>13450</v>
      </c>
      <c r="C2614" s="28" t="s">
        <v>61</v>
      </c>
      <c r="D2614" s="28">
        <v>1588.82</v>
      </c>
      <c r="E2614" s="28"/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  <c r="R2614" s="28"/>
      <c r="S2614" s="28"/>
      <c r="T2614" s="28"/>
      <c r="U2614" s="28"/>
      <c r="V2614" s="28"/>
      <c r="W2614" s="28"/>
      <c r="X2614" s="28"/>
    </row>
    <row r="2615" spans="1:24" ht="15.75" customHeight="1" x14ac:dyDescent="0.25">
      <c r="A2615" s="28" t="s">
        <v>13451</v>
      </c>
      <c r="B2615" s="28" t="s">
        <v>13452</v>
      </c>
      <c r="C2615" s="28" t="s">
        <v>61</v>
      </c>
      <c r="D2615" s="28">
        <v>129.08000000000001</v>
      </c>
      <c r="E2615" s="28"/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  <c r="R2615" s="28"/>
      <c r="S2615" s="28"/>
      <c r="T2615" s="28"/>
      <c r="U2615" s="28"/>
      <c r="V2615" s="28"/>
      <c r="W2615" s="28"/>
      <c r="X2615" s="28"/>
    </row>
    <row r="2616" spans="1:24" ht="15.75" customHeight="1" x14ac:dyDescent="0.25">
      <c r="A2616" s="28" t="s">
        <v>13453</v>
      </c>
      <c r="B2616" s="28" t="s">
        <v>13454</v>
      </c>
      <c r="C2616" s="28" t="s">
        <v>61</v>
      </c>
      <c r="D2616" s="28">
        <v>20.149999999999999</v>
      </c>
      <c r="E2616" s="28"/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  <c r="R2616" s="28"/>
      <c r="S2616" s="28"/>
      <c r="T2616" s="28"/>
      <c r="U2616" s="28"/>
      <c r="V2616" s="28"/>
      <c r="W2616" s="28"/>
      <c r="X2616" s="28"/>
    </row>
    <row r="2617" spans="1:24" ht="15.75" customHeight="1" x14ac:dyDescent="0.25">
      <c r="A2617" s="28" t="s">
        <v>13455</v>
      </c>
      <c r="B2617" s="28" t="s">
        <v>13456</v>
      </c>
      <c r="C2617" s="28" t="s">
        <v>61</v>
      </c>
      <c r="D2617" s="28">
        <v>16.43</v>
      </c>
      <c r="E2617" s="28"/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  <c r="R2617" s="28"/>
      <c r="S2617" s="28"/>
      <c r="T2617" s="28"/>
      <c r="U2617" s="28"/>
      <c r="V2617" s="28"/>
      <c r="W2617" s="28"/>
      <c r="X2617" s="28"/>
    </row>
    <row r="2618" spans="1:24" ht="15.75" customHeight="1" x14ac:dyDescent="0.25">
      <c r="A2618" s="28" t="s">
        <v>13457</v>
      </c>
      <c r="B2618" s="28" t="s">
        <v>13458</v>
      </c>
      <c r="C2618" s="28" t="s">
        <v>995</v>
      </c>
      <c r="D2618" s="28">
        <v>6.9</v>
      </c>
      <c r="E2618" s="28"/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  <c r="R2618" s="28"/>
      <c r="S2618" s="28"/>
      <c r="T2618" s="28"/>
      <c r="U2618" s="28"/>
      <c r="V2618" s="28"/>
      <c r="W2618" s="28"/>
      <c r="X2618" s="28"/>
    </row>
    <row r="2619" spans="1:24" ht="15.75" customHeight="1" x14ac:dyDescent="0.25">
      <c r="A2619" s="28" t="s">
        <v>13459</v>
      </c>
      <c r="B2619" s="28" t="s">
        <v>13460</v>
      </c>
      <c r="C2619" s="28" t="s">
        <v>61</v>
      </c>
      <c r="D2619" s="28">
        <v>2.87</v>
      </c>
      <c r="E2619" s="28"/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  <c r="R2619" s="28"/>
      <c r="S2619" s="28"/>
      <c r="T2619" s="28"/>
      <c r="U2619" s="28"/>
      <c r="V2619" s="28"/>
      <c r="W2619" s="28"/>
      <c r="X2619" s="28"/>
    </row>
    <row r="2620" spans="1:24" ht="15.75" customHeight="1" x14ac:dyDescent="0.25">
      <c r="A2620" s="28" t="s">
        <v>13461</v>
      </c>
      <c r="B2620" s="28" t="s">
        <v>13462</v>
      </c>
      <c r="C2620" s="28" t="s">
        <v>61</v>
      </c>
      <c r="D2620" s="28">
        <v>86.7</v>
      </c>
      <c r="E2620" s="28"/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  <c r="R2620" s="28"/>
      <c r="S2620" s="28"/>
      <c r="T2620" s="28"/>
      <c r="U2620" s="28"/>
      <c r="V2620" s="28"/>
      <c r="W2620" s="28"/>
      <c r="X2620" s="28"/>
    </row>
    <row r="2621" spans="1:24" ht="15.75" customHeight="1" x14ac:dyDescent="0.25">
      <c r="A2621" s="28" t="s">
        <v>13463</v>
      </c>
      <c r="B2621" s="28" t="s">
        <v>13464</v>
      </c>
      <c r="C2621" s="28" t="s">
        <v>61</v>
      </c>
      <c r="D2621" s="28">
        <v>90.35</v>
      </c>
      <c r="E2621" s="28"/>
      <c r="F2621" s="28"/>
      <c r="G2621" s="28"/>
      <c r="H2621" s="28"/>
      <c r="I2621" s="28"/>
      <c r="J2621" s="28"/>
      <c r="K2621" s="28"/>
      <c r="L2621" s="28"/>
      <c r="M2621" s="28"/>
      <c r="N2621" s="28"/>
      <c r="O2621" s="28"/>
      <c r="P2621" s="28"/>
      <c r="Q2621" s="28"/>
      <c r="R2621" s="28"/>
      <c r="S2621" s="28"/>
      <c r="T2621" s="28"/>
      <c r="U2621" s="28"/>
      <c r="V2621" s="28"/>
      <c r="W2621" s="28"/>
      <c r="X2621" s="28"/>
    </row>
    <row r="2622" spans="1:24" ht="15.75" customHeight="1" x14ac:dyDescent="0.25">
      <c r="A2622" s="28" t="s">
        <v>13465</v>
      </c>
      <c r="B2622" s="28" t="s">
        <v>13466</v>
      </c>
      <c r="C2622" s="28" t="s">
        <v>61</v>
      </c>
      <c r="D2622" s="28">
        <v>17.36</v>
      </c>
      <c r="E2622" s="28"/>
      <c r="F2622" s="28"/>
      <c r="G2622" s="28"/>
      <c r="H2622" s="28"/>
      <c r="I2622" s="28"/>
      <c r="J2622" s="28"/>
      <c r="K2622" s="28"/>
      <c r="L2622" s="28"/>
      <c r="M2622" s="28"/>
      <c r="N2622" s="28"/>
      <c r="O2622" s="28"/>
      <c r="P2622" s="28"/>
      <c r="Q2622" s="28"/>
      <c r="R2622" s="28"/>
      <c r="S2622" s="28"/>
      <c r="T2622" s="28"/>
      <c r="U2622" s="28"/>
      <c r="V2622" s="28"/>
      <c r="W2622" s="28"/>
      <c r="X2622" s="28"/>
    </row>
    <row r="2623" spans="1:24" ht="15.75" customHeight="1" x14ac:dyDescent="0.25">
      <c r="A2623" s="28" t="s">
        <v>13467</v>
      </c>
      <c r="B2623" s="28" t="s">
        <v>13468</v>
      </c>
      <c r="C2623" s="28" t="s">
        <v>61</v>
      </c>
      <c r="D2623" s="28">
        <v>5.99</v>
      </c>
      <c r="E2623" s="28"/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  <c r="R2623" s="28"/>
      <c r="S2623" s="28"/>
      <c r="T2623" s="28"/>
      <c r="U2623" s="28"/>
      <c r="V2623" s="28"/>
      <c r="W2623" s="28"/>
      <c r="X2623" s="28"/>
    </row>
    <row r="2624" spans="1:24" ht="15.75" customHeight="1" x14ac:dyDescent="0.25">
      <c r="A2624" s="28" t="s">
        <v>13469</v>
      </c>
      <c r="B2624" s="28" t="s">
        <v>13470</v>
      </c>
      <c r="C2624" s="28" t="s">
        <v>61</v>
      </c>
      <c r="D2624" s="28">
        <v>9.0399999999999991</v>
      </c>
      <c r="E2624" s="28"/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  <c r="R2624" s="28"/>
      <c r="S2624" s="28"/>
      <c r="T2624" s="28"/>
      <c r="U2624" s="28"/>
      <c r="V2624" s="28"/>
      <c r="W2624" s="28"/>
      <c r="X2624" s="28"/>
    </row>
    <row r="2625" spans="1:24" ht="15.75" customHeight="1" x14ac:dyDescent="0.25">
      <c r="A2625" s="28" t="s">
        <v>13471</v>
      </c>
      <c r="B2625" s="28" t="s">
        <v>13472</v>
      </c>
      <c r="C2625" s="28" t="s">
        <v>61</v>
      </c>
      <c r="D2625" s="28">
        <v>14.81</v>
      </c>
      <c r="E2625" s="28"/>
      <c r="F2625" s="28"/>
      <c r="G2625" s="28"/>
      <c r="H2625" s="28"/>
      <c r="I2625" s="28"/>
      <c r="J2625" s="28"/>
      <c r="K2625" s="28"/>
      <c r="L2625" s="28"/>
      <c r="M2625" s="28"/>
      <c r="N2625" s="28"/>
      <c r="O2625" s="28"/>
      <c r="P2625" s="28"/>
      <c r="Q2625" s="28"/>
      <c r="R2625" s="28"/>
      <c r="S2625" s="28"/>
      <c r="T2625" s="28"/>
      <c r="U2625" s="28"/>
      <c r="V2625" s="28"/>
      <c r="W2625" s="28"/>
      <c r="X2625" s="28"/>
    </row>
    <row r="2626" spans="1:24" ht="15.75" customHeight="1" x14ac:dyDescent="0.25">
      <c r="A2626" s="28" t="s">
        <v>13473</v>
      </c>
      <c r="B2626" s="28" t="s">
        <v>13474</v>
      </c>
      <c r="C2626" s="28" t="s">
        <v>61</v>
      </c>
      <c r="D2626" s="28">
        <v>18.82</v>
      </c>
      <c r="E2626" s="28"/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  <c r="R2626" s="28"/>
      <c r="S2626" s="28"/>
      <c r="T2626" s="28"/>
      <c r="U2626" s="28"/>
      <c r="V2626" s="28"/>
      <c r="W2626" s="28"/>
      <c r="X2626" s="28"/>
    </row>
    <row r="2627" spans="1:24" ht="15.75" customHeight="1" x14ac:dyDescent="0.25">
      <c r="A2627" s="28" t="s">
        <v>13475</v>
      </c>
      <c r="B2627" s="28" t="s">
        <v>13476</v>
      </c>
      <c r="C2627" s="28" t="s">
        <v>61</v>
      </c>
      <c r="D2627" s="28">
        <v>11.31</v>
      </c>
      <c r="E2627" s="28"/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  <c r="R2627" s="28"/>
      <c r="S2627" s="28"/>
      <c r="T2627" s="28"/>
      <c r="U2627" s="28"/>
      <c r="V2627" s="28"/>
      <c r="W2627" s="28"/>
      <c r="X2627" s="28"/>
    </row>
    <row r="2628" spans="1:24" ht="15.75" customHeight="1" x14ac:dyDescent="0.25">
      <c r="A2628" s="28" t="s">
        <v>13477</v>
      </c>
      <c r="B2628" s="28" t="s">
        <v>13478</v>
      </c>
      <c r="C2628" s="28" t="s">
        <v>61</v>
      </c>
      <c r="D2628" s="28">
        <v>17.2</v>
      </c>
      <c r="E2628" s="28"/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  <c r="R2628" s="28"/>
      <c r="S2628" s="28"/>
      <c r="T2628" s="28"/>
      <c r="U2628" s="28"/>
      <c r="V2628" s="28"/>
      <c r="W2628" s="28"/>
      <c r="X2628" s="28"/>
    </row>
    <row r="2629" spans="1:24" ht="15.75" customHeight="1" x14ac:dyDescent="0.25">
      <c r="A2629" s="28" t="s">
        <v>13479</v>
      </c>
      <c r="B2629" s="28" t="s">
        <v>13480</v>
      </c>
      <c r="C2629" s="28" t="s">
        <v>61</v>
      </c>
      <c r="D2629" s="28">
        <v>15.34</v>
      </c>
      <c r="E2629" s="28"/>
      <c r="F2629" s="28"/>
      <c r="G2629" s="28"/>
      <c r="H2629" s="28"/>
      <c r="I2629" s="28"/>
      <c r="J2629" s="28"/>
      <c r="K2629" s="28"/>
      <c r="L2629" s="28"/>
      <c r="M2629" s="28"/>
      <c r="N2629" s="28"/>
      <c r="O2629" s="28"/>
      <c r="P2629" s="28"/>
      <c r="Q2629" s="28"/>
      <c r="R2629" s="28"/>
      <c r="S2629" s="28"/>
      <c r="T2629" s="28"/>
      <c r="U2629" s="28"/>
      <c r="V2629" s="28"/>
      <c r="W2629" s="28"/>
      <c r="X2629" s="28"/>
    </row>
    <row r="2630" spans="1:24" ht="15.75" customHeight="1" x14ac:dyDescent="0.25">
      <c r="A2630" s="28" t="s">
        <v>13481</v>
      </c>
      <c r="B2630" s="28" t="s">
        <v>13482</v>
      </c>
      <c r="C2630" s="28" t="s">
        <v>61</v>
      </c>
      <c r="D2630" s="28">
        <v>19.55</v>
      </c>
      <c r="E2630" s="28"/>
      <c r="F2630" s="28"/>
      <c r="G2630" s="28"/>
      <c r="H2630" s="28"/>
      <c r="I2630" s="28"/>
      <c r="J2630" s="28"/>
      <c r="K2630" s="28"/>
      <c r="L2630" s="28"/>
      <c r="M2630" s="28"/>
      <c r="N2630" s="28"/>
      <c r="O2630" s="28"/>
      <c r="P2630" s="28"/>
      <c r="Q2630" s="28"/>
      <c r="R2630" s="28"/>
      <c r="S2630" s="28"/>
      <c r="T2630" s="28"/>
      <c r="U2630" s="28"/>
      <c r="V2630" s="28"/>
      <c r="W2630" s="28"/>
      <c r="X2630" s="28"/>
    </row>
    <row r="2631" spans="1:24" ht="15.75" customHeight="1" x14ac:dyDescent="0.25">
      <c r="A2631" s="28" t="s">
        <v>13483</v>
      </c>
      <c r="B2631" s="28" t="s">
        <v>13484</v>
      </c>
      <c r="C2631" s="28" t="s">
        <v>61</v>
      </c>
      <c r="D2631" s="28">
        <v>12.94</v>
      </c>
      <c r="E2631" s="28"/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  <c r="R2631" s="28"/>
      <c r="S2631" s="28"/>
      <c r="T2631" s="28"/>
      <c r="U2631" s="28"/>
      <c r="V2631" s="28"/>
      <c r="W2631" s="28"/>
      <c r="X2631" s="28"/>
    </row>
    <row r="2632" spans="1:24" ht="15.75" customHeight="1" x14ac:dyDescent="0.25">
      <c r="A2632" s="28" t="s">
        <v>13485</v>
      </c>
      <c r="B2632" s="28" t="s">
        <v>13486</v>
      </c>
      <c r="C2632" s="28" t="s">
        <v>61</v>
      </c>
      <c r="D2632" s="28">
        <v>11.82</v>
      </c>
      <c r="E2632" s="28"/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  <c r="R2632" s="28"/>
      <c r="S2632" s="28"/>
      <c r="T2632" s="28"/>
      <c r="U2632" s="28"/>
      <c r="V2632" s="28"/>
      <c r="W2632" s="28"/>
      <c r="X2632" s="28"/>
    </row>
    <row r="2633" spans="1:24" ht="15.75" customHeight="1" x14ac:dyDescent="0.25">
      <c r="A2633" s="28" t="s">
        <v>13487</v>
      </c>
      <c r="B2633" s="28" t="s">
        <v>13488</v>
      </c>
      <c r="C2633" s="28" t="s">
        <v>61</v>
      </c>
      <c r="D2633" s="28">
        <v>54.12</v>
      </c>
      <c r="E2633" s="28"/>
      <c r="F2633" s="28"/>
      <c r="G2633" s="28"/>
      <c r="H2633" s="28"/>
      <c r="I2633" s="28"/>
      <c r="J2633" s="28"/>
      <c r="K2633" s="28"/>
      <c r="L2633" s="28"/>
      <c r="M2633" s="28"/>
      <c r="N2633" s="28"/>
      <c r="O2633" s="28"/>
      <c r="P2633" s="28"/>
      <c r="Q2633" s="28"/>
      <c r="R2633" s="28"/>
      <c r="S2633" s="28"/>
      <c r="T2633" s="28"/>
      <c r="U2633" s="28"/>
      <c r="V2633" s="28"/>
      <c r="W2633" s="28"/>
      <c r="X2633" s="28"/>
    </row>
    <row r="2634" spans="1:24" ht="15.75" customHeight="1" x14ac:dyDescent="0.25">
      <c r="A2634" s="28" t="s">
        <v>13489</v>
      </c>
      <c r="B2634" s="28" t="s">
        <v>13490</v>
      </c>
      <c r="C2634" s="28" t="s">
        <v>61</v>
      </c>
      <c r="D2634" s="28">
        <v>148.4</v>
      </c>
      <c r="E2634" s="28"/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  <c r="R2634" s="28"/>
      <c r="S2634" s="28"/>
      <c r="T2634" s="28"/>
      <c r="U2634" s="28"/>
      <c r="V2634" s="28"/>
      <c r="W2634" s="28"/>
      <c r="X2634" s="28"/>
    </row>
    <row r="2635" spans="1:24" ht="15.75" customHeight="1" x14ac:dyDescent="0.25">
      <c r="A2635" s="28" t="s">
        <v>13491</v>
      </c>
      <c r="B2635" s="28" t="s">
        <v>13492</v>
      </c>
      <c r="C2635" s="28" t="s">
        <v>90</v>
      </c>
      <c r="D2635" s="28">
        <v>71.209999999999994</v>
      </c>
      <c r="E2635" s="28"/>
      <c r="F2635" s="28"/>
      <c r="G2635" s="28"/>
      <c r="H2635" s="28"/>
      <c r="I2635" s="28"/>
      <c r="J2635" s="28"/>
      <c r="K2635" s="28"/>
      <c r="L2635" s="28"/>
      <c r="M2635" s="28"/>
      <c r="N2635" s="28"/>
      <c r="O2635" s="28"/>
      <c r="P2635" s="28"/>
      <c r="Q2635" s="28"/>
      <c r="R2635" s="28"/>
      <c r="S2635" s="28"/>
      <c r="T2635" s="28"/>
      <c r="U2635" s="28"/>
      <c r="V2635" s="28"/>
      <c r="W2635" s="28"/>
      <c r="X2635" s="28"/>
    </row>
    <row r="2636" spans="1:24" ht="15.75" customHeight="1" x14ac:dyDescent="0.25">
      <c r="A2636" s="28" t="s">
        <v>13493</v>
      </c>
      <c r="B2636" s="28" t="s">
        <v>13494</v>
      </c>
      <c r="C2636" s="28" t="s">
        <v>61</v>
      </c>
      <c r="D2636" s="28">
        <v>17.52</v>
      </c>
      <c r="E2636" s="28"/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  <c r="R2636" s="28"/>
      <c r="S2636" s="28"/>
      <c r="T2636" s="28"/>
      <c r="U2636" s="28"/>
      <c r="V2636" s="28"/>
      <c r="W2636" s="28"/>
      <c r="X2636" s="28"/>
    </row>
    <row r="2637" spans="1:24" ht="15.75" customHeight="1" x14ac:dyDescent="0.25">
      <c r="A2637" s="28" t="s">
        <v>13495</v>
      </c>
      <c r="B2637" s="28" t="s">
        <v>13496</v>
      </c>
      <c r="C2637" s="28" t="s">
        <v>61</v>
      </c>
      <c r="D2637" s="28">
        <v>30.14</v>
      </c>
      <c r="E2637" s="28"/>
      <c r="F2637" s="28"/>
      <c r="G2637" s="28"/>
      <c r="H2637" s="28"/>
      <c r="I2637" s="28"/>
      <c r="J2637" s="28"/>
      <c r="K2637" s="28"/>
      <c r="L2637" s="28"/>
      <c r="M2637" s="28"/>
      <c r="N2637" s="28"/>
      <c r="O2637" s="28"/>
      <c r="P2637" s="28"/>
      <c r="Q2637" s="28"/>
      <c r="R2637" s="28"/>
      <c r="S2637" s="28"/>
      <c r="T2637" s="28"/>
      <c r="U2637" s="28"/>
      <c r="V2637" s="28"/>
      <c r="W2637" s="28"/>
      <c r="X2637" s="28"/>
    </row>
    <row r="2638" spans="1:24" ht="15.75" customHeight="1" x14ac:dyDescent="0.25">
      <c r="A2638" s="28" t="s">
        <v>13497</v>
      </c>
      <c r="B2638" s="28" t="s">
        <v>13498</v>
      </c>
      <c r="C2638" s="28" t="s">
        <v>61</v>
      </c>
      <c r="D2638" s="28">
        <v>15.4</v>
      </c>
      <c r="E2638" s="28"/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  <c r="R2638" s="28"/>
      <c r="S2638" s="28"/>
      <c r="T2638" s="28"/>
      <c r="U2638" s="28"/>
      <c r="V2638" s="28"/>
      <c r="W2638" s="28"/>
      <c r="X2638" s="28"/>
    </row>
    <row r="2639" spans="1:24" ht="15.75" customHeight="1" x14ac:dyDescent="0.25">
      <c r="A2639" s="28" t="s">
        <v>13499</v>
      </c>
      <c r="B2639" s="28" t="s">
        <v>13500</v>
      </c>
      <c r="C2639" s="28" t="s">
        <v>61</v>
      </c>
      <c r="D2639" s="28">
        <v>26.31</v>
      </c>
      <c r="E2639" s="28"/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  <c r="R2639" s="28"/>
      <c r="S2639" s="28"/>
      <c r="T2639" s="28"/>
      <c r="U2639" s="28"/>
      <c r="V2639" s="28"/>
      <c r="W2639" s="28"/>
      <c r="X2639" s="28"/>
    </row>
    <row r="2640" spans="1:24" ht="15.75" customHeight="1" x14ac:dyDescent="0.25">
      <c r="A2640" s="28" t="s">
        <v>13501</v>
      </c>
      <c r="B2640" s="28" t="s">
        <v>13502</v>
      </c>
      <c r="C2640" s="28" t="s">
        <v>61</v>
      </c>
      <c r="D2640" s="28">
        <v>18.260000000000002</v>
      </c>
      <c r="E2640" s="28"/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  <c r="R2640" s="28"/>
      <c r="S2640" s="28"/>
      <c r="T2640" s="28"/>
      <c r="U2640" s="28"/>
      <c r="V2640" s="28"/>
      <c r="W2640" s="28"/>
      <c r="X2640" s="28"/>
    </row>
    <row r="2641" spans="1:24" ht="15.75" customHeight="1" x14ac:dyDescent="0.25">
      <c r="A2641" s="28" t="s">
        <v>13503</v>
      </c>
      <c r="B2641" s="28" t="s">
        <v>13504</v>
      </c>
      <c r="C2641" s="28" t="s">
        <v>61</v>
      </c>
      <c r="D2641" s="28">
        <v>4.82</v>
      </c>
      <c r="E2641" s="28"/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  <c r="R2641" s="28"/>
      <c r="S2641" s="28"/>
      <c r="T2641" s="28"/>
      <c r="U2641" s="28"/>
      <c r="V2641" s="28"/>
      <c r="W2641" s="28"/>
      <c r="X2641" s="28"/>
    </row>
    <row r="2642" spans="1:24" ht="15.75" customHeight="1" x14ac:dyDescent="0.25">
      <c r="A2642" s="28" t="s">
        <v>13505</v>
      </c>
      <c r="B2642" s="28" t="s">
        <v>13506</v>
      </c>
      <c r="C2642" s="28" t="s">
        <v>61</v>
      </c>
      <c r="D2642" s="28">
        <v>181.02</v>
      </c>
      <c r="E2642" s="28"/>
      <c r="F2642" s="28"/>
      <c r="G2642" s="28"/>
      <c r="H2642" s="28"/>
      <c r="I2642" s="28"/>
      <c r="J2642" s="28"/>
      <c r="K2642" s="28"/>
      <c r="L2642" s="28"/>
      <c r="M2642" s="28"/>
      <c r="N2642" s="28"/>
      <c r="O2642" s="28"/>
      <c r="P2642" s="28"/>
      <c r="Q2642" s="28"/>
      <c r="R2642" s="28"/>
      <c r="S2642" s="28"/>
      <c r="T2642" s="28"/>
      <c r="U2642" s="28"/>
      <c r="V2642" s="28"/>
      <c r="W2642" s="28"/>
      <c r="X2642" s="28"/>
    </row>
    <row r="2643" spans="1:24" ht="15.75" customHeight="1" x14ac:dyDescent="0.25">
      <c r="A2643" s="28" t="s">
        <v>13507</v>
      </c>
      <c r="B2643" s="28" t="s">
        <v>13508</v>
      </c>
      <c r="C2643" s="28" t="s">
        <v>61</v>
      </c>
      <c r="D2643" s="28">
        <v>47.57</v>
      </c>
      <c r="E2643" s="28"/>
      <c r="F2643" s="28"/>
      <c r="G2643" s="28"/>
      <c r="H2643" s="28"/>
      <c r="I2643" s="28"/>
      <c r="J2643" s="28"/>
      <c r="K2643" s="28"/>
      <c r="L2643" s="28"/>
      <c r="M2643" s="28"/>
      <c r="N2643" s="28"/>
      <c r="O2643" s="28"/>
      <c r="P2643" s="28"/>
      <c r="Q2643" s="28"/>
      <c r="R2643" s="28"/>
      <c r="S2643" s="28"/>
      <c r="T2643" s="28"/>
      <c r="U2643" s="28"/>
      <c r="V2643" s="28"/>
      <c r="W2643" s="28"/>
      <c r="X2643" s="28"/>
    </row>
    <row r="2644" spans="1:24" ht="15.75" customHeight="1" x14ac:dyDescent="0.25">
      <c r="A2644" s="28" t="s">
        <v>13509</v>
      </c>
      <c r="B2644" s="28" t="s">
        <v>13510</v>
      </c>
      <c r="C2644" s="28" t="s">
        <v>61</v>
      </c>
      <c r="D2644" s="28">
        <v>10.91</v>
      </c>
      <c r="E2644" s="28"/>
      <c r="F2644" s="28"/>
      <c r="G2644" s="28"/>
      <c r="H2644" s="28"/>
      <c r="I2644" s="28"/>
      <c r="J2644" s="28"/>
      <c r="K2644" s="28"/>
      <c r="L2644" s="28"/>
      <c r="M2644" s="28"/>
      <c r="N2644" s="28"/>
      <c r="O2644" s="28"/>
      <c r="P2644" s="28"/>
      <c r="Q2644" s="28"/>
      <c r="R2644" s="28"/>
      <c r="S2644" s="28"/>
      <c r="T2644" s="28"/>
      <c r="U2644" s="28"/>
      <c r="V2644" s="28"/>
      <c r="W2644" s="28"/>
      <c r="X2644" s="28"/>
    </row>
    <row r="2645" spans="1:24" ht="15.75" customHeight="1" x14ac:dyDescent="0.25">
      <c r="A2645" s="28" t="s">
        <v>13511</v>
      </c>
      <c r="B2645" s="28" t="s">
        <v>13512</v>
      </c>
      <c r="C2645" s="28" t="s">
        <v>61</v>
      </c>
      <c r="D2645" s="28">
        <v>9.43</v>
      </c>
      <c r="E2645" s="28"/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  <c r="R2645" s="28"/>
      <c r="S2645" s="28"/>
      <c r="T2645" s="28"/>
      <c r="U2645" s="28"/>
      <c r="V2645" s="28"/>
      <c r="W2645" s="28"/>
      <c r="X2645" s="28"/>
    </row>
    <row r="2646" spans="1:24" ht="15.75" customHeight="1" x14ac:dyDescent="0.25">
      <c r="A2646" s="28" t="s">
        <v>13513</v>
      </c>
      <c r="B2646" s="28" t="s">
        <v>13514</v>
      </c>
      <c r="C2646" s="28" t="s">
        <v>61</v>
      </c>
      <c r="D2646" s="28">
        <v>48.69</v>
      </c>
      <c r="E2646" s="28"/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  <c r="R2646" s="28"/>
      <c r="S2646" s="28"/>
      <c r="T2646" s="28"/>
      <c r="U2646" s="28"/>
      <c r="V2646" s="28"/>
      <c r="W2646" s="28"/>
      <c r="X2646" s="28"/>
    </row>
    <row r="2647" spans="1:24" ht="15.75" customHeight="1" x14ac:dyDescent="0.25">
      <c r="A2647" s="28" t="s">
        <v>13515</v>
      </c>
      <c r="B2647" s="28" t="s">
        <v>13516</v>
      </c>
      <c r="C2647" s="28" t="s">
        <v>61</v>
      </c>
      <c r="D2647" s="28">
        <v>230.03</v>
      </c>
      <c r="E2647" s="28"/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  <c r="R2647" s="28"/>
      <c r="S2647" s="28"/>
      <c r="T2647" s="28"/>
      <c r="U2647" s="28"/>
      <c r="V2647" s="28"/>
      <c r="W2647" s="28"/>
      <c r="X2647" s="28"/>
    </row>
    <row r="2648" spans="1:24" ht="15.75" customHeight="1" x14ac:dyDescent="0.25">
      <c r="A2648" s="28" t="s">
        <v>13517</v>
      </c>
      <c r="B2648" s="28" t="s">
        <v>13518</v>
      </c>
      <c r="C2648" s="28" t="s">
        <v>61</v>
      </c>
      <c r="D2648" s="28">
        <v>279.74</v>
      </c>
      <c r="E2648" s="28"/>
      <c r="F2648" s="28"/>
      <c r="G2648" s="28"/>
      <c r="H2648" s="28"/>
      <c r="I2648" s="28"/>
      <c r="J2648" s="28"/>
      <c r="K2648" s="28"/>
      <c r="L2648" s="28"/>
      <c r="M2648" s="28"/>
      <c r="N2648" s="28"/>
      <c r="O2648" s="28"/>
      <c r="P2648" s="28"/>
      <c r="Q2648" s="28"/>
      <c r="R2648" s="28"/>
      <c r="S2648" s="28"/>
      <c r="T2648" s="28"/>
      <c r="U2648" s="28"/>
      <c r="V2648" s="28"/>
      <c r="W2648" s="28"/>
      <c r="X2648" s="28"/>
    </row>
    <row r="2649" spans="1:24" ht="15.75" customHeight="1" x14ac:dyDescent="0.25">
      <c r="A2649" s="28" t="s">
        <v>13519</v>
      </c>
      <c r="B2649" s="28" t="s">
        <v>13520</v>
      </c>
      <c r="C2649" s="28" t="s">
        <v>61</v>
      </c>
      <c r="D2649" s="28">
        <v>6.19</v>
      </c>
      <c r="E2649" s="28"/>
      <c r="F2649" s="28"/>
      <c r="G2649" s="28"/>
      <c r="H2649" s="28"/>
      <c r="I2649" s="28"/>
      <c r="J2649" s="28"/>
      <c r="K2649" s="28"/>
      <c r="L2649" s="28"/>
      <c r="M2649" s="28"/>
      <c r="N2649" s="28"/>
      <c r="O2649" s="28"/>
      <c r="P2649" s="28"/>
      <c r="Q2649" s="28"/>
      <c r="R2649" s="28"/>
      <c r="S2649" s="28"/>
      <c r="T2649" s="28"/>
      <c r="U2649" s="28"/>
      <c r="V2649" s="28"/>
      <c r="W2649" s="28"/>
      <c r="X2649" s="28"/>
    </row>
    <row r="2650" spans="1:24" ht="15.75" customHeight="1" x14ac:dyDescent="0.25">
      <c r="A2650" s="28" t="s">
        <v>13521</v>
      </c>
      <c r="B2650" s="28" t="s">
        <v>13522</v>
      </c>
      <c r="C2650" s="28" t="s">
        <v>61</v>
      </c>
      <c r="D2650" s="28">
        <v>32.82</v>
      </c>
      <c r="E2650" s="28"/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  <c r="R2650" s="28"/>
      <c r="S2650" s="28"/>
      <c r="T2650" s="28"/>
      <c r="U2650" s="28"/>
      <c r="V2650" s="28"/>
      <c r="W2650" s="28"/>
      <c r="X2650" s="28"/>
    </row>
    <row r="2651" spans="1:24" ht="15.75" customHeight="1" x14ac:dyDescent="0.25">
      <c r="A2651" s="28" t="s">
        <v>13523</v>
      </c>
      <c r="B2651" s="28" t="s">
        <v>13524</v>
      </c>
      <c r="C2651" s="28" t="s">
        <v>61</v>
      </c>
      <c r="D2651" s="28">
        <v>18.829999999999998</v>
      </c>
      <c r="E2651" s="28"/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  <c r="R2651" s="28"/>
      <c r="S2651" s="28"/>
      <c r="T2651" s="28"/>
      <c r="U2651" s="28"/>
      <c r="V2651" s="28"/>
      <c r="W2651" s="28"/>
      <c r="X2651" s="28"/>
    </row>
    <row r="2652" spans="1:24" ht="15.75" customHeight="1" x14ac:dyDescent="0.25">
      <c r="A2652" s="28" t="s">
        <v>13525</v>
      </c>
      <c r="B2652" s="28" t="s">
        <v>13526</v>
      </c>
      <c r="C2652" s="28" t="s">
        <v>61</v>
      </c>
      <c r="D2652" s="28">
        <v>56.18</v>
      </c>
      <c r="E2652" s="28"/>
      <c r="F2652" s="28"/>
      <c r="G2652" s="28"/>
      <c r="H2652" s="28"/>
      <c r="I2652" s="28"/>
      <c r="J2652" s="28"/>
      <c r="K2652" s="28"/>
      <c r="L2652" s="28"/>
      <c r="M2652" s="28"/>
      <c r="N2652" s="28"/>
      <c r="O2652" s="28"/>
      <c r="P2652" s="28"/>
      <c r="Q2652" s="28"/>
      <c r="R2652" s="28"/>
      <c r="S2652" s="28"/>
      <c r="T2652" s="28"/>
      <c r="U2652" s="28"/>
      <c r="V2652" s="28"/>
      <c r="W2652" s="28"/>
      <c r="X2652" s="28"/>
    </row>
    <row r="2653" spans="1:24" ht="15.75" customHeight="1" x14ac:dyDescent="0.25">
      <c r="A2653" s="28" t="s">
        <v>13527</v>
      </c>
      <c r="B2653" s="28" t="s">
        <v>13528</v>
      </c>
      <c r="C2653" s="28" t="s">
        <v>61</v>
      </c>
      <c r="D2653" s="28">
        <v>35.49</v>
      </c>
      <c r="E2653" s="28"/>
      <c r="F2653" s="28"/>
      <c r="G2653" s="28"/>
      <c r="H2653" s="28"/>
      <c r="I2653" s="28"/>
      <c r="J2653" s="28"/>
      <c r="K2653" s="28"/>
      <c r="L2653" s="28"/>
      <c r="M2653" s="28"/>
      <c r="N2653" s="28"/>
      <c r="O2653" s="28"/>
      <c r="P2653" s="28"/>
      <c r="Q2653" s="28"/>
      <c r="R2653" s="28"/>
      <c r="S2653" s="28"/>
      <c r="T2653" s="28"/>
      <c r="U2653" s="28"/>
      <c r="V2653" s="28"/>
      <c r="W2653" s="28"/>
      <c r="X2653" s="28"/>
    </row>
    <row r="2654" spans="1:24" ht="15.75" customHeight="1" x14ac:dyDescent="0.25">
      <c r="A2654" s="28" t="s">
        <v>13529</v>
      </c>
      <c r="B2654" s="28" t="s">
        <v>13530</v>
      </c>
      <c r="C2654" s="28" t="s">
        <v>61</v>
      </c>
      <c r="D2654" s="28">
        <v>52.85</v>
      </c>
      <c r="E2654" s="28"/>
      <c r="F2654" s="28"/>
      <c r="G2654" s="28"/>
      <c r="H2654" s="28"/>
      <c r="I2654" s="28"/>
      <c r="J2654" s="28"/>
      <c r="K2654" s="28"/>
      <c r="L2654" s="28"/>
      <c r="M2654" s="28"/>
      <c r="N2654" s="28"/>
      <c r="O2654" s="28"/>
      <c r="P2654" s="28"/>
      <c r="Q2654" s="28"/>
      <c r="R2654" s="28"/>
      <c r="S2654" s="28"/>
      <c r="T2654" s="28"/>
      <c r="U2654" s="28"/>
      <c r="V2654" s="28"/>
      <c r="W2654" s="28"/>
      <c r="X2654" s="28"/>
    </row>
    <row r="2655" spans="1:24" ht="15.75" customHeight="1" x14ac:dyDescent="0.25">
      <c r="A2655" s="28" t="s">
        <v>13531</v>
      </c>
      <c r="B2655" s="28" t="s">
        <v>13532</v>
      </c>
      <c r="C2655" s="28" t="s">
        <v>61</v>
      </c>
      <c r="D2655" s="28">
        <v>90.26</v>
      </c>
      <c r="E2655" s="28"/>
      <c r="F2655" s="28"/>
      <c r="G2655" s="28"/>
      <c r="H2655" s="28"/>
      <c r="I2655" s="28"/>
      <c r="J2655" s="28"/>
      <c r="K2655" s="28"/>
      <c r="L2655" s="28"/>
      <c r="M2655" s="28"/>
      <c r="N2655" s="28"/>
      <c r="O2655" s="28"/>
      <c r="P2655" s="28"/>
      <c r="Q2655" s="28"/>
      <c r="R2655" s="28"/>
      <c r="S2655" s="28"/>
      <c r="T2655" s="28"/>
      <c r="U2655" s="28"/>
      <c r="V2655" s="28"/>
      <c r="W2655" s="28"/>
      <c r="X2655" s="28"/>
    </row>
    <row r="2656" spans="1:24" ht="15.75" customHeight="1" x14ac:dyDescent="0.25">
      <c r="A2656" s="28" t="s">
        <v>13533</v>
      </c>
      <c r="B2656" s="28" t="s">
        <v>13534</v>
      </c>
      <c r="C2656" s="28" t="s">
        <v>61</v>
      </c>
      <c r="D2656" s="28">
        <v>10.35</v>
      </c>
      <c r="E2656" s="28"/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  <c r="R2656" s="28"/>
      <c r="S2656" s="28"/>
      <c r="T2656" s="28"/>
      <c r="U2656" s="28"/>
      <c r="V2656" s="28"/>
      <c r="W2656" s="28"/>
      <c r="X2656" s="28"/>
    </row>
    <row r="2657" spans="1:24" ht="15.75" customHeight="1" x14ac:dyDescent="0.25">
      <c r="A2657" s="28" t="s">
        <v>13535</v>
      </c>
      <c r="B2657" s="28" t="s">
        <v>13536</v>
      </c>
      <c r="C2657" s="28" t="s">
        <v>90</v>
      </c>
      <c r="D2657" s="28">
        <v>193.76</v>
      </c>
      <c r="E2657" s="28"/>
      <c r="F2657" s="28"/>
      <c r="G2657" s="28"/>
      <c r="H2657" s="28"/>
      <c r="I2657" s="28"/>
      <c r="J2657" s="28"/>
      <c r="K2657" s="28"/>
      <c r="L2657" s="28"/>
      <c r="M2657" s="28"/>
      <c r="N2657" s="28"/>
      <c r="O2657" s="28"/>
      <c r="P2657" s="28"/>
      <c r="Q2657" s="28"/>
      <c r="R2657" s="28"/>
      <c r="S2657" s="28"/>
      <c r="T2657" s="28"/>
      <c r="U2657" s="28"/>
      <c r="V2657" s="28"/>
      <c r="W2657" s="28"/>
      <c r="X2657" s="28"/>
    </row>
    <row r="2658" spans="1:24" ht="15.75" customHeight="1" x14ac:dyDescent="0.25">
      <c r="A2658" s="28" t="s">
        <v>13537</v>
      </c>
      <c r="B2658" s="28" t="s">
        <v>13538</v>
      </c>
      <c r="C2658" s="28" t="s">
        <v>61</v>
      </c>
      <c r="D2658" s="28">
        <v>434.78</v>
      </c>
      <c r="E2658" s="28"/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  <c r="R2658" s="28"/>
      <c r="S2658" s="28"/>
      <c r="T2658" s="28"/>
      <c r="U2658" s="28"/>
      <c r="V2658" s="28"/>
      <c r="W2658" s="28"/>
      <c r="X2658" s="28"/>
    </row>
    <row r="2659" spans="1:24" ht="15.75" customHeight="1" x14ac:dyDescent="0.25">
      <c r="A2659" s="28" t="s">
        <v>13539</v>
      </c>
      <c r="B2659" s="28" t="s">
        <v>13540</v>
      </c>
      <c r="C2659" s="28" t="s">
        <v>61</v>
      </c>
      <c r="D2659" s="28">
        <v>293.44</v>
      </c>
      <c r="E2659" s="28"/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  <c r="R2659" s="28"/>
      <c r="S2659" s="28"/>
      <c r="T2659" s="28"/>
      <c r="U2659" s="28"/>
      <c r="V2659" s="28"/>
      <c r="W2659" s="28"/>
      <c r="X2659" s="28"/>
    </row>
    <row r="2660" spans="1:24" ht="15.75" customHeight="1" x14ac:dyDescent="0.25">
      <c r="A2660" s="28" t="s">
        <v>13541</v>
      </c>
      <c r="B2660" s="28" t="s">
        <v>13542</v>
      </c>
      <c r="C2660" s="28" t="s">
        <v>658</v>
      </c>
      <c r="D2660" s="28">
        <v>79.59</v>
      </c>
      <c r="E2660" s="28"/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  <c r="R2660" s="28"/>
      <c r="S2660" s="28"/>
      <c r="T2660" s="28"/>
      <c r="U2660" s="28"/>
      <c r="V2660" s="28"/>
      <c r="W2660" s="28"/>
      <c r="X2660" s="28"/>
    </row>
    <row r="2661" spans="1:24" ht="15.75" customHeight="1" x14ac:dyDescent="0.25">
      <c r="A2661" s="28" t="s">
        <v>13543</v>
      </c>
      <c r="B2661" s="28" t="s">
        <v>13544</v>
      </c>
      <c r="C2661" s="28" t="s">
        <v>61</v>
      </c>
      <c r="D2661" s="28">
        <v>3.73</v>
      </c>
      <c r="E2661" s="28"/>
      <c r="F2661" s="28"/>
      <c r="G2661" s="28"/>
      <c r="H2661" s="28"/>
      <c r="I2661" s="28"/>
      <c r="J2661" s="28"/>
      <c r="K2661" s="28"/>
      <c r="L2661" s="28"/>
      <c r="M2661" s="28"/>
      <c r="N2661" s="28"/>
      <c r="O2661" s="28"/>
      <c r="P2661" s="28"/>
      <c r="Q2661" s="28"/>
      <c r="R2661" s="28"/>
      <c r="S2661" s="28"/>
      <c r="T2661" s="28"/>
      <c r="U2661" s="28"/>
      <c r="V2661" s="28"/>
      <c r="W2661" s="28"/>
      <c r="X2661" s="28"/>
    </row>
    <row r="2662" spans="1:24" ht="15.75" customHeight="1" x14ac:dyDescent="0.25">
      <c r="A2662" s="28" t="s">
        <v>13545</v>
      </c>
      <c r="B2662" s="28" t="s">
        <v>13546</v>
      </c>
      <c r="C2662" s="28" t="s">
        <v>61</v>
      </c>
      <c r="D2662" s="28">
        <v>29.22</v>
      </c>
      <c r="E2662" s="28"/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  <c r="R2662" s="28"/>
      <c r="S2662" s="28"/>
      <c r="T2662" s="28"/>
      <c r="U2662" s="28"/>
      <c r="V2662" s="28"/>
      <c r="W2662" s="28"/>
      <c r="X2662" s="28"/>
    </row>
    <row r="2663" spans="1:24" ht="15.75" customHeight="1" x14ac:dyDescent="0.25">
      <c r="A2663" s="28" t="s">
        <v>13547</v>
      </c>
      <c r="B2663" s="28" t="s">
        <v>13548</v>
      </c>
      <c r="C2663" s="28" t="s">
        <v>61</v>
      </c>
      <c r="D2663" s="28">
        <v>1.0900000000000001</v>
      </c>
      <c r="E2663" s="28"/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  <c r="R2663" s="28"/>
      <c r="S2663" s="28"/>
      <c r="T2663" s="28"/>
      <c r="U2663" s="28"/>
      <c r="V2663" s="28"/>
      <c r="W2663" s="28"/>
      <c r="X2663" s="28"/>
    </row>
    <row r="2664" spans="1:24" ht="15.75" customHeight="1" x14ac:dyDescent="0.25">
      <c r="A2664" s="28" t="s">
        <v>13549</v>
      </c>
      <c r="B2664" s="28" t="s">
        <v>13550</v>
      </c>
      <c r="C2664" s="28" t="s">
        <v>61</v>
      </c>
      <c r="D2664" s="28">
        <v>1.1499999999999999</v>
      </c>
      <c r="E2664" s="28"/>
      <c r="F2664" s="28"/>
      <c r="G2664" s="28"/>
      <c r="H2664" s="28"/>
      <c r="I2664" s="28"/>
      <c r="J2664" s="28"/>
      <c r="K2664" s="28"/>
      <c r="L2664" s="28"/>
      <c r="M2664" s="28"/>
      <c r="N2664" s="28"/>
      <c r="O2664" s="28"/>
      <c r="P2664" s="28"/>
      <c r="Q2664" s="28"/>
      <c r="R2664" s="28"/>
      <c r="S2664" s="28"/>
      <c r="T2664" s="28"/>
      <c r="U2664" s="28"/>
      <c r="V2664" s="28"/>
      <c r="W2664" s="28"/>
      <c r="X2664" s="28"/>
    </row>
    <row r="2665" spans="1:24" ht="15.75" customHeight="1" x14ac:dyDescent="0.25">
      <c r="A2665" s="28" t="s">
        <v>13551</v>
      </c>
      <c r="B2665" s="28" t="s">
        <v>13552</v>
      </c>
      <c r="C2665" s="28" t="s">
        <v>61</v>
      </c>
      <c r="D2665" s="28">
        <v>6.22</v>
      </c>
      <c r="E2665" s="28"/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  <c r="R2665" s="28"/>
      <c r="S2665" s="28"/>
      <c r="T2665" s="28"/>
      <c r="U2665" s="28"/>
      <c r="V2665" s="28"/>
      <c r="W2665" s="28"/>
      <c r="X2665" s="28"/>
    </row>
    <row r="2666" spans="1:24" ht="15.75" customHeight="1" x14ac:dyDescent="0.25">
      <c r="A2666" s="28" t="s">
        <v>13553</v>
      </c>
      <c r="B2666" s="28" t="s">
        <v>13554</v>
      </c>
      <c r="C2666" s="28" t="s">
        <v>61</v>
      </c>
      <c r="D2666" s="28">
        <v>6.07</v>
      </c>
      <c r="E2666" s="28"/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  <c r="R2666" s="28"/>
      <c r="S2666" s="28"/>
      <c r="T2666" s="28"/>
      <c r="U2666" s="28"/>
      <c r="V2666" s="28"/>
      <c r="W2666" s="28"/>
      <c r="X2666" s="28"/>
    </row>
    <row r="2667" spans="1:24" ht="15.75" customHeight="1" x14ac:dyDescent="0.25">
      <c r="A2667" s="28" t="s">
        <v>13555</v>
      </c>
      <c r="B2667" s="28" t="s">
        <v>13556</v>
      </c>
      <c r="C2667" s="28" t="s">
        <v>61</v>
      </c>
      <c r="D2667" s="28">
        <v>5.18</v>
      </c>
      <c r="E2667" s="28"/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  <c r="R2667" s="28"/>
      <c r="S2667" s="28"/>
      <c r="T2667" s="28"/>
      <c r="U2667" s="28"/>
      <c r="V2667" s="28"/>
      <c r="W2667" s="28"/>
      <c r="X2667" s="28"/>
    </row>
    <row r="2668" spans="1:24" ht="15.75" customHeight="1" x14ac:dyDescent="0.25">
      <c r="A2668" s="28" t="s">
        <v>13557</v>
      </c>
      <c r="B2668" s="28" t="s">
        <v>13558</v>
      </c>
      <c r="C2668" s="28" t="s">
        <v>61</v>
      </c>
      <c r="D2668" s="28">
        <v>51.28</v>
      </c>
      <c r="E2668" s="28"/>
      <c r="F2668" s="28"/>
      <c r="G2668" s="28"/>
      <c r="H2668" s="28"/>
      <c r="I2668" s="28"/>
      <c r="J2668" s="28"/>
      <c r="K2668" s="28"/>
      <c r="L2668" s="28"/>
      <c r="M2668" s="28"/>
      <c r="N2668" s="28"/>
      <c r="O2668" s="28"/>
      <c r="P2668" s="28"/>
      <c r="Q2668" s="28"/>
      <c r="R2668" s="28"/>
      <c r="S2668" s="28"/>
      <c r="T2668" s="28"/>
      <c r="U2668" s="28"/>
      <c r="V2668" s="28"/>
      <c r="W2668" s="28"/>
      <c r="X2668" s="28"/>
    </row>
    <row r="2669" spans="1:24" ht="15.75" customHeight="1" x14ac:dyDescent="0.25">
      <c r="A2669" s="28" t="s">
        <v>13559</v>
      </c>
      <c r="B2669" s="28" t="s">
        <v>13560</v>
      </c>
      <c r="C2669" s="28" t="s">
        <v>61</v>
      </c>
      <c r="D2669" s="28">
        <v>3.29</v>
      </c>
      <c r="E2669" s="28"/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  <c r="R2669" s="28"/>
      <c r="S2669" s="28"/>
      <c r="T2669" s="28"/>
      <c r="U2669" s="28"/>
      <c r="V2669" s="28"/>
      <c r="W2669" s="28"/>
      <c r="X2669" s="28"/>
    </row>
    <row r="2670" spans="1:24" ht="15.75" customHeight="1" x14ac:dyDescent="0.25">
      <c r="A2670" s="28" t="s">
        <v>13561</v>
      </c>
      <c r="B2670" s="28" t="s">
        <v>13562</v>
      </c>
      <c r="C2670" s="28" t="s">
        <v>61</v>
      </c>
      <c r="D2670" s="28">
        <v>5.34</v>
      </c>
      <c r="E2670" s="28"/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  <c r="R2670" s="28"/>
      <c r="S2670" s="28"/>
      <c r="T2670" s="28"/>
      <c r="U2670" s="28"/>
      <c r="V2670" s="28"/>
      <c r="W2670" s="28"/>
      <c r="X2670" s="28"/>
    </row>
    <row r="2671" spans="1:24" ht="15.75" customHeight="1" x14ac:dyDescent="0.25">
      <c r="A2671" s="28" t="s">
        <v>13563</v>
      </c>
      <c r="B2671" s="28" t="s">
        <v>13564</v>
      </c>
      <c r="C2671" s="28" t="s">
        <v>61</v>
      </c>
      <c r="D2671" s="28">
        <v>8.39</v>
      </c>
      <c r="E2671" s="28"/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  <c r="R2671" s="28"/>
      <c r="S2671" s="28"/>
      <c r="T2671" s="28"/>
      <c r="U2671" s="28"/>
      <c r="V2671" s="28"/>
      <c r="W2671" s="28"/>
      <c r="X2671" s="28"/>
    </row>
    <row r="2672" spans="1:24" ht="15.75" customHeight="1" x14ac:dyDescent="0.25">
      <c r="A2672" s="28" t="s">
        <v>13565</v>
      </c>
      <c r="B2672" s="28" t="s">
        <v>13566</v>
      </c>
      <c r="C2672" s="28" t="s">
        <v>61</v>
      </c>
      <c r="D2672" s="28">
        <v>7.32</v>
      </c>
      <c r="E2672" s="28"/>
      <c r="F2672" s="28"/>
      <c r="G2672" s="28"/>
      <c r="H2672" s="28"/>
      <c r="I2672" s="28"/>
      <c r="J2672" s="28"/>
      <c r="K2672" s="28"/>
      <c r="L2672" s="28"/>
      <c r="M2672" s="28"/>
      <c r="N2672" s="28"/>
      <c r="O2672" s="28"/>
      <c r="P2672" s="28"/>
      <c r="Q2672" s="28"/>
      <c r="R2672" s="28"/>
      <c r="S2672" s="28"/>
      <c r="T2672" s="28"/>
      <c r="U2672" s="28"/>
      <c r="V2672" s="28"/>
      <c r="W2672" s="28"/>
      <c r="X2672" s="28"/>
    </row>
    <row r="2673" spans="1:24" ht="15.75" customHeight="1" x14ac:dyDescent="0.25">
      <c r="A2673" s="28" t="s">
        <v>13567</v>
      </c>
      <c r="B2673" s="28" t="s">
        <v>13568</v>
      </c>
      <c r="C2673" s="28" t="s">
        <v>61</v>
      </c>
      <c r="D2673" s="28">
        <v>104.02</v>
      </c>
      <c r="E2673" s="28"/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  <c r="R2673" s="28"/>
      <c r="S2673" s="28"/>
      <c r="T2673" s="28"/>
      <c r="U2673" s="28"/>
      <c r="V2673" s="28"/>
      <c r="W2673" s="28"/>
      <c r="X2673" s="28"/>
    </row>
    <row r="2674" spans="1:24" ht="15.75" customHeight="1" x14ac:dyDescent="0.25">
      <c r="A2674" s="28" t="s">
        <v>13569</v>
      </c>
      <c r="B2674" s="28" t="s">
        <v>13570</v>
      </c>
      <c r="C2674" s="28" t="s">
        <v>89</v>
      </c>
      <c r="D2674" s="28">
        <v>208.25</v>
      </c>
      <c r="E2674" s="28"/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  <c r="R2674" s="28"/>
      <c r="S2674" s="28"/>
      <c r="T2674" s="28"/>
      <c r="U2674" s="28"/>
      <c r="V2674" s="28"/>
      <c r="W2674" s="28"/>
      <c r="X2674" s="28"/>
    </row>
    <row r="2675" spans="1:24" ht="15.75" customHeight="1" x14ac:dyDescent="0.25">
      <c r="A2675" s="28" t="s">
        <v>13571</v>
      </c>
      <c r="B2675" s="28" t="s">
        <v>13572</v>
      </c>
      <c r="C2675" s="28" t="s">
        <v>90</v>
      </c>
      <c r="D2675" s="28">
        <v>61.42</v>
      </c>
      <c r="E2675" s="28"/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  <c r="R2675" s="28"/>
      <c r="S2675" s="28"/>
      <c r="T2675" s="28"/>
      <c r="U2675" s="28"/>
      <c r="V2675" s="28"/>
      <c r="W2675" s="28"/>
      <c r="X2675" s="28"/>
    </row>
    <row r="2676" spans="1:24" ht="15.75" customHeight="1" x14ac:dyDescent="0.25">
      <c r="A2676" s="28" t="s">
        <v>13573</v>
      </c>
      <c r="B2676" s="28" t="s">
        <v>13574</v>
      </c>
      <c r="C2676" s="28" t="s">
        <v>61</v>
      </c>
      <c r="D2676" s="28">
        <v>42.86</v>
      </c>
      <c r="E2676" s="28"/>
      <c r="F2676" s="28"/>
      <c r="G2676" s="28"/>
      <c r="H2676" s="28"/>
      <c r="I2676" s="28"/>
      <c r="J2676" s="28"/>
      <c r="K2676" s="28"/>
      <c r="L2676" s="28"/>
      <c r="M2676" s="28"/>
      <c r="N2676" s="28"/>
      <c r="O2676" s="28"/>
      <c r="P2676" s="28"/>
      <c r="Q2676" s="28"/>
      <c r="R2676" s="28"/>
      <c r="S2676" s="28"/>
      <c r="T2676" s="28"/>
      <c r="U2676" s="28"/>
      <c r="V2676" s="28"/>
      <c r="W2676" s="28"/>
      <c r="X2676" s="28"/>
    </row>
    <row r="2677" spans="1:24" ht="15.75" customHeight="1" x14ac:dyDescent="0.25">
      <c r="A2677" s="28" t="s">
        <v>13575</v>
      </c>
      <c r="B2677" s="28" t="s">
        <v>13576</v>
      </c>
      <c r="C2677" s="28" t="s">
        <v>90</v>
      </c>
      <c r="D2677" s="28">
        <v>8.7799999999999994</v>
      </c>
      <c r="E2677" s="28"/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  <c r="R2677" s="28"/>
      <c r="S2677" s="28"/>
      <c r="T2677" s="28"/>
      <c r="U2677" s="28"/>
      <c r="V2677" s="28"/>
      <c r="W2677" s="28"/>
      <c r="X2677" s="28"/>
    </row>
    <row r="2678" spans="1:24" ht="15.75" customHeight="1" x14ac:dyDescent="0.25">
      <c r="A2678" s="28" t="s">
        <v>13577</v>
      </c>
      <c r="B2678" s="28" t="s">
        <v>13578</v>
      </c>
      <c r="C2678" s="28" t="s">
        <v>90</v>
      </c>
      <c r="D2678" s="28">
        <v>15.06</v>
      </c>
      <c r="E2678" s="28"/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  <c r="R2678" s="28"/>
      <c r="S2678" s="28"/>
      <c r="T2678" s="28"/>
      <c r="U2678" s="28"/>
      <c r="V2678" s="28"/>
      <c r="W2678" s="28"/>
      <c r="X2678" s="28"/>
    </row>
    <row r="2679" spans="1:24" ht="15.75" customHeight="1" x14ac:dyDescent="0.25">
      <c r="A2679" s="28" t="s">
        <v>13579</v>
      </c>
      <c r="B2679" s="28" t="s">
        <v>13580</v>
      </c>
      <c r="C2679" s="28" t="s">
        <v>61</v>
      </c>
      <c r="D2679" s="28">
        <v>210.25</v>
      </c>
      <c r="E2679" s="28"/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  <c r="R2679" s="28"/>
      <c r="S2679" s="28"/>
      <c r="T2679" s="28"/>
      <c r="U2679" s="28"/>
      <c r="V2679" s="28"/>
      <c r="W2679" s="28"/>
      <c r="X2679" s="28"/>
    </row>
    <row r="2680" spans="1:24" ht="15.75" customHeight="1" x14ac:dyDescent="0.25">
      <c r="A2680" s="28" t="s">
        <v>13581</v>
      </c>
      <c r="B2680" s="28" t="s">
        <v>13582</v>
      </c>
      <c r="C2680" s="28" t="s">
        <v>61</v>
      </c>
      <c r="D2680" s="28">
        <v>8.7899999999999991</v>
      </c>
      <c r="E2680" s="28"/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  <c r="R2680" s="28"/>
      <c r="S2680" s="28"/>
      <c r="T2680" s="28"/>
      <c r="U2680" s="28"/>
      <c r="V2680" s="28"/>
      <c r="W2680" s="28"/>
      <c r="X2680" s="28"/>
    </row>
    <row r="2681" spans="1:24" ht="15.75" customHeight="1" x14ac:dyDescent="0.25">
      <c r="A2681" s="28" t="s">
        <v>13583</v>
      </c>
      <c r="B2681" s="28" t="s">
        <v>13584</v>
      </c>
      <c r="C2681" s="28" t="s">
        <v>61</v>
      </c>
      <c r="D2681" s="28">
        <v>18.5</v>
      </c>
      <c r="E2681" s="28"/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  <c r="R2681" s="28"/>
      <c r="S2681" s="28"/>
      <c r="T2681" s="28"/>
      <c r="U2681" s="28"/>
      <c r="V2681" s="28"/>
      <c r="W2681" s="28"/>
      <c r="X2681" s="28"/>
    </row>
    <row r="2682" spans="1:24" ht="15.75" customHeight="1" x14ac:dyDescent="0.25">
      <c r="A2682" s="28" t="s">
        <v>13585</v>
      </c>
      <c r="B2682" s="28" t="s">
        <v>13586</v>
      </c>
      <c r="C2682" s="28" t="s">
        <v>61</v>
      </c>
      <c r="D2682" s="28">
        <v>39.369999999999997</v>
      </c>
      <c r="E2682" s="28"/>
      <c r="F2682" s="28"/>
      <c r="G2682" s="28"/>
      <c r="H2682" s="28"/>
      <c r="I2682" s="28"/>
      <c r="J2682" s="28"/>
      <c r="K2682" s="28"/>
      <c r="L2682" s="28"/>
      <c r="M2682" s="28"/>
      <c r="N2682" s="28"/>
      <c r="O2682" s="28"/>
      <c r="P2682" s="28"/>
      <c r="Q2682" s="28"/>
      <c r="R2682" s="28"/>
      <c r="S2682" s="28"/>
      <c r="T2682" s="28"/>
      <c r="U2682" s="28"/>
      <c r="V2682" s="28"/>
      <c r="W2682" s="28"/>
      <c r="X2682" s="28"/>
    </row>
    <row r="2683" spans="1:24" ht="15.75" customHeight="1" x14ac:dyDescent="0.25">
      <c r="A2683" s="28" t="s">
        <v>13587</v>
      </c>
      <c r="B2683" s="28" t="s">
        <v>13588</v>
      </c>
      <c r="C2683" s="28" t="s">
        <v>61</v>
      </c>
      <c r="D2683" s="28">
        <v>135.69999999999999</v>
      </c>
      <c r="E2683" s="28"/>
      <c r="F2683" s="28"/>
      <c r="G2683" s="28"/>
      <c r="H2683" s="28"/>
      <c r="I2683" s="28"/>
      <c r="J2683" s="28"/>
      <c r="K2683" s="28"/>
      <c r="L2683" s="28"/>
      <c r="M2683" s="28"/>
      <c r="N2683" s="28"/>
      <c r="O2683" s="28"/>
      <c r="P2683" s="28"/>
      <c r="Q2683" s="28"/>
      <c r="R2683" s="28"/>
      <c r="S2683" s="28"/>
      <c r="T2683" s="28"/>
      <c r="U2683" s="28"/>
      <c r="V2683" s="28"/>
      <c r="W2683" s="28"/>
      <c r="X2683" s="28"/>
    </row>
    <row r="2684" spans="1:24" ht="15.75" customHeight="1" x14ac:dyDescent="0.25">
      <c r="A2684" s="28" t="s">
        <v>13589</v>
      </c>
      <c r="B2684" s="28" t="s">
        <v>13590</v>
      </c>
      <c r="C2684" s="28" t="s">
        <v>61</v>
      </c>
      <c r="D2684" s="28">
        <v>78.66</v>
      </c>
      <c r="E2684" s="28"/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  <c r="R2684" s="28"/>
      <c r="S2684" s="28"/>
      <c r="T2684" s="28"/>
      <c r="U2684" s="28"/>
      <c r="V2684" s="28"/>
      <c r="W2684" s="28"/>
      <c r="X2684" s="28"/>
    </row>
    <row r="2685" spans="1:24" ht="15.75" customHeight="1" x14ac:dyDescent="0.25">
      <c r="A2685" s="28" t="s">
        <v>13591</v>
      </c>
      <c r="B2685" s="28" t="s">
        <v>13592</v>
      </c>
      <c r="C2685" s="28" t="s">
        <v>61</v>
      </c>
      <c r="D2685" s="28">
        <v>85.79</v>
      </c>
      <c r="E2685" s="28"/>
      <c r="F2685" s="28"/>
      <c r="G2685" s="28"/>
      <c r="H2685" s="28"/>
      <c r="I2685" s="28"/>
      <c r="J2685" s="28"/>
      <c r="K2685" s="28"/>
      <c r="L2685" s="28"/>
      <c r="M2685" s="28"/>
      <c r="N2685" s="28"/>
      <c r="O2685" s="28"/>
      <c r="P2685" s="28"/>
      <c r="Q2685" s="28"/>
      <c r="R2685" s="28"/>
      <c r="S2685" s="28"/>
      <c r="T2685" s="28"/>
      <c r="U2685" s="28"/>
      <c r="V2685" s="28"/>
      <c r="W2685" s="28"/>
      <c r="X2685" s="28"/>
    </row>
    <row r="2686" spans="1:24" ht="15.75" customHeight="1" x14ac:dyDescent="0.25">
      <c r="A2686" s="28" t="s">
        <v>13593</v>
      </c>
      <c r="B2686" s="28" t="s">
        <v>13594</v>
      </c>
      <c r="C2686" s="28" t="s">
        <v>61</v>
      </c>
      <c r="D2686" s="28">
        <v>137.97</v>
      </c>
      <c r="E2686" s="28"/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  <c r="R2686" s="28"/>
      <c r="S2686" s="28"/>
      <c r="T2686" s="28"/>
      <c r="U2686" s="28"/>
      <c r="V2686" s="28"/>
      <c r="W2686" s="28"/>
      <c r="X2686" s="28"/>
    </row>
    <row r="2687" spans="1:24" ht="15.75" customHeight="1" x14ac:dyDescent="0.25">
      <c r="A2687" s="28" t="s">
        <v>13595</v>
      </c>
      <c r="B2687" s="28" t="s">
        <v>13596</v>
      </c>
      <c r="C2687" s="28" t="s">
        <v>61</v>
      </c>
      <c r="D2687" s="28">
        <v>159.52000000000001</v>
      </c>
      <c r="E2687" s="28"/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  <c r="R2687" s="28"/>
      <c r="S2687" s="28"/>
      <c r="T2687" s="28"/>
      <c r="U2687" s="28"/>
      <c r="V2687" s="28"/>
      <c r="W2687" s="28"/>
      <c r="X2687" s="28"/>
    </row>
    <row r="2688" spans="1:24" ht="15.75" customHeight="1" x14ac:dyDescent="0.25">
      <c r="A2688" s="28" t="s">
        <v>13597</v>
      </c>
      <c r="B2688" s="28" t="s">
        <v>13598</v>
      </c>
      <c r="C2688" s="28" t="s">
        <v>61</v>
      </c>
      <c r="D2688" s="28">
        <v>162.19999999999999</v>
      </c>
      <c r="E2688" s="28"/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  <c r="R2688" s="28"/>
      <c r="S2688" s="28"/>
      <c r="T2688" s="28"/>
      <c r="U2688" s="28"/>
      <c r="V2688" s="28"/>
      <c r="W2688" s="28"/>
      <c r="X2688" s="28"/>
    </row>
    <row r="2689" spans="1:24" ht="15.75" customHeight="1" x14ac:dyDescent="0.25">
      <c r="A2689" s="28" t="s">
        <v>13599</v>
      </c>
      <c r="B2689" s="28" t="s">
        <v>13600</v>
      </c>
      <c r="C2689" s="28" t="s">
        <v>61</v>
      </c>
      <c r="D2689" s="28">
        <v>76.989999999999995</v>
      </c>
      <c r="E2689" s="28"/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  <c r="R2689" s="28"/>
      <c r="S2689" s="28"/>
      <c r="T2689" s="28"/>
      <c r="U2689" s="28"/>
      <c r="V2689" s="28"/>
      <c r="W2689" s="28"/>
      <c r="X2689" s="28"/>
    </row>
    <row r="2690" spans="1:24" ht="15.75" customHeight="1" x14ac:dyDescent="0.25">
      <c r="A2690" s="28" t="s">
        <v>13601</v>
      </c>
      <c r="B2690" s="28" t="s">
        <v>13602</v>
      </c>
      <c r="C2690" s="28" t="s">
        <v>61</v>
      </c>
      <c r="D2690" s="28">
        <v>96.74</v>
      </c>
      <c r="E2690" s="28"/>
      <c r="F2690" s="28"/>
      <c r="G2690" s="28"/>
      <c r="H2690" s="28"/>
      <c r="I2690" s="28"/>
      <c r="J2690" s="28"/>
      <c r="K2690" s="28"/>
      <c r="L2690" s="28"/>
      <c r="M2690" s="28"/>
      <c r="N2690" s="28"/>
      <c r="O2690" s="28"/>
      <c r="P2690" s="28"/>
      <c r="Q2690" s="28"/>
      <c r="R2690" s="28"/>
      <c r="S2690" s="28"/>
      <c r="T2690" s="28"/>
      <c r="U2690" s="28"/>
      <c r="V2690" s="28"/>
      <c r="W2690" s="28"/>
      <c r="X2690" s="28"/>
    </row>
    <row r="2691" spans="1:24" ht="15.75" customHeight="1" x14ac:dyDescent="0.25">
      <c r="A2691" s="28" t="s">
        <v>13603</v>
      </c>
      <c r="B2691" s="28" t="s">
        <v>13604</v>
      </c>
      <c r="C2691" s="28" t="s">
        <v>61</v>
      </c>
      <c r="D2691" s="28">
        <v>86.3</v>
      </c>
      <c r="E2691" s="28"/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  <c r="R2691" s="28"/>
      <c r="S2691" s="28"/>
      <c r="T2691" s="28"/>
      <c r="U2691" s="28"/>
      <c r="V2691" s="28"/>
      <c r="W2691" s="28"/>
      <c r="X2691" s="28"/>
    </row>
    <row r="2692" spans="1:24" ht="15.75" customHeight="1" x14ac:dyDescent="0.25">
      <c r="A2692" s="28" t="s">
        <v>13605</v>
      </c>
      <c r="B2692" s="28" t="s">
        <v>13606</v>
      </c>
      <c r="C2692" s="28" t="s">
        <v>61</v>
      </c>
      <c r="D2692" s="28">
        <v>197.97</v>
      </c>
      <c r="E2692" s="28"/>
      <c r="F2692" s="28"/>
      <c r="G2692" s="28"/>
      <c r="H2692" s="28"/>
      <c r="I2692" s="28"/>
      <c r="J2692" s="28"/>
      <c r="K2692" s="28"/>
      <c r="L2692" s="28"/>
      <c r="M2692" s="28"/>
      <c r="N2692" s="28"/>
      <c r="O2692" s="28"/>
      <c r="P2692" s="28"/>
      <c r="Q2692" s="28"/>
      <c r="R2692" s="28"/>
      <c r="S2692" s="28"/>
      <c r="T2692" s="28"/>
      <c r="U2692" s="28"/>
      <c r="V2692" s="28"/>
      <c r="W2692" s="28"/>
      <c r="X2692" s="28"/>
    </row>
    <row r="2693" spans="1:24" ht="15.75" customHeight="1" x14ac:dyDescent="0.25">
      <c r="A2693" s="28" t="s">
        <v>13607</v>
      </c>
      <c r="B2693" s="28" t="s">
        <v>13608</v>
      </c>
      <c r="C2693" s="28" t="s">
        <v>61</v>
      </c>
      <c r="D2693" s="28">
        <v>198.78</v>
      </c>
      <c r="E2693" s="28"/>
      <c r="F2693" s="28"/>
      <c r="G2693" s="28"/>
      <c r="H2693" s="28"/>
      <c r="I2693" s="28"/>
      <c r="J2693" s="28"/>
      <c r="K2693" s="28"/>
      <c r="L2693" s="28"/>
      <c r="M2693" s="28"/>
      <c r="N2693" s="28"/>
      <c r="O2693" s="28"/>
      <c r="P2693" s="28"/>
      <c r="Q2693" s="28"/>
      <c r="R2693" s="28"/>
      <c r="S2693" s="28"/>
      <c r="T2693" s="28"/>
      <c r="U2693" s="28"/>
      <c r="V2693" s="28"/>
      <c r="W2693" s="28"/>
      <c r="X2693" s="28"/>
    </row>
    <row r="2694" spans="1:24" ht="15.75" customHeight="1" x14ac:dyDescent="0.25">
      <c r="A2694" s="28" t="s">
        <v>13609</v>
      </c>
      <c r="B2694" s="28" t="s">
        <v>13610</v>
      </c>
      <c r="C2694" s="28" t="s">
        <v>61</v>
      </c>
      <c r="D2694" s="28">
        <v>201.23</v>
      </c>
      <c r="E2694" s="28"/>
      <c r="F2694" s="28"/>
      <c r="G2694" s="28"/>
      <c r="H2694" s="28"/>
      <c r="I2694" s="28"/>
      <c r="J2694" s="28"/>
      <c r="K2694" s="28"/>
      <c r="L2694" s="28"/>
      <c r="M2694" s="28"/>
      <c r="N2694" s="28"/>
      <c r="O2694" s="28"/>
      <c r="P2694" s="28"/>
      <c r="Q2694" s="28"/>
      <c r="R2694" s="28"/>
      <c r="S2694" s="28"/>
      <c r="T2694" s="28"/>
      <c r="U2694" s="28"/>
      <c r="V2694" s="28"/>
      <c r="W2694" s="28"/>
      <c r="X2694" s="28"/>
    </row>
    <row r="2695" spans="1:24" ht="15.75" customHeight="1" x14ac:dyDescent="0.25">
      <c r="A2695" s="28" t="s">
        <v>13611</v>
      </c>
      <c r="B2695" s="28" t="s">
        <v>13612</v>
      </c>
      <c r="C2695" s="28" t="s">
        <v>61</v>
      </c>
      <c r="D2695" s="28">
        <v>211.48</v>
      </c>
      <c r="E2695" s="28"/>
      <c r="F2695" s="28"/>
      <c r="G2695" s="28"/>
      <c r="H2695" s="28"/>
      <c r="I2695" s="28"/>
      <c r="J2695" s="28"/>
      <c r="K2695" s="28"/>
      <c r="L2695" s="28"/>
      <c r="M2695" s="28"/>
      <c r="N2695" s="28"/>
      <c r="O2695" s="28"/>
      <c r="P2695" s="28"/>
      <c r="Q2695" s="28"/>
      <c r="R2695" s="28"/>
      <c r="S2695" s="28"/>
      <c r="T2695" s="28"/>
      <c r="U2695" s="28"/>
      <c r="V2695" s="28"/>
      <c r="W2695" s="28"/>
      <c r="X2695" s="28"/>
    </row>
    <row r="2696" spans="1:24" ht="15.75" customHeight="1" x14ac:dyDescent="0.25">
      <c r="A2696" s="28" t="s">
        <v>13613</v>
      </c>
      <c r="B2696" s="28" t="s">
        <v>13614</v>
      </c>
      <c r="C2696" s="28" t="s">
        <v>61</v>
      </c>
      <c r="D2696" s="28">
        <v>86.95</v>
      </c>
      <c r="E2696" s="28"/>
      <c r="F2696" s="28"/>
      <c r="G2696" s="28"/>
      <c r="H2696" s="28"/>
      <c r="I2696" s="28"/>
      <c r="J2696" s="28"/>
      <c r="K2696" s="28"/>
      <c r="L2696" s="28"/>
      <c r="M2696" s="28"/>
      <c r="N2696" s="28"/>
      <c r="O2696" s="28"/>
      <c r="P2696" s="28"/>
      <c r="Q2696" s="28"/>
      <c r="R2696" s="28"/>
      <c r="S2696" s="28"/>
      <c r="T2696" s="28"/>
      <c r="U2696" s="28"/>
      <c r="V2696" s="28"/>
      <c r="W2696" s="28"/>
      <c r="X2696" s="28"/>
    </row>
    <row r="2697" spans="1:24" ht="15.75" customHeight="1" x14ac:dyDescent="0.25">
      <c r="A2697" s="28" t="s">
        <v>13615</v>
      </c>
      <c r="B2697" s="28" t="s">
        <v>13616</v>
      </c>
      <c r="C2697" s="28" t="s">
        <v>61</v>
      </c>
      <c r="D2697" s="28">
        <v>122.65</v>
      </c>
      <c r="E2697" s="28"/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  <c r="R2697" s="28"/>
      <c r="S2697" s="28"/>
      <c r="T2697" s="28"/>
      <c r="U2697" s="28"/>
      <c r="V2697" s="28"/>
      <c r="W2697" s="28"/>
      <c r="X2697" s="28"/>
    </row>
    <row r="2698" spans="1:24" ht="15.75" customHeight="1" x14ac:dyDescent="0.25">
      <c r="A2698" s="28" t="s">
        <v>13617</v>
      </c>
      <c r="B2698" s="28" t="s">
        <v>13618</v>
      </c>
      <c r="C2698" s="28" t="s">
        <v>61</v>
      </c>
      <c r="D2698" s="28">
        <v>108.8</v>
      </c>
      <c r="E2698" s="28"/>
      <c r="F2698" s="28"/>
      <c r="G2698" s="28"/>
      <c r="H2698" s="28"/>
      <c r="I2698" s="28"/>
      <c r="J2698" s="28"/>
      <c r="K2698" s="28"/>
      <c r="L2698" s="28"/>
      <c r="M2698" s="28"/>
      <c r="N2698" s="28"/>
      <c r="O2698" s="28"/>
      <c r="P2698" s="28"/>
      <c r="Q2698" s="28"/>
      <c r="R2698" s="28"/>
      <c r="S2698" s="28"/>
      <c r="T2698" s="28"/>
      <c r="U2698" s="28"/>
      <c r="V2698" s="28"/>
      <c r="W2698" s="28"/>
      <c r="X2698" s="28"/>
    </row>
    <row r="2699" spans="1:24" ht="15.75" customHeight="1" x14ac:dyDescent="0.25">
      <c r="A2699" s="28" t="s">
        <v>13619</v>
      </c>
      <c r="B2699" s="28" t="s">
        <v>13620</v>
      </c>
      <c r="C2699" s="28" t="s">
        <v>61</v>
      </c>
      <c r="D2699" s="28">
        <v>320.8</v>
      </c>
      <c r="E2699" s="28"/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  <c r="R2699" s="28"/>
      <c r="S2699" s="28"/>
      <c r="T2699" s="28"/>
      <c r="U2699" s="28"/>
      <c r="V2699" s="28"/>
      <c r="W2699" s="28"/>
      <c r="X2699" s="28"/>
    </row>
    <row r="2700" spans="1:24" ht="15.75" customHeight="1" x14ac:dyDescent="0.25">
      <c r="A2700" s="28" t="s">
        <v>13621</v>
      </c>
      <c r="B2700" s="28" t="s">
        <v>13622</v>
      </c>
      <c r="C2700" s="28" t="s">
        <v>61</v>
      </c>
      <c r="D2700" s="28">
        <v>167.51</v>
      </c>
      <c r="E2700" s="28"/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  <c r="R2700" s="28"/>
      <c r="S2700" s="28"/>
      <c r="T2700" s="28"/>
      <c r="U2700" s="28"/>
      <c r="V2700" s="28"/>
      <c r="W2700" s="28"/>
      <c r="X2700" s="28"/>
    </row>
    <row r="2701" spans="1:24" ht="15.75" customHeight="1" x14ac:dyDescent="0.25">
      <c r="A2701" s="28" t="s">
        <v>13623</v>
      </c>
      <c r="B2701" s="28" t="s">
        <v>13624</v>
      </c>
      <c r="C2701" s="28" t="s">
        <v>61</v>
      </c>
      <c r="D2701" s="28">
        <v>166.74</v>
      </c>
      <c r="E2701" s="28"/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  <c r="R2701" s="28"/>
      <c r="S2701" s="28"/>
      <c r="T2701" s="28"/>
      <c r="U2701" s="28"/>
      <c r="V2701" s="28"/>
      <c r="W2701" s="28"/>
      <c r="X2701" s="28"/>
    </row>
    <row r="2702" spans="1:24" ht="15.75" customHeight="1" x14ac:dyDescent="0.25">
      <c r="A2702" s="28" t="s">
        <v>13625</v>
      </c>
      <c r="B2702" s="28" t="s">
        <v>13626</v>
      </c>
      <c r="C2702" s="28" t="s">
        <v>61</v>
      </c>
      <c r="D2702" s="28">
        <v>88</v>
      </c>
      <c r="E2702" s="28"/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  <c r="R2702" s="28"/>
      <c r="S2702" s="28"/>
      <c r="T2702" s="28"/>
      <c r="U2702" s="28"/>
      <c r="V2702" s="28"/>
      <c r="W2702" s="28"/>
      <c r="X2702" s="28"/>
    </row>
    <row r="2703" spans="1:24" ht="15.75" customHeight="1" x14ac:dyDescent="0.25">
      <c r="A2703" s="28" t="s">
        <v>13627</v>
      </c>
      <c r="B2703" s="28" t="s">
        <v>13628</v>
      </c>
      <c r="C2703" s="28" t="s">
        <v>61</v>
      </c>
      <c r="D2703" s="28">
        <v>98.21</v>
      </c>
      <c r="E2703" s="28"/>
      <c r="F2703" s="28"/>
      <c r="G2703" s="28"/>
      <c r="H2703" s="28"/>
      <c r="I2703" s="28"/>
      <c r="J2703" s="28"/>
      <c r="K2703" s="28"/>
      <c r="L2703" s="28"/>
      <c r="M2703" s="28"/>
      <c r="N2703" s="28"/>
      <c r="O2703" s="28"/>
      <c r="P2703" s="28"/>
      <c r="Q2703" s="28"/>
      <c r="R2703" s="28"/>
      <c r="S2703" s="28"/>
      <c r="T2703" s="28"/>
      <c r="U2703" s="28"/>
      <c r="V2703" s="28"/>
      <c r="W2703" s="28"/>
      <c r="X2703" s="28"/>
    </row>
    <row r="2704" spans="1:24" ht="15.75" customHeight="1" x14ac:dyDescent="0.25">
      <c r="A2704" s="28" t="s">
        <v>13629</v>
      </c>
      <c r="B2704" s="28" t="s">
        <v>13630</v>
      </c>
      <c r="C2704" s="28" t="s">
        <v>61</v>
      </c>
      <c r="D2704" s="28">
        <v>124.96</v>
      </c>
      <c r="E2704" s="28"/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  <c r="R2704" s="28"/>
      <c r="S2704" s="28"/>
      <c r="T2704" s="28"/>
      <c r="U2704" s="28"/>
      <c r="V2704" s="28"/>
      <c r="W2704" s="28"/>
      <c r="X2704" s="28"/>
    </row>
    <row r="2705" spans="1:24" ht="15.75" customHeight="1" x14ac:dyDescent="0.25">
      <c r="A2705" s="28" t="s">
        <v>13631</v>
      </c>
      <c r="B2705" s="28" t="s">
        <v>13632</v>
      </c>
      <c r="C2705" s="28" t="s">
        <v>61</v>
      </c>
      <c r="D2705" s="28">
        <v>531.53</v>
      </c>
      <c r="E2705" s="28"/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  <c r="R2705" s="28"/>
      <c r="S2705" s="28"/>
      <c r="T2705" s="28"/>
      <c r="U2705" s="28"/>
      <c r="V2705" s="28"/>
      <c r="W2705" s="28"/>
      <c r="X2705" s="28"/>
    </row>
    <row r="2706" spans="1:24" ht="15.75" customHeight="1" x14ac:dyDescent="0.25">
      <c r="A2706" s="28" t="s">
        <v>13633</v>
      </c>
      <c r="B2706" s="28" t="s">
        <v>13634</v>
      </c>
      <c r="C2706" s="28" t="s">
        <v>61</v>
      </c>
      <c r="D2706" s="28">
        <v>79.510000000000005</v>
      </c>
      <c r="E2706" s="28"/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  <c r="R2706" s="28"/>
      <c r="S2706" s="28"/>
      <c r="T2706" s="28"/>
      <c r="U2706" s="28"/>
      <c r="V2706" s="28"/>
      <c r="W2706" s="28"/>
      <c r="X2706" s="28"/>
    </row>
    <row r="2707" spans="1:24" ht="15.75" customHeight="1" x14ac:dyDescent="0.25">
      <c r="A2707" s="28" t="s">
        <v>13635</v>
      </c>
      <c r="B2707" s="28" t="s">
        <v>13636</v>
      </c>
      <c r="C2707" s="28" t="s">
        <v>61</v>
      </c>
      <c r="D2707" s="28">
        <v>28.17</v>
      </c>
      <c r="E2707" s="28"/>
      <c r="F2707" s="28"/>
      <c r="G2707" s="28"/>
      <c r="H2707" s="28"/>
      <c r="I2707" s="28"/>
      <c r="J2707" s="28"/>
      <c r="K2707" s="28"/>
      <c r="L2707" s="28"/>
      <c r="M2707" s="28"/>
      <c r="N2707" s="28"/>
      <c r="O2707" s="28"/>
      <c r="P2707" s="28"/>
      <c r="Q2707" s="28"/>
      <c r="R2707" s="28"/>
      <c r="S2707" s="28"/>
      <c r="T2707" s="28"/>
      <c r="U2707" s="28"/>
      <c r="V2707" s="28"/>
      <c r="W2707" s="28"/>
      <c r="X2707" s="28"/>
    </row>
    <row r="2708" spans="1:24" ht="15.75" customHeight="1" x14ac:dyDescent="0.25">
      <c r="A2708" s="28" t="s">
        <v>13637</v>
      </c>
      <c r="B2708" s="28" t="s">
        <v>13638</v>
      </c>
      <c r="C2708" s="28" t="s">
        <v>61</v>
      </c>
      <c r="D2708" s="28">
        <v>9.27</v>
      </c>
      <c r="E2708" s="28"/>
      <c r="F2708" s="28"/>
      <c r="G2708" s="28"/>
      <c r="H2708" s="28"/>
      <c r="I2708" s="28"/>
      <c r="J2708" s="28"/>
      <c r="K2708" s="28"/>
      <c r="L2708" s="28"/>
      <c r="M2708" s="28"/>
      <c r="N2708" s="28"/>
      <c r="O2708" s="28"/>
      <c r="P2708" s="28"/>
      <c r="Q2708" s="28"/>
      <c r="R2708" s="28"/>
      <c r="S2708" s="28"/>
      <c r="T2708" s="28"/>
      <c r="U2708" s="28"/>
      <c r="V2708" s="28"/>
      <c r="W2708" s="28"/>
      <c r="X2708" s="28"/>
    </row>
    <row r="2709" spans="1:24" ht="15.75" customHeight="1" x14ac:dyDescent="0.25">
      <c r="A2709" s="28" t="s">
        <v>13639</v>
      </c>
      <c r="B2709" s="28" t="s">
        <v>13640</v>
      </c>
      <c r="C2709" s="28" t="s">
        <v>61</v>
      </c>
      <c r="D2709" s="28">
        <v>46.91</v>
      </c>
      <c r="E2709" s="28"/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  <c r="R2709" s="28"/>
      <c r="S2709" s="28"/>
      <c r="T2709" s="28"/>
      <c r="U2709" s="28"/>
      <c r="V2709" s="28"/>
      <c r="W2709" s="28"/>
      <c r="X2709" s="28"/>
    </row>
    <row r="2710" spans="1:24" ht="15.75" customHeight="1" x14ac:dyDescent="0.25">
      <c r="A2710" s="28" t="s">
        <v>13641</v>
      </c>
      <c r="B2710" s="28" t="s">
        <v>13642</v>
      </c>
      <c r="C2710" s="28" t="s">
        <v>61</v>
      </c>
      <c r="D2710" s="28">
        <v>23.51</v>
      </c>
      <c r="E2710" s="28"/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  <c r="R2710" s="28"/>
      <c r="S2710" s="28"/>
      <c r="T2710" s="28"/>
      <c r="U2710" s="28"/>
      <c r="V2710" s="28"/>
      <c r="W2710" s="28"/>
      <c r="X2710" s="28"/>
    </row>
    <row r="2711" spans="1:24" ht="15.75" customHeight="1" x14ac:dyDescent="0.25">
      <c r="A2711" s="28" t="s">
        <v>13643</v>
      </c>
      <c r="B2711" s="28" t="s">
        <v>13644</v>
      </c>
      <c r="C2711" s="28" t="s">
        <v>61</v>
      </c>
      <c r="D2711" s="28">
        <v>20.59</v>
      </c>
      <c r="E2711" s="28"/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  <c r="R2711" s="28"/>
      <c r="S2711" s="28"/>
      <c r="T2711" s="28"/>
      <c r="U2711" s="28"/>
      <c r="V2711" s="28"/>
      <c r="W2711" s="28"/>
      <c r="X2711" s="28"/>
    </row>
    <row r="2712" spans="1:24" ht="15.75" customHeight="1" x14ac:dyDescent="0.25">
      <c r="A2712" s="28" t="s">
        <v>13645</v>
      </c>
      <c r="B2712" s="28" t="s">
        <v>13646</v>
      </c>
      <c r="C2712" s="28" t="s">
        <v>61</v>
      </c>
      <c r="D2712" s="28">
        <v>6.12</v>
      </c>
      <c r="E2712" s="28"/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  <c r="R2712" s="28"/>
      <c r="S2712" s="28"/>
      <c r="T2712" s="28"/>
      <c r="U2712" s="28"/>
      <c r="V2712" s="28"/>
      <c r="W2712" s="28"/>
      <c r="X2712" s="28"/>
    </row>
    <row r="2713" spans="1:24" ht="15.75" customHeight="1" x14ac:dyDescent="0.25">
      <c r="A2713" s="28" t="s">
        <v>13647</v>
      </c>
      <c r="B2713" s="28" t="s">
        <v>13648</v>
      </c>
      <c r="C2713" s="28" t="s">
        <v>61</v>
      </c>
      <c r="D2713" s="28">
        <v>25.23</v>
      </c>
      <c r="E2713" s="28"/>
      <c r="F2713" s="28"/>
      <c r="G2713" s="28"/>
      <c r="H2713" s="28"/>
      <c r="I2713" s="28"/>
      <c r="J2713" s="28"/>
      <c r="K2713" s="28"/>
      <c r="L2713" s="28"/>
      <c r="M2713" s="28"/>
      <c r="N2713" s="28"/>
      <c r="O2713" s="28"/>
      <c r="P2713" s="28"/>
      <c r="Q2713" s="28"/>
      <c r="R2713" s="28"/>
      <c r="S2713" s="28"/>
      <c r="T2713" s="28"/>
      <c r="U2713" s="28"/>
      <c r="V2713" s="28"/>
      <c r="W2713" s="28"/>
      <c r="X2713" s="28"/>
    </row>
    <row r="2714" spans="1:24" ht="15.75" customHeight="1" x14ac:dyDescent="0.25">
      <c r="A2714" s="28" t="s">
        <v>13649</v>
      </c>
      <c r="B2714" s="28" t="s">
        <v>13650</v>
      </c>
      <c r="C2714" s="28" t="s">
        <v>61</v>
      </c>
      <c r="D2714" s="28">
        <v>20.56</v>
      </c>
      <c r="E2714" s="28"/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  <c r="R2714" s="28"/>
      <c r="S2714" s="28"/>
      <c r="T2714" s="28"/>
      <c r="U2714" s="28"/>
      <c r="V2714" s="28"/>
      <c r="W2714" s="28"/>
      <c r="X2714" s="28"/>
    </row>
    <row r="2715" spans="1:24" ht="15.75" customHeight="1" x14ac:dyDescent="0.25">
      <c r="A2715" s="28" t="s">
        <v>13651</v>
      </c>
      <c r="B2715" s="28" t="s">
        <v>13652</v>
      </c>
      <c r="C2715" s="28" t="s">
        <v>61</v>
      </c>
      <c r="D2715" s="28">
        <v>4.4800000000000004</v>
      </c>
      <c r="E2715" s="28"/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  <c r="R2715" s="28"/>
      <c r="S2715" s="28"/>
      <c r="T2715" s="28"/>
      <c r="U2715" s="28"/>
      <c r="V2715" s="28"/>
      <c r="W2715" s="28"/>
      <c r="X2715" s="28"/>
    </row>
    <row r="2716" spans="1:24" ht="15.75" customHeight="1" x14ac:dyDescent="0.25">
      <c r="A2716" s="28" t="s">
        <v>13653</v>
      </c>
      <c r="B2716" s="28" t="s">
        <v>13654</v>
      </c>
      <c r="C2716" s="28" t="s">
        <v>61</v>
      </c>
      <c r="D2716" s="28">
        <v>30.98</v>
      </c>
      <c r="E2716" s="28"/>
      <c r="F2716" s="28"/>
      <c r="G2716" s="28"/>
      <c r="H2716" s="28"/>
      <c r="I2716" s="28"/>
      <c r="J2716" s="28"/>
      <c r="K2716" s="28"/>
      <c r="L2716" s="28"/>
      <c r="M2716" s="28"/>
      <c r="N2716" s="28"/>
      <c r="O2716" s="28"/>
      <c r="P2716" s="28"/>
      <c r="Q2716" s="28"/>
      <c r="R2716" s="28"/>
      <c r="S2716" s="28"/>
      <c r="T2716" s="28"/>
      <c r="U2716" s="28"/>
      <c r="V2716" s="28"/>
      <c r="W2716" s="28"/>
      <c r="X2716" s="28"/>
    </row>
    <row r="2717" spans="1:24" ht="15.75" customHeight="1" x14ac:dyDescent="0.25">
      <c r="A2717" s="28" t="s">
        <v>13655</v>
      </c>
      <c r="B2717" s="28" t="s">
        <v>13656</v>
      </c>
      <c r="C2717" s="28" t="s">
        <v>61</v>
      </c>
      <c r="D2717" s="28">
        <v>4.22</v>
      </c>
      <c r="E2717" s="28"/>
      <c r="F2717" s="28"/>
      <c r="G2717" s="28"/>
      <c r="H2717" s="28"/>
      <c r="I2717" s="28"/>
      <c r="J2717" s="28"/>
      <c r="K2717" s="28"/>
      <c r="L2717" s="28"/>
      <c r="M2717" s="28"/>
      <c r="N2717" s="28"/>
      <c r="O2717" s="28"/>
      <c r="P2717" s="28"/>
      <c r="Q2717" s="28"/>
      <c r="R2717" s="28"/>
      <c r="S2717" s="28"/>
      <c r="T2717" s="28"/>
      <c r="U2717" s="28"/>
      <c r="V2717" s="28"/>
      <c r="W2717" s="28"/>
      <c r="X2717" s="28"/>
    </row>
    <row r="2718" spans="1:24" ht="15.75" customHeight="1" x14ac:dyDescent="0.25">
      <c r="A2718" s="28" t="s">
        <v>13657</v>
      </c>
      <c r="B2718" s="28" t="s">
        <v>4751</v>
      </c>
      <c r="C2718" s="28" t="s">
        <v>61</v>
      </c>
      <c r="D2718" s="28">
        <v>48.66</v>
      </c>
      <c r="E2718" s="28"/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  <c r="R2718" s="28"/>
      <c r="S2718" s="28"/>
      <c r="T2718" s="28"/>
      <c r="U2718" s="28"/>
      <c r="V2718" s="28"/>
      <c r="W2718" s="28"/>
      <c r="X2718" s="28"/>
    </row>
    <row r="2719" spans="1:24" ht="15.75" customHeight="1" x14ac:dyDescent="0.25">
      <c r="A2719" s="28" t="s">
        <v>13658</v>
      </c>
      <c r="B2719" s="28" t="s">
        <v>13659</v>
      </c>
      <c r="C2719" s="28" t="s">
        <v>61</v>
      </c>
      <c r="D2719" s="28">
        <v>26.46</v>
      </c>
      <c r="E2719" s="28"/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  <c r="R2719" s="28"/>
      <c r="S2719" s="28"/>
      <c r="T2719" s="28"/>
      <c r="U2719" s="28"/>
      <c r="V2719" s="28"/>
      <c r="W2719" s="28"/>
      <c r="X2719" s="28"/>
    </row>
    <row r="2720" spans="1:24" ht="15.75" customHeight="1" x14ac:dyDescent="0.25">
      <c r="A2720" s="28" t="s">
        <v>13660</v>
      </c>
      <c r="B2720" s="28" t="s">
        <v>13661</v>
      </c>
      <c r="C2720" s="28" t="s">
        <v>61</v>
      </c>
      <c r="D2720" s="28">
        <v>154.82</v>
      </c>
      <c r="E2720" s="28"/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  <c r="R2720" s="28"/>
      <c r="S2720" s="28"/>
      <c r="T2720" s="28"/>
      <c r="U2720" s="28"/>
      <c r="V2720" s="28"/>
      <c r="W2720" s="28"/>
      <c r="X2720" s="28"/>
    </row>
    <row r="2721" spans="1:24" ht="15.75" customHeight="1" x14ac:dyDescent="0.25">
      <c r="A2721" s="28" t="s">
        <v>13662</v>
      </c>
      <c r="B2721" s="28" t="s">
        <v>13663</v>
      </c>
      <c r="C2721" s="28" t="s">
        <v>61</v>
      </c>
      <c r="D2721" s="28">
        <v>28.45</v>
      </c>
      <c r="E2721" s="28"/>
      <c r="F2721" s="28"/>
      <c r="G2721" s="28"/>
      <c r="H2721" s="28"/>
      <c r="I2721" s="28"/>
      <c r="J2721" s="28"/>
      <c r="K2721" s="28"/>
      <c r="L2721" s="28"/>
      <c r="M2721" s="28"/>
      <c r="N2721" s="28"/>
      <c r="O2721" s="28"/>
      <c r="P2721" s="28"/>
      <c r="Q2721" s="28"/>
      <c r="R2721" s="28"/>
      <c r="S2721" s="28"/>
      <c r="T2721" s="28"/>
      <c r="U2721" s="28"/>
      <c r="V2721" s="28"/>
      <c r="W2721" s="28"/>
      <c r="X2721" s="28"/>
    </row>
    <row r="2722" spans="1:24" ht="15.75" customHeight="1" x14ac:dyDescent="0.25">
      <c r="A2722" s="28" t="s">
        <v>13664</v>
      </c>
      <c r="B2722" s="28" t="s">
        <v>13665</v>
      </c>
      <c r="C2722" s="28" t="s">
        <v>61</v>
      </c>
      <c r="D2722" s="28">
        <v>171.84</v>
      </c>
      <c r="E2722" s="28"/>
      <c r="F2722" s="28"/>
      <c r="G2722" s="28"/>
      <c r="H2722" s="28"/>
      <c r="I2722" s="28"/>
      <c r="J2722" s="28"/>
      <c r="K2722" s="28"/>
      <c r="L2722" s="28"/>
      <c r="M2722" s="28"/>
      <c r="N2722" s="28"/>
      <c r="O2722" s="28"/>
      <c r="P2722" s="28"/>
      <c r="Q2722" s="28"/>
      <c r="R2722" s="28"/>
      <c r="S2722" s="28"/>
      <c r="T2722" s="28"/>
      <c r="U2722" s="28"/>
      <c r="V2722" s="28"/>
      <c r="W2722" s="28"/>
      <c r="X2722" s="28"/>
    </row>
    <row r="2723" spans="1:24" ht="15.75" customHeight="1" x14ac:dyDescent="0.25">
      <c r="A2723" s="28" t="s">
        <v>13666</v>
      </c>
      <c r="B2723" s="28" t="s">
        <v>8067</v>
      </c>
      <c r="C2723" s="28" t="s">
        <v>61</v>
      </c>
      <c r="D2723" s="28">
        <v>5.98</v>
      </c>
      <c r="E2723" s="28"/>
      <c r="F2723" s="28"/>
      <c r="G2723" s="28"/>
      <c r="H2723" s="28"/>
      <c r="I2723" s="28"/>
      <c r="J2723" s="28"/>
      <c r="K2723" s="28"/>
      <c r="L2723" s="28"/>
      <c r="M2723" s="28"/>
      <c r="N2723" s="28"/>
      <c r="O2723" s="28"/>
      <c r="P2723" s="28"/>
      <c r="Q2723" s="28"/>
      <c r="R2723" s="28"/>
      <c r="S2723" s="28"/>
      <c r="T2723" s="28"/>
      <c r="U2723" s="28"/>
      <c r="V2723" s="28"/>
      <c r="W2723" s="28"/>
      <c r="X2723" s="28"/>
    </row>
    <row r="2724" spans="1:24" ht="15.75" customHeight="1" x14ac:dyDescent="0.25">
      <c r="A2724" s="28" t="s">
        <v>13667</v>
      </c>
      <c r="B2724" s="28" t="s">
        <v>8069</v>
      </c>
      <c r="C2724" s="28" t="s">
        <v>61</v>
      </c>
      <c r="D2724" s="28">
        <v>1.93</v>
      </c>
      <c r="E2724" s="28"/>
      <c r="F2724" s="28"/>
      <c r="G2724" s="28"/>
      <c r="H2724" s="28"/>
      <c r="I2724" s="28"/>
      <c r="J2724" s="28"/>
      <c r="K2724" s="28"/>
      <c r="L2724" s="28"/>
      <c r="M2724" s="28"/>
      <c r="N2724" s="28"/>
      <c r="O2724" s="28"/>
      <c r="P2724" s="28"/>
      <c r="Q2724" s="28"/>
      <c r="R2724" s="28"/>
      <c r="S2724" s="28"/>
      <c r="T2724" s="28"/>
      <c r="U2724" s="28"/>
      <c r="V2724" s="28"/>
      <c r="W2724" s="28"/>
      <c r="X2724" s="28"/>
    </row>
    <row r="2725" spans="1:24" ht="15.75" customHeight="1" x14ac:dyDescent="0.25">
      <c r="A2725" s="28" t="s">
        <v>13668</v>
      </c>
      <c r="B2725" s="28" t="s">
        <v>13669</v>
      </c>
      <c r="C2725" s="28" t="s">
        <v>61</v>
      </c>
      <c r="D2725" s="28">
        <v>15.12</v>
      </c>
      <c r="E2725" s="28"/>
      <c r="F2725" s="28"/>
      <c r="G2725" s="28"/>
      <c r="H2725" s="28"/>
      <c r="I2725" s="28"/>
      <c r="J2725" s="28"/>
      <c r="K2725" s="28"/>
      <c r="L2725" s="28"/>
      <c r="M2725" s="28"/>
      <c r="N2725" s="28"/>
      <c r="O2725" s="28"/>
      <c r="P2725" s="28"/>
      <c r="Q2725" s="28"/>
      <c r="R2725" s="28"/>
      <c r="S2725" s="28"/>
      <c r="T2725" s="28"/>
      <c r="U2725" s="28"/>
      <c r="V2725" s="28"/>
      <c r="W2725" s="28"/>
      <c r="X2725" s="28"/>
    </row>
    <row r="2726" spans="1:24" ht="15.75" customHeight="1" x14ac:dyDescent="0.25">
      <c r="A2726" s="28" t="s">
        <v>13670</v>
      </c>
      <c r="B2726" s="28" t="s">
        <v>13671</v>
      </c>
      <c r="C2726" s="28" t="s">
        <v>61</v>
      </c>
      <c r="D2726" s="28">
        <v>37.11</v>
      </c>
      <c r="E2726" s="28"/>
      <c r="F2726" s="28"/>
      <c r="G2726" s="28"/>
      <c r="H2726" s="28"/>
      <c r="I2726" s="28"/>
      <c r="J2726" s="28"/>
      <c r="K2726" s="28"/>
      <c r="L2726" s="28"/>
      <c r="M2726" s="28"/>
      <c r="N2726" s="28"/>
      <c r="O2726" s="28"/>
      <c r="P2726" s="28"/>
      <c r="Q2726" s="28"/>
      <c r="R2726" s="28"/>
      <c r="S2726" s="28"/>
      <c r="T2726" s="28"/>
      <c r="U2726" s="28"/>
      <c r="V2726" s="28"/>
      <c r="W2726" s="28"/>
      <c r="X2726" s="28"/>
    </row>
    <row r="2727" spans="1:24" ht="15.75" customHeight="1" x14ac:dyDescent="0.25">
      <c r="A2727" s="28" t="s">
        <v>13672</v>
      </c>
      <c r="B2727" s="28" t="s">
        <v>13673</v>
      </c>
      <c r="C2727" s="28" t="s">
        <v>61</v>
      </c>
      <c r="D2727" s="28">
        <v>87.22</v>
      </c>
      <c r="E2727" s="28"/>
      <c r="F2727" s="28"/>
      <c r="G2727" s="28"/>
      <c r="H2727" s="28"/>
      <c r="I2727" s="28"/>
      <c r="J2727" s="28"/>
      <c r="K2727" s="28"/>
      <c r="L2727" s="28"/>
      <c r="M2727" s="28"/>
      <c r="N2727" s="28"/>
      <c r="O2727" s="28"/>
      <c r="P2727" s="28"/>
      <c r="Q2727" s="28"/>
      <c r="R2727" s="28"/>
      <c r="S2727" s="28"/>
      <c r="T2727" s="28"/>
      <c r="U2727" s="28"/>
      <c r="V2727" s="28"/>
      <c r="W2727" s="28"/>
      <c r="X2727" s="28"/>
    </row>
    <row r="2728" spans="1:24" ht="15.75" customHeight="1" x14ac:dyDescent="0.25">
      <c r="A2728" s="28" t="s">
        <v>13674</v>
      </c>
      <c r="B2728" s="28" t="s">
        <v>13675</v>
      </c>
      <c r="C2728" s="28" t="s">
        <v>61</v>
      </c>
      <c r="D2728" s="28">
        <v>146.66</v>
      </c>
      <c r="E2728" s="28"/>
      <c r="F2728" s="28"/>
      <c r="G2728" s="28"/>
      <c r="H2728" s="28"/>
      <c r="I2728" s="28"/>
      <c r="J2728" s="28"/>
      <c r="K2728" s="28"/>
      <c r="L2728" s="28"/>
      <c r="M2728" s="28"/>
      <c r="N2728" s="28"/>
      <c r="O2728" s="28"/>
      <c r="P2728" s="28"/>
      <c r="Q2728" s="28"/>
      <c r="R2728" s="28"/>
      <c r="S2728" s="28"/>
      <c r="T2728" s="28"/>
      <c r="U2728" s="28"/>
      <c r="V2728" s="28"/>
      <c r="W2728" s="28"/>
      <c r="X2728" s="28"/>
    </row>
    <row r="2729" spans="1:24" ht="15.75" customHeight="1" x14ac:dyDescent="0.25">
      <c r="A2729" s="28" t="s">
        <v>13676</v>
      </c>
      <c r="B2729" s="28" t="s">
        <v>13677</v>
      </c>
      <c r="C2729" s="28" t="s">
        <v>61</v>
      </c>
      <c r="D2729" s="28">
        <v>64.150000000000006</v>
      </c>
      <c r="E2729" s="28"/>
      <c r="F2729" s="28"/>
      <c r="G2729" s="28"/>
      <c r="H2729" s="28"/>
      <c r="I2729" s="28"/>
      <c r="J2729" s="28"/>
      <c r="K2729" s="28"/>
      <c r="L2729" s="28"/>
      <c r="M2729" s="28"/>
      <c r="N2729" s="28"/>
      <c r="O2729" s="28"/>
      <c r="P2729" s="28"/>
      <c r="Q2729" s="28"/>
      <c r="R2729" s="28"/>
      <c r="S2729" s="28"/>
      <c r="T2729" s="28"/>
      <c r="U2729" s="28"/>
      <c r="V2729" s="28"/>
      <c r="W2729" s="28"/>
      <c r="X2729" s="28"/>
    </row>
    <row r="2730" spans="1:24" ht="15.75" customHeight="1" x14ac:dyDescent="0.25">
      <c r="A2730" s="28" t="s">
        <v>13678</v>
      </c>
      <c r="B2730" s="28" t="s">
        <v>13679</v>
      </c>
      <c r="C2730" s="28" t="s">
        <v>61</v>
      </c>
      <c r="D2730" s="28">
        <v>217.19</v>
      </c>
      <c r="E2730" s="28"/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  <c r="R2730" s="28"/>
      <c r="S2730" s="28"/>
      <c r="T2730" s="28"/>
      <c r="U2730" s="28"/>
      <c r="V2730" s="28"/>
      <c r="W2730" s="28"/>
      <c r="X2730" s="28"/>
    </row>
    <row r="2731" spans="1:24" ht="15.75" customHeight="1" x14ac:dyDescent="0.25">
      <c r="A2731" s="28" t="s">
        <v>13680</v>
      </c>
      <c r="B2731" s="28" t="s">
        <v>13681</v>
      </c>
      <c r="C2731" s="28" t="s">
        <v>61</v>
      </c>
      <c r="D2731" s="28">
        <v>246.51</v>
      </c>
      <c r="E2731" s="28"/>
      <c r="F2731" s="28"/>
      <c r="G2731" s="28"/>
      <c r="H2731" s="28"/>
      <c r="I2731" s="28"/>
      <c r="J2731" s="28"/>
      <c r="K2731" s="28"/>
      <c r="L2731" s="28"/>
      <c r="M2731" s="28"/>
      <c r="N2731" s="28"/>
      <c r="O2731" s="28"/>
      <c r="P2731" s="28"/>
      <c r="Q2731" s="28"/>
      <c r="R2731" s="28"/>
      <c r="S2731" s="28"/>
      <c r="T2731" s="28"/>
      <c r="U2731" s="28"/>
      <c r="V2731" s="28"/>
      <c r="W2731" s="28"/>
      <c r="X2731" s="28"/>
    </row>
    <row r="2732" spans="1:24" ht="15.75" customHeight="1" x14ac:dyDescent="0.25">
      <c r="A2732" s="28" t="s">
        <v>13682</v>
      </c>
      <c r="B2732" s="28" t="s">
        <v>13683</v>
      </c>
      <c r="C2732" s="28" t="s">
        <v>61</v>
      </c>
      <c r="D2732" s="28">
        <v>252.64</v>
      </c>
      <c r="E2732" s="28"/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  <c r="R2732" s="28"/>
      <c r="S2732" s="28"/>
      <c r="T2732" s="28"/>
      <c r="U2732" s="28"/>
      <c r="V2732" s="28"/>
      <c r="W2732" s="28"/>
      <c r="X2732" s="28"/>
    </row>
    <row r="2733" spans="1:24" ht="15.75" customHeight="1" x14ac:dyDescent="0.25">
      <c r="A2733" s="28" t="s">
        <v>13684</v>
      </c>
      <c r="B2733" s="28" t="s">
        <v>13685</v>
      </c>
      <c r="C2733" s="28" t="s">
        <v>61</v>
      </c>
      <c r="D2733" s="28">
        <v>217.23</v>
      </c>
      <c r="E2733" s="28"/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  <c r="R2733" s="28"/>
      <c r="S2733" s="28"/>
      <c r="T2733" s="28"/>
      <c r="U2733" s="28"/>
      <c r="V2733" s="28"/>
      <c r="W2733" s="28"/>
      <c r="X2733" s="28"/>
    </row>
    <row r="2734" spans="1:24" ht="15.75" customHeight="1" x14ac:dyDescent="0.25">
      <c r="A2734" s="28" t="s">
        <v>13686</v>
      </c>
      <c r="B2734" s="28" t="s">
        <v>13687</v>
      </c>
      <c r="C2734" s="28" t="s">
        <v>995</v>
      </c>
      <c r="D2734" s="28">
        <v>277.74</v>
      </c>
      <c r="E2734" s="28"/>
      <c r="F2734" s="28"/>
      <c r="G2734" s="28"/>
      <c r="H2734" s="28"/>
      <c r="I2734" s="28"/>
      <c r="J2734" s="28"/>
      <c r="K2734" s="28"/>
      <c r="L2734" s="28"/>
      <c r="M2734" s="28"/>
      <c r="N2734" s="28"/>
      <c r="O2734" s="28"/>
      <c r="P2734" s="28"/>
      <c r="Q2734" s="28"/>
      <c r="R2734" s="28"/>
      <c r="S2734" s="28"/>
      <c r="T2734" s="28"/>
      <c r="U2734" s="28"/>
      <c r="V2734" s="28"/>
      <c r="W2734" s="28"/>
      <c r="X2734" s="28"/>
    </row>
    <row r="2735" spans="1:24" ht="15.75" customHeight="1" x14ac:dyDescent="0.25">
      <c r="A2735" s="28" t="s">
        <v>13688</v>
      </c>
      <c r="B2735" s="28" t="s">
        <v>13689</v>
      </c>
      <c r="C2735" s="28" t="s">
        <v>995</v>
      </c>
      <c r="D2735" s="28">
        <v>270.39999999999998</v>
      </c>
      <c r="E2735" s="28"/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  <c r="R2735" s="28"/>
      <c r="S2735" s="28"/>
      <c r="T2735" s="28"/>
      <c r="U2735" s="28"/>
      <c r="V2735" s="28"/>
      <c r="W2735" s="28"/>
      <c r="X2735" s="28"/>
    </row>
    <row r="2736" spans="1:24" ht="15.75" customHeight="1" x14ac:dyDescent="0.25">
      <c r="A2736" s="28" t="s">
        <v>13690</v>
      </c>
      <c r="B2736" s="28" t="s">
        <v>13691</v>
      </c>
      <c r="C2736" s="28" t="s">
        <v>61</v>
      </c>
      <c r="D2736" s="28">
        <v>1916.21</v>
      </c>
      <c r="E2736" s="28"/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  <c r="R2736" s="28"/>
      <c r="S2736" s="28"/>
      <c r="T2736" s="28"/>
      <c r="U2736" s="28"/>
      <c r="V2736" s="28"/>
      <c r="W2736" s="28"/>
      <c r="X2736" s="28"/>
    </row>
    <row r="2737" spans="1:24" ht="15.75" customHeight="1" x14ac:dyDescent="0.25">
      <c r="A2737" s="28" t="s">
        <v>13692</v>
      </c>
      <c r="B2737" s="28" t="s">
        <v>13693</v>
      </c>
      <c r="C2737" s="28" t="s">
        <v>61</v>
      </c>
      <c r="D2737" s="28">
        <v>2347.8000000000002</v>
      </c>
      <c r="E2737" s="28"/>
      <c r="F2737" s="28"/>
      <c r="G2737" s="28"/>
      <c r="H2737" s="28"/>
      <c r="I2737" s="28"/>
      <c r="J2737" s="28"/>
      <c r="K2737" s="28"/>
      <c r="L2737" s="28"/>
      <c r="M2737" s="28"/>
      <c r="N2737" s="28"/>
      <c r="O2737" s="28"/>
      <c r="P2737" s="28"/>
      <c r="Q2737" s="28"/>
      <c r="R2737" s="28"/>
      <c r="S2737" s="28"/>
      <c r="T2737" s="28"/>
      <c r="U2737" s="28"/>
      <c r="V2737" s="28"/>
      <c r="W2737" s="28"/>
      <c r="X2737" s="28"/>
    </row>
    <row r="2738" spans="1:24" ht="15.75" customHeight="1" x14ac:dyDescent="0.25">
      <c r="A2738" s="28" t="s">
        <v>13694</v>
      </c>
      <c r="B2738" s="28" t="s">
        <v>13695</v>
      </c>
      <c r="C2738" s="28" t="s">
        <v>61</v>
      </c>
      <c r="D2738" s="28">
        <v>1656.86</v>
      </c>
      <c r="E2738" s="28"/>
      <c r="F2738" s="28"/>
      <c r="G2738" s="28"/>
      <c r="H2738" s="28"/>
      <c r="I2738" s="28"/>
      <c r="J2738" s="28"/>
      <c r="K2738" s="28"/>
      <c r="L2738" s="28"/>
      <c r="M2738" s="28"/>
      <c r="N2738" s="28"/>
      <c r="O2738" s="28"/>
      <c r="P2738" s="28"/>
      <c r="Q2738" s="28"/>
      <c r="R2738" s="28"/>
      <c r="S2738" s="28"/>
      <c r="T2738" s="28"/>
      <c r="U2738" s="28"/>
      <c r="V2738" s="28"/>
      <c r="W2738" s="28"/>
      <c r="X2738" s="28"/>
    </row>
    <row r="2739" spans="1:24" ht="15.75" customHeight="1" x14ac:dyDescent="0.25">
      <c r="A2739" s="28" t="s">
        <v>13696</v>
      </c>
      <c r="B2739" s="28" t="s">
        <v>13697</v>
      </c>
      <c r="C2739" s="28" t="s">
        <v>61</v>
      </c>
      <c r="D2739" s="28">
        <v>1712.62</v>
      </c>
      <c r="E2739" s="28"/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  <c r="R2739" s="28"/>
      <c r="S2739" s="28"/>
      <c r="T2739" s="28"/>
      <c r="U2739" s="28"/>
      <c r="V2739" s="28"/>
      <c r="W2739" s="28"/>
      <c r="X2739" s="28"/>
    </row>
    <row r="2740" spans="1:24" ht="15.75" customHeight="1" x14ac:dyDescent="0.25">
      <c r="A2740" s="28" t="s">
        <v>13698</v>
      </c>
      <c r="B2740" s="28" t="s">
        <v>13699</v>
      </c>
      <c r="C2740" s="28" t="s">
        <v>61</v>
      </c>
      <c r="D2740" s="28">
        <v>1007.24</v>
      </c>
      <c r="E2740" s="28"/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  <c r="R2740" s="28"/>
      <c r="S2740" s="28"/>
      <c r="T2740" s="28"/>
      <c r="U2740" s="28"/>
      <c r="V2740" s="28"/>
      <c r="W2740" s="28"/>
      <c r="X2740" s="28"/>
    </row>
    <row r="2741" spans="1:24" ht="15.75" customHeight="1" x14ac:dyDescent="0.25">
      <c r="A2741" s="28" t="s">
        <v>13700</v>
      </c>
      <c r="B2741" s="28" t="s">
        <v>13701</v>
      </c>
      <c r="C2741" s="28" t="s">
        <v>61</v>
      </c>
      <c r="D2741" s="28">
        <v>2235.42</v>
      </c>
      <c r="E2741" s="28"/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  <c r="R2741" s="28"/>
      <c r="S2741" s="28"/>
      <c r="T2741" s="28"/>
      <c r="U2741" s="28"/>
      <c r="V2741" s="28"/>
      <c r="W2741" s="28"/>
      <c r="X2741" s="28"/>
    </row>
    <row r="2742" spans="1:24" ht="15.75" customHeight="1" x14ac:dyDescent="0.25">
      <c r="A2742" s="28" t="s">
        <v>13702</v>
      </c>
      <c r="B2742" s="28" t="s">
        <v>13703</v>
      </c>
      <c r="C2742" s="28" t="s">
        <v>61</v>
      </c>
      <c r="D2742" s="28">
        <v>2695.27</v>
      </c>
      <c r="E2742" s="28"/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  <c r="R2742" s="28"/>
      <c r="S2742" s="28"/>
      <c r="T2742" s="28"/>
      <c r="U2742" s="28"/>
      <c r="V2742" s="28"/>
      <c r="W2742" s="28"/>
      <c r="X2742" s="28"/>
    </row>
    <row r="2743" spans="1:24" ht="15.75" customHeight="1" x14ac:dyDescent="0.25">
      <c r="A2743" s="28" t="s">
        <v>13704</v>
      </c>
      <c r="B2743" s="28" t="s">
        <v>13705</v>
      </c>
      <c r="C2743" s="28" t="s">
        <v>61</v>
      </c>
      <c r="D2743" s="28">
        <v>4444.1899999999996</v>
      </c>
      <c r="E2743" s="28"/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  <c r="R2743" s="28"/>
      <c r="S2743" s="28"/>
      <c r="T2743" s="28"/>
      <c r="U2743" s="28"/>
      <c r="V2743" s="28"/>
      <c r="W2743" s="28"/>
      <c r="X2743" s="28"/>
    </row>
    <row r="2744" spans="1:24" ht="15.75" customHeight="1" x14ac:dyDescent="0.25">
      <c r="A2744" s="28" t="s">
        <v>13706</v>
      </c>
      <c r="B2744" s="28" t="s">
        <v>13707</v>
      </c>
      <c r="C2744" s="28" t="s">
        <v>61</v>
      </c>
      <c r="D2744" s="28">
        <v>769.34</v>
      </c>
      <c r="E2744" s="28"/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  <c r="R2744" s="28"/>
      <c r="S2744" s="28"/>
      <c r="T2744" s="28"/>
      <c r="U2744" s="28"/>
      <c r="V2744" s="28"/>
      <c r="W2744" s="28"/>
      <c r="X2744" s="28"/>
    </row>
    <row r="2745" spans="1:24" ht="15.75" customHeight="1" x14ac:dyDescent="0.25">
      <c r="A2745" s="28" t="s">
        <v>13708</v>
      </c>
      <c r="B2745" s="28" t="s">
        <v>13709</v>
      </c>
      <c r="C2745" s="28" t="s">
        <v>61</v>
      </c>
      <c r="D2745" s="28">
        <v>1324.57</v>
      </c>
      <c r="E2745" s="28"/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  <c r="R2745" s="28"/>
      <c r="S2745" s="28"/>
      <c r="T2745" s="28"/>
      <c r="U2745" s="28"/>
      <c r="V2745" s="28"/>
      <c r="W2745" s="28"/>
      <c r="X2745" s="28"/>
    </row>
    <row r="2746" spans="1:24" ht="15.75" customHeight="1" x14ac:dyDescent="0.25">
      <c r="A2746" s="28" t="s">
        <v>13710</v>
      </c>
      <c r="B2746" s="28" t="s">
        <v>13711</v>
      </c>
      <c r="C2746" s="28" t="s">
        <v>61</v>
      </c>
      <c r="D2746" s="28">
        <v>30.16</v>
      </c>
      <c r="E2746" s="28"/>
      <c r="F2746" s="28"/>
      <c r="G2746" s="28"/>
      <c r="H2746" s="28"/>
      <c r="I2746" s="28"/>
      <c r="J2746" s="28"/>
      <c r="K2746" s="28"/>
      <c r="L2746" s="28"/>
      <c r="M2746" s="28"/>
      <c r="N2746" s="28"/>
      <c r="O2746" s="28"/>
      <c r="P2746" s="28"/>
      <c r="Q2746" s="28"/>
      <c r="R2746" s="28"/>
      <c r="S2746" s="28"/>
      <c r="T2746" s="28"/>
      <c r="U2746" s="28"/>
      <c r="V2746" s="28"/>
      <c r="W2746" s="28"/>
      <c r="X2746" s="28"/>
    </row>
    <row r="2747" spans="1:24" ht="15.75" customHeight="1" x14ac:dyDescent="0.25">
      <c r="A2747" s="28" t="s">
        <v>13712</v>
      </c>
      <c r="B2747" s="28" t="s">
        <v>13713</v>
      </c>
      <c r="C2747" s="28" t="s">
        <v>90</v>
      </c>
      <c r="D2747" s="28">
        <v>5.4</v>
      </c>
      <c r="E2747" s="28"/>
      <c r="F2747" s="28"/>
      <c r="G2747" s="28"/>
      <c r="H2747" s="28"/>
      <c r="I2747" s="28"/>
      <c r="J2747" s="28"/>
      <c r="K2747" s="28"/>
      <c r="L2747" s="28"/>
      <c r="M2747" s="28"/>
      <c r="N2747" s="28"/>
      <c r="O2747" s="28"/>
      <c r="P2747" s="28"/>
      <c r="Q2747" s="28"/>
      <c r="R2747" s="28"/>
      <c r="S2747" s="28"/>
      <c r="T2747" s="28"/>
      <c r="U2747" s="28"/>
      <c r="V2747" s="28"/>
      <c r="W2747" s="28"/>
      <c r="X2747" s="28"/>
    </row>
    <row r="2748" spans="1:24" ht="15.75" customHeight="1" x14ac:dyDescent="0.25">
      <c r="A2748" s="28" t="s">
        <v>13714</v>
      </c>
      <c r="B2748" s="28" t="s">
        <v>13715</v>
      </c>
      <c r="C2748" s="28" t="s">
        <v>90</v>
      </c>
      <c r="D2748" s="28">
        <v>7.51</v>
      </c>
      <c r="E2748" s="28"/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  <c r="R2748" s="28"/>
      <c r="S2748" s="28"/>
      <c r="T2748" s="28"/>
      <c r="U2748" s="28"/>
      <c r="V2748" s="28"/>
      <c r="W2748" s="28"/>
      <c r="X2748" s="28"/>
    </row>
    <row r="2749" spans="1:24" ht="15.75" customHeight="1" x14ac:dyDescent="0.25">
      <c r="A2749" s="28" t="s">
        <v>13716</v>
      </c>
      <c r="B2749" s="28" t="s">
        <v>13717</v>
      </c>
      <c r="C2749" s="28" t="s">
        <v>90</v>
      </c>
      <c r="D2749" s="28">
        <v>7.81</v>
      </c>
      <c r="E2749" s="28"/>
      <c r="F2749" s="28"/>
      <c r="G2749" s="28"/>
      <c r="H2749" s="28"/>
      <c r="I2749" s="28"/>
      <c r="J2749" s="28"/>
      <c r="K2749" s="28"/>
      <c r="L2749" s="28"/>
      <c r="M2749" s="28"/>
      <c r="N2749" s="28"/>
      <c r="O2749" s="28"/>
      <c r="P2749" s="28"/>
      <c r="Q2749" s="28"/>
      <c r="R2749" s="28"/>
      <c r="S2749" s="28"/>
      <c r="T2749" s="28"/>
      <c r="U2749" s="28"/>
      <c r="V2749" s="28"/>
      <c r="W2749" s="28"/>
      <c r="X2749" s="28"/>
    </row>
    <row r="2750" spans="1:24" ht="15.75" customHeight="1" x14ac:dyDescent="0.25">
      <c r="A2750" s="28" t="s">
        <v>13718</v>
      </c>
      <c r="B2750" s="28" t="s">
        <v>13719</v>
      </c>
      <c r="C2750" s="28" t="s">
        <v>4981</v>
      </c>
      <c r="D2750" s="28">
        <v>600.66</v>
      </c>
      <c r="E2750" s="28"/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  <c r="R2750" s="28"/>
      <c r="S2750" s="28"/>
      <c r="T2750" s="28"/>
      <c r="U2750" s="28"/>
      <c r="V2750" s="28"/>
      <c r="W2750" s="28"/>
      <c r="X2750" s="28"/>
    </row>
    <row r="2751" spans="1:24" ht="15.75" customHeight="1" x14ac:dyDescent="0.25">
      <c r="A2751" s="28" t="s">
        <v>13720</v>
      </c>
      <c r="B2751" s="28" t="s">
        <v>13721</v>
      </c>
      <c r="C2751" s="28" t="s">
        <v>61</v>
      </c>
      <c r="D2751" s="28">
        <v>86.99</v>
      </c>
      <c r="E2751" s="28"/>
      <c r="F2751" s="28"/>
      <c r="G2751" s="28"/>
      <c r="H2751" s="28"/>
      <c r="I2751" s="28"/>
      <c r="J2751" s="28"/>
      <c r="K2751" s="28"/>
      <c r="L2751" s="28"/>
      <c r="M2751" s="28"/>
      <c r="N2751" s="28"/>
      <c r="O2751" s="28"/>
      <c r="P2751" s="28"/>
      <c r="Q2751" s="28"/>
      <c r="R2751" s="28"/>
      <c r="S2751" s="28"/>
      <c r="T2751" s="28"/>
      <c r="U2751" s="28"/>
      <c r="V2751" s="28"/>
      <c r="W2751" s="28"/>
      <c r="X2751" s="28"/>
    </row>
    <row r="2752" spans="1:24" ht="15.75" customHeight="1" x14ac:dyDescent="0.25">
      <c r="A2752" s="28" t="s">
        <v>13722</v>
      </c>
      <c r="B2752" s="28" t="s">
        <v>13723</v>
      </c>
      <c r="C2752" s="28" t="s">
        <v>658</v>
      </c>
      <c r="D2752" s="28">
        <v>122.88</v>
      </c>
      <c r="E2752" s="28"/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28"/>
      <c r="R2752" s="28"/>
      <c r="S2752" s="28"/>
      <c r="T2752" s="28"/>
      <c r="U2752" s="28"/>
      <c r="V2752" s="28"/>
      <c r="W2752" s="28"/>
      <c r="X2752" s="28"/>
    </row>
    <row r="2753" spans="1:24" ht="15.75" customHeight="1" x14ac:dyDescent="0.25">
      <c r="A2753" s="28" t="s">
        <v>13724</v>
      </c>
      <c r="B2753" s="28" t="s">
        <v>13725</v>
      </c>
      <c r="C2753" s="28" t="s">
        <v>61</v>
      </c>
      <c r="D2753" s="28">
        <v>12.15</v>
      </c>
      <c r="E2753" s="28"/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  <c r="R2753" s="28"/>
      <c r="S2753" s="28"/>
      <c r="T2753" s="28"/>
      <c r="U2753" s="28"/>
      <c r="V2753" s="28"/>
      <c r="W2753" s="28"/>
      <c r="X2753" s="28"/>
    </row>
    <row r="2754" spans="1:24" ht="15.75" customHeight="1" x14ac:dyDescent="0.25">
      <c r="A2754" s="28" t="s">
        <v>13726</v>
      </c>
      <c r="B2754" s="28" t="s">
        <v>13727</v>
      </c>
      <c r="C2754" s="28" t="s">
        <v>61</v>
      </c>
      <c r="D2754" s="28">
        <v>6.57</v>
      </c>
      <c r="E2754" s="28"/>
      <c r="F2754" s="28"/>
      <c r="G2754" s="28"/>
      <c r="H2754" s="28"/>
      <c r="I2754" s="28"/>
      <c r="J2754" s="28"/>
      <c r="K2754" s="28"/>
      <c r="L2754" s="28"/>
      <c r="M2754" s="28"/>
      <c r="N2754" s="28"/>
      <c r="O2754" s="28"/>
      <c r="P2754" s="28"/>
      <c r="Q2754" s="28"/>
      <c r="R2754" s="28"/>
      <c r="S2754" s="28"/>
      <c r="T2754" s="28"/>
      <c r="U2754" s="28"/>
      <c r="V2754" s="28"/>
      <c r="W2754" s="28"/>
      <c r="X2754" s="28"/>
    </row>
    <row r="2755" spans="1:24" ht="15.75" customHeight="1" x14ac:dyDescent="0.25">
      <c r="A2755" s="28" t="s">
        <v>13728</v>
      </c>
      <c r="B2755" s="28" t="s">
        <v>13729</v>
      </c>
      <c r="C2755" s="28" t="s">
        <v>90</v>
      </c>
      <c r="D2755" s="28">
        <v>6.28</v>
      </c>
      <c r="E2755" s="28"/>
      <c r="F2755" s="28"/>
      <c r="G2755" s="28"/>
      <c r="H2755" s="28"/>
      <c r="I2755" s="28"/>
      <c r="J2755" s="28"/>
      <c r="K2755" s="28"/>
      <c r="L2755" s="28"/>
      <c r="M2755" s="28"/>
      <c r="N2755" s="28"/>
      <c r="O2755" s="28"/>
      <c r="P2755" s="28"/>
      <c r="Q2755" s="28"/>
      <c r="R2755" s="28"/>
      <c r="S2755" s="28"/>
      <c r="T2755" s="28"/>
      <c r="U2755" s="28"/>
      <c r="V2755" s="28"/>
      <c r="W2755" s="28"/>
      <c r="X2755" s="28"/>
    </row>
    <row r="2756" spans="1:24" ht="15.75" customHeight="1" x14ac:dyDescent="0.25">
      <c r="A2756" s="28" t="s">
        <v>13730</v>
      </c>
      <c r="B2756" s="28" t="s">
        <v>13731</v>
      </c>
      <c r="C2756" s="28" t="s">
        <v>90</v>
      </c>
      <c r="D2756" s="28">
        <v>12.23</v>
      </c>
      <c r="E2756" s="28"/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  <c r="R2756" s="28"/>
      <c r="S2756" s="28"/>
      <c r="T2756" s="28"/>
      <c r="U2756" s="28"/>
      <c r="V2756" s="28"/>
      <c r="W2756" s="28"/>
      <c r="X2756" s="28"/>
    </row>
    <row r="2757" spans="1:24" ht="15.75" customHeight="1" x14ac:dyDescent="0.25">
      <c r="A2757" s="28" t="s">
        <v>13732</v>
      </c>
      <c r="B2757" s="28" t="s">
        <v>7799</v>
      </c>
      <c r="C2757" s="28" t="s">
        <v>61</v>
      </c>
      <c r="D2757" s="28">
        <v>118.05</v>
      </c>
      <c r="E2757" s="28"/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  <c r="R2757" s="28"/>
      <c r="S2757" s="28"/>
      <c r="T2757" s="28"/>
      <c r="U2757" s="28"/>
      <c r="V2757" s="28"/>
      <c r="W2757" s="28"/>
      <c r="X2757" s="28"/>
    </row>
    <row r="2758" spans="1:24" ht="15.75" customHeight="1" x14ac:dyDescent="0.25">
      <c r="A2758" s="28" t="s">
        <v>13733</v>
      </c>
      <c r="B2758" s="28" t="s">
        <v>13734</v>
      </c>
      <c r="C2758" s="28" t="s">
        <v>61</v>
      </c>
      <c r="D2758" s="28">
        <v>87.14</v>
      </c>
      <c r="E2758" s="28"/>
      <c r="F2758" s="28"/>
      <c r="G2758" s="28"/>
      <c r="H2758" s="28"/>
      <c r="I2758" s="28"/>
      <c r="J2758" s="28"/>
      <c r="K2758" s="28"/>
      <c r="L2758" s="28"/>
      <c r="M2758" s="28"/>
      <c r="N2758" s="28"/>
      <c r="O2758" s="28"/>
      <c r="P2758" s="28"/>
      <c r="Q2758" s="28"/>
      <c r="R2758" s="28"/>
      <c r="S2758" s="28"/>
      <c r="T2758" s="28"/>
      <c r="U2758" s="28"/>
      <c r="V2758" s="28"/>
      <c r="W2758" s="28"/>
      <c r="X2758" s="28"/>
    </row>
    <row r="2759" spans="1:24" ht="15.75" customHeight="1" x14ac:dyDescent="0.25">
      <c r="A2759" s="28" t="s">
        <v>13735</v>
      </c>
      <c r="B2759" s="28" t="s">
        <v>13736</v>
      </c>
      <c r="C2759" s="28" t="s">
        <v>90</v>
      </c>
      <c r="D2759" s="28">
        <v>0.34</v>
      </c>
      <c r="E2759" s="28"/>
      <c r="F2759" s="28"/>
      <c r="G2759" s="28"/>
      <c r="H2759" s="28"/>
      <c r="I2759" s="28"/>
      <c r="J2759" s="28"/>
      <c r="K2759" s="28"/>
      <c r="L2759" s="28"/>
      <c r="M2759" s="28"/>
      <c r="N2759" s="28"/>
      <c r="O2759" s="28"/>
      <c r="P2759" s="28"/>
      <c r="Q2759" s="28"/>
      <c r="R2759" s="28"/>
      <c r="S2759" s="28"/>
      <c r="T2759" s="28"/>
      <c r="U2759" s="28"/>
      <c r="V2759" s="28"/>
      <c r="W2759" s="28"/>
      <c r="X2759" s="28"/>
    </row>
    <row r="2760" spans="1:24" ht="15.75" customHeight="1" x14ac:dyDescent="0.25">
      <c r="A2760" s="28" t="s">
        <v>13737</v>
      </c>
      <c r="B2760" s="28" t="s">
        <v>13738</v>
      </c>
      <c r="C2760" s="28" t="s">
        <v>90</v>
      </c>
      <c r="D2760" s="28">
        <v>3.16</v>
      </c>
      <c r="E2760" s="28"/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  <c r="R2760" s="28"/>
      <c r="S2760" s="28"/>
      <c r="T2760" s="28"/>
      <c r="U2760" s="28"/>
      <c r="V2760" s="28"/>
      <c r="W2760" s="28"/>
      <c r="X2760" s="28"/>
    </row>
    <row r="2761" spans="1:24" ht="15.75" customHeight="1" x14ac:dyDescent="0.25">
      <c r="A2761" s="28" t="s">
        <v>13739</v>
      </c>
      <c r="B2761" s="28" t="s">
        <v>13740</v>
      </c>
      <c r="C2761" s="28" t="s">
        <v>61</v>
      </c>
      <c r="D2761" s="28">
        <v>0.84</v>
      </c>
      <c r="E2761" s="28"/>
      <c r="F2761" s="28"/>
      <c r="G2761" s="28"/>
      <c r="H2761" s="28"/>
      <c r="I2761" s="28"/>
      <c r="J2761" s="28"/>
      <c r="K2761" s="28"/>
      <c r="L2761" s="28"/>
      <c r="M2761" s="28"/>
      <c r="N2761" s="28"/>
      <c r="O2761" s="28"/>
      <c r="P2761" s="28"/>
      <c r="Q2761" s="28"/>
      <c r="R2761" s="28"/>
      <c r="S2761" s="28"/>
      <c r="T2761" s="28"/>
      <c r="U2761" s="28"/>
      <c r="V2761" s="28"/>
      <c r="W2761" s="28"/>
      <c r="X2761" s="28"/>
    </row>
    <row r="2762" spans="1:24" ht="15.75" customHeight="1" x14ac:dyDescent="0.25">
      <c r="A2762" s="28" t="s">
        <v>13741</v>
      </c>
      <c r="B2762" s="28" t="s">
        <v>13742</v>
      </c>
      <c r="C2762" s="28" t="s">
        <v>61</v>
      </c>
      <c r="D2762" s="28">
        <v>35.81</v>
      </c>
      <c r="E2762" s="28"/>
      <c r="F2762" s="28"/>
      <c r="G2762" s="28"/>
      <c r="H2762" s="28"/>
      <c r="I2762" s="28"/>
      <c r="J2762" s="28"/>
      <c r="K2762" s="28"/>
      <c r="L2762" s="28"/>
      <c r="M2762" s="28"/>
      <c r="N2762" s="28"/>
      <c r="O2762" s="28"/>
      <c r="P2762" s="28"/>
      <c r="Q2762" s="28"/>
      <c r="R2762" s="28"/>
      <c r="S2762" s="28"/>
      <c r="T2762" s="28"/>
      <c r="U2762" s="28"/>
      <c r="V2762" s="28"/>
      <c r="W2762" s="28"/>
      <c r="X2762" s="28"/>
    </row>
    <row r="2763" spans="1:24" ht="15.75" customHeight="1" x14ac:dyDescent="0.25">
      <c r="A2763" s="28" t="s">
        <v>13743</v>
      </c>
      <c r="B2763" s="28" t="s">
        <v>13744</v>
      </c>
      <c r="C2763" s="28" t="s">
        <v>61</v>
      </c>
      <c r="D2763" s="28">
        <v>26893.599999999999</v>
      </c>
      <c r="E2763" s="28"/>
      <c r="F2763" s="28"/>
      <c r="G2763" s="28"/>
      <c r="H2763" s="28"/>
      <c r="I2763" s="28"/>
      <c r="J2763" s="28"/>
      <c r="K2763" s="28"/>
      <c r="L2763" s="28"/>
      <c r="M2763" s="28"/>
      <c r="N2763" s="28"/>
      <c r="O2763" s="28"/>
      <c r="P2763" s="28"/>
      <c r="Q2763" s="28"/>
      <c r="R2763" s="28"/>
      <c r="S2763" s="28"/>
      <c r="T2763" s="28"/>
      <c r="U2763" s="28"/>
      <c r="V2763" s="28"/>
      <c r="W2763" s="28"/>
      <c r="X2763" s="28"/>
    </row>
    <row r="2764" spans="1:24" ht="15.75" customHeight="1" x14ac:dyDescent="0.25">
      <c r="A2764" s="28" t="s">
        <v>13745</v>
      </c>
      <c r="B2764" s="28" t="s">
        <v>13746</v>
      </c>
      <c r="C2764" s="28" t="s">
        <v>61</v>
      </c>
      <c r="D2764" s="28">
        <v>28095.62</v>
      </c>
      <c r="E2764" s="28"/>
      <c r="F2764" s="28"/>
      <c r="G2764" s="28"/>
      <c r="H2764" s="28"/>
      <c r="I2764" s="28"/>
      <c r="J2764" s="28"/>
      <c r="K2764" s="28"/>
      <c r="L2764" s="28"/>
      <c r="M2764" s="28"/>
      <c r="N2764" s="28"/>
      <c r="O2764" s="28"/>
      <c r="P2764" s="28"/>
      <c r="Q2764" s="28"/>
      <c r="R2764" s="28"/>
      <c r="S2764" s="28"/>
      <c r="T2764" s="28"/>
      <c r="U2764" s="28"/>
      <c r="V2764" s="28"/>
      <c r="W2764" s="28"/>
      <c r="X2764" s="28"/>
    </row>
    <row r="2765" spans="1:24" ht="15.75" customHeight="1" x14ac:dyDescent="0.25">
      <c r="A2765" s="28" t="s">
        <v>13747</v>
      </c>
      <c r="B2765" s="28" t="s">
        <v>13748</v>
      </c>
      <c r="C2765" s="28" t="s">
        <v>61</v>
      </c>
      <c r="D2765" s="28">
        <v>15653.21</v>
      </c>
      <c r="E2765" s="28"/>
      <c r="F2765" s="28"/>
      <c r="G2765" s="28"/>
      <c r="H2765" s="28"/>
      <c r="I2765" s="28"/>
      <c r="J2765" s="28"/>
      <c r="K2765" s="28"/>
      <c r="L2765" s="28"/>
      <c r="M2765" s="28"/>
      <c r="N2765" s="28"/>
      <c r="O2765" s="28"/>
      <c r="P2765" s="28"/>
      <c r="Q2765" s="28"/>
      <c r="R2765" s="28"/>
      <c r="S2765" s="28"/>
      <c r="T2765" s="28"/>
      <c r="U2765" s="28"/>
      <c r="V2765" s="28"/>
      <c r="W2765" s="28"/>
      <c r="X2765" s="28"/>
    </row>
    <row r="2766" spans="1:24" ht="15.75" customHeight="1" x14ac:dyDescent="0.25">
      <c r="A2766" s="28" t="s">
        <v>13749</v>
      </c>
      <c r="B2766" s="28" t="s">
        <v>13750</v>
      </c>
      <c r="C2766" s="28" t="s">
        <v>61</v>
      </c>
      <c r="D2766" s="28">
        <v>21619.73</v>
      </c>
      <c r="E2766" s="28"/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  <c r="R2766" s="28"/>
      <c r="S2766" s="28"/>
      <c r="T2766" s="28"/>
      <c r="U2766" s="28"/>
      <c r="V2766" s="28"/>
      <c r="W2766" s="28"/>
      <c r="X2766" s="28"/>
    </row>
    <row r="2767" spans="1:24" ht="15.75" customHeight="1" x14ac:dyDescent="0.25">
      <c r="A2767" s="28" t="s">
        <v>13751</v>
      </c>
      <c r="B2767" s="28" t="s">
        <v>13752</v>
      </c>
      <c r="C2767" s="28" t="s">
        <v>995</v>
      </c>
      <c r="D2767" s="28">
        <v>44433.71</v>
      </c>
      <c r="E2767" s="28"/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  <c r="R2767" s="28"/>
      <c r="S2767" s="28"/>
      <c r="T2767" s="28"/>
      <c r="U2767" s="28"/>
      <c r="V2767" s="28"/>
      <c r="W2767" s="28"/>
      <c r="X2767" s="28"/>
    </row>
    <row r="2768" spans="1:24" ht="15.75" customHeight="1" x14ac:dyDescent="0.25">
      <c r="A2768" s="28" t="s">
        <v>13753</v>
      </c>
      <c r="B2768" s="28" t="s">
        <v>13754</v>
      </c>
      <c r="C2768" s="28" t="s">
        <v>61</v>
      </c>
      <c r="D2768" s="28">
        <v>56830.06</v>
      </c>
      <c r="E2768" s="28"/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  <c r="R2768" s="28"/>
      <c r="S2768" s="28"/>
      <c r="T2768" s="28"/>
      <c r="U2768" s="28"/>
      <c r="V2768" s="28"/>
      <c r="W2768" s="28"/>
      <c r="X2768" s="28"/>
    </row>
    <row r="2769" spans="1:24" ht="15.75" customHeight="1" x14ac:dyDescent="0.25">
      <c r="A2769" s="28" t="s">
        <v>13755</v>
      </c>
      <c r="B2769" s="28" t="s">
        <v>13756</v>
      </c>
      <c r="C2769" s="28" t="s">
        <v>61</v>
      </c>
      <c r="D2769" s="28">
        <v>1924.2</v>
      </c>
      <c r="E2769" s="28"/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  <c r="R2769" s="28"/>
      <c r="S2769" s="28"/>
      <c r="T2769" s="28"/>
      <c r="U2769" s="28"/>
      <c r="V2769" s="28"/>
      <c r="W2769" s="28"/>
      <c r="X2769" s="28"/>
    </row>
    <row r="2770" spans="1:24" ht="15.75" customHeight="1" x14ac:dyDescent="0.25">
      <c r="A2770" s="28" t="s">
        <v>13757</v>
      </c>
      <c r="B2770" s="28" t="s">
        <v>13758</v>
      </c>
      <c r="C2770" s="28" t="s">
        <v>61</v>
      </c>
      <c r="D2770" s="28">
        <v>33617.440000000002</v>
      </c>
      <c r="E2770" s="28"/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  <c r="R2770" s="28"/>
      <c r="S2770" s="28"/>
      <c r="T2770" s="28"/>
      <c r="U2770" s="28"/>
      <c r="V2770" s="28"/>
      <c r="W2770" s="28"/>
      <c r="X2770" s="28"/>
    </row>
    <row r="2771" spans="1:24" ht="15.75" customHeight="1" x14ac:dyDescent="0.25">
      <c r="A2771" s="28" t="s">
        <v>13759</v>
      </c>
      <c r="B2771" s="28" t="s">
        <v>13760</v>
      </c>
      <c r="C2771" s="28" t="s">
        <v>61</v>
      </c>
      <c r="D2771" s="28">
        <v>59244.18</v>
      </c>
      <c r="E2771" s="28"/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28"/>
      <c r="R2771" s="28"/>
      <c r="S2771" s="28"/>
      <c r="T2771" s="28"/>
      <c r="U2771" s="28"/>
      <c r="V2771" s="28"/>
      <c r="W2771" s="28"/>
      <c r="X2771" s="28"/>
    </row>
    <row r="2772" spans="1:24" ht="15.75" customHeight="1" x14ac:dyDescent="0.25">
      <c r="A2772" s="28" t="s">
        <v>13761</v>
      </c>
      <c r="B2772" s="28" t="s">
        <v>13762</v>
      </c>
      <c r="C2772" s="28" t="s">
        <v>61</v>
      </c>
      <c r="D2772" s="28">
        <v>81160.34</v>
      </c>
      <c r="E2772" s="28"/>
      <c r="F2772" s="28"/>
      <c r="G2772" s="28"/>
      <c r="H2772" s="28"/>
      <c r="I2772" s="28"/>
      <c r="J2772" s="28"/>
      <c r="K2772" s="28"/>
      <c r="L2772" s="28"/>
      <c r="M2772" s="28"/>
      <c r="N2772" s="28"/>
      <c r="O2772" s="28"/>
      <c r="P2772" s="28"/>
      <c r="Q2772" s="28"/>
      <c r="R2772" s="28"/>
      <c r="S2772" s="28"/>
      <c r="T2772" s="28"/>
      <c r="U2772" s="28"/>
      <c r="V2772" s="28"/>
      <c r="W2772" s="28"/>
      <c r="X2772" s="28"/>
    </row>
    <row r="2773" spans="1:24" ht="15.75" customHeight="1" x14ac:dyDescent="0.25">
      <c r="A2773" s="28" t="s">
        <v>13763</v>
      </c>
      <c r="B2773" s="28" t="s">
        <v>13764</v>
      </c>
      <c r="C2773" s="28" t="s">
        <v>61</v>
      </c>
      <c r="D2773" s="28">
        <v>139867.44</v>
      </c>
      <c r="E2773" s="28"/>
      <c r="F2773" s="28"/>
      <c r="G2773" s="28"/>
      <c r="H2773" s="28"/>
      <c r="I2773" s="28"/>
      <c r="J2773" s="28"/>
      <c r="K2773" s="28"/>
      <c r="L2773" s="28"/>
      <c r="M2773" s="28"/>
      <c r="N2773" s="28"/>
      <c r="O2773" s="28"/>
      <c r="P2773" s="28"/>
      <c r="Q2773" s="28"/>
      <c r="R2773" s="28"/>
      <c r="S2773" s="28"/>
      <c r="T2773" s="28"/>
      <c r="U2773" s="28"/>
      <c r="V2773" s="28"/>
      <c r="W2773" s="28"/>
      <c r="X2773" s="28"/>
    </row>
    <row r="2774" spans="1:24" ht="15.75" customHeight="1" x14ac:dyDescent="0.25">
      <c r="A2774" s="28" t="s">
        <v>13765</v>
      </c>
      <c r="B2774" s="28" t="s">
        <v>13766</v>
      </c>
      <c r="C2774" s="28" t="s">
        <v>61</v>
      </c>
      <c r="D2774" s="28">
        <v>365179.25</v>
      </c>
      <c r="E2774" s="28"/>
      <c r="F2774" s="28"/>
      <c r="G2774" s="28"/>
      <c r="H2774" s="28"/>
      <c r="I2774" s="28"/>
      <c r="J2774" s="28"/>
      <c r="K2774" s="28"/>
      <c r="L2774" s="28"/>
      <c r="M2774" s="28"/>
      <c r="N2774" s="28"/>
      <c r="O2774" s="28"/>
      <c r="P2774" s="28"/>
      <c r="Q2774" s="28"/>
      <c r="R2774" s="28"/>
      <c r="S2774" s="28"/>
      <c r="T2774" s="28"/>
      <c r="U2774" s="28"/>
      <c r="V2774" s="28"/>
      <c r="W2774" s="28"/>
      <c r="X2774" s="28"/>
    </row>
    <row r="2775" spans="1:24" ht="15.75" customHeight="1" x14ac:dyDescent="0.25">
      <c r="A2775" s="28" t="s">
        <v>13767</v>
      </c>
      <c r="B2775" s="28" t="s">
        <v>13768</v>
      </c>
      <c r="C2775" s="28" t="s">
        <v>61</v>
      </c>
      <c r="D2775" s="28">
        <v>567.71</v>
      </c>
      <c r="E2775" s="28"/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28"/>
      <c r="R2775" s="28"/>
      <c r="S2775" s="28"/>
      <c r="T2775" s="28"/>
      <c r="U2775" s="28"/>
      <c r="V2775" s="28"/>
      <c r="W2775" s="28"/>
      <c r="X2775" s="28"/>
    </row>
    <row r="2776" spans="1:24" ht="15.75" customHeight="1" x14ac:dyDescent="0.25">
      <c r="A2776" s="28" t="s">
        <v>13769</v>
      </c>
      <c r="B2776" s="28" t="s">
        <v>13770</v>
      </c>
      <c r="C2776" s="28" t="s">
        <v>61</v>
      </c>
      <c r="D2776" s="28">
        <v>454.95</v>
      </c>
      <c r="E2776" s="28"/>
      <c r="F2776" s="28"/>
      <c r="G2776" s="28"/>
      <c r="H2776" s="28"/>
      <c r="I2776" s="28"/>
      <c r="J2776" s="28"/>
      <c r="K2776" s="28"/>
      <c r="L2776" s="28"/>
      <c r="M2776" s="28"/>
      <c r="N2776" s="28"/>
      <c r="O2776" s="28"/>
      <c r="P2776" s="28"/>
      <c r="Q2776" s="28"/>
      <c r="R2776" s="28"/>
      <c r="S2776" s="28"/>
      <c r="T2776" s="28"/>
      <c r="U2776" s="28"/>
      <c r="V2776" s="28"/>
      <c r="W2776" s="28"/>
      <c r="X2776" s="28"/>
    </row>
    <row r="2777" spans="1:24" ht="15.75" customHeight="1" x14ac:dyDescent="0.25">
      <c r="A2777" s="28" t="s">
        <v>13771</v>
      </c>
      <c r="B2777" s="28" t="s">
        <v>13772</v>
      </c>
      <c r="C2777" s="28" t="s">
        <v>61</v>
      </c>
      <c r="D2777" s="28">
        <v>422.74</v>
      </c>
      <c r="E2777" s="28"/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  <c r="R2777" s="28"/>
      <c r="S2777" s="28"/>
      <c r="T2777" s="28"/>
      <c r="U2777" s="28"/>
      <c r="V2777" s="28"/>
      <c r="W2777" s="28"/>
      <c r="X2777" s="28"/>
    </row>
    <row r="2778" spans="1:24" ht="15.75" customHeight="1" x14ac:dyDescent="0.25">
      <c r="A2778" s="28" t="s">
        <v>13773</v>
      </c>
      <c r="B2778" s="28" t="s">
        <v>13774</v>
      </c>
      <c r="C2778" s="28" t="s">
        <v>61</v>
      </c>
      <c r="D2778" s="28">
        <v>381.55</v>
      </c>
      <c r="E2778" s="28"/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  <c r="R2778" s="28"/>
      <c r="S2778" s="28"/>
      <c r="T2778" s="28"/>
      <c r="U2778" s="28"/>
      <c r="V2778" s="28"/>
      <c r="W2778" s="28"/>
      <c r="X2778" s="28"/>
    </row>
    <row r="2779" spans="1:24" ht="15.75" customHeight="1" x14ac:dyDescent="0.25">
      <c r="A2779" s="28" t="s">
        <v>13775</v>
      </c>
      <c r="B2779" s="28" t="s">
        <v>13776</v>
      </c>
      <c r="C2779" s="28" t="s">
        <v>61</v>
      </c>
      <c r="D2779" s="28">
        <v>865.97</v>
      </c>
      <c r="E2779" s="28"/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  <c r="R2779" s="28"/>
      <c r="S2779" s="28"/>
      <c r="T2779" s="28"/>
      <c r="U2779" s="28"/>
      <c r="V2779" s="28"/>
      <c r="W2779" s="28"/>
      <c r="X2779" s="28"/>
    </row>
    <row r="2780" spans="1:24" ht="15.75" customHeight="1" x14ac:dyDescent="0.25">
      <c r="A2780" s="28" t="s">
        <v>13777</v>
      </c>
      <c r="B2780" s="28" t="s">
        <v>13778</v>
      </c>
      <c r="C2780" s="28" t="s">
        <v>61</v>
      </c>
      <c r="D2780" s="28">
        <v>138.84</v>
      </c>
      <c r="E2780" s="28"/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  <c r="R2780" s="28"/>
      <c r="S2780" s="28"/>
      <c r="T2780" s="28"/>
      <c r="U2780" s="28"/>
      <c r="V2780" s="28"/>
      <c r="W2780" s="28"/>
      <c r="X2780" s="28"/>
    </row>
    <row r="2781" spans="1:24" ht="15.75" customHeight="1" x14ac:dyDescent="0.25">
      <c r="A2781" s="28" t="s">
        <v>13779</v>
      </c>
      <c r="B2781" s="28" t="s">
        <v>13780</v>
      </c>
      <c r="C2781" s="28" t="s">
        <v>61</v>
      </c>
      <c r="D2781" s="28">
        <v>225.93</v>
      </c>
      <c r="E2781" s="28"/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  <c r="R2781" s="28"/>
      <c r="S2781" s="28"/>
      <c r="T2781" s="28"/>
      <c r="U2781" s="28"/>
      <c r="V2781" s="28"/>
      <c r="W2781" s="28"/>
      <c r="X2781" s="28"/>
    </row>
    <row r="2782" spans="1:24" ht="15.75" customHeight="1" x14ac:dyDescent="0.25">
      <c r="A2782" s="28" t="s">
        <v>13781</v>
      </c>
      <c r="B2782" s="28" t="s">
        <v>13782</v>
      </c>
      <c r="C2782" s="28" t="s">
        <v>61</v>
      </c>
      <c r="D2782" s="28">
        <v>454.06</v>
      </c>
      <c r="E2782" s="28"/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  <c r="R2782" s="28"/>
      <c r="S2782" s="28"/>
      <c r="T2782" s="28"/>
      <c r="U2782" s="28"/>
      <c r="V2782" s="28"/>
      <c r="W2782" s="28"/>
      <c r="X2782" s="28"/>
    </row>
    <row r="2783" spans="1:24" ht="15.75" customHeight="1" x14ac:dyDescent="0.25">
      <c r="A2783" s="28" t="s">
        <v>13783</v>
      </c>
      <c r="B2783" s="28" t="s">
        <v>13784</v>
      </c>
      <c r="C2783" s="28" t="s">
        <v>61</v>
      </c>
      <c r="D2783" s="28">
        <v>325.5</v>
      </c>
      <c r="E2783" s="28"/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  <c r="R2783" s="28"/>
      <c r="S2783" s="28"/>
      <c r="T2783" s="28"/>
      <c r="U2783" s="28"/>
      <c r="V2783" s="28"/>
      <c r="W2783" s="28"/>
      <c r="X2783" s="28"/>
    </row>
    <row r="2784" spans="1:24" ht="15.75" customHeight="1" x14ac:dyDescent="0.25">
      <c r="A2784" s="28" t="s">
        <v>13785</v>
      </c>
      <c r="B2784" s="28" t="s">
        <v>13786</v>
      </c>
      <c r="C2784" s="28" t="s">
        <v>61</v>
      </c>
      <c r="D2784" s="28">
        <v>289.72000000000003</v>
      </c>
      <c r="E2784" s="28"/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  <c r="R2784" s="28"/>
      <c r="S2784" s="28"/>
      <c r="T2784" s="28"/>
      <c r="U2784" s="28"/>
      <c r="V2784" s="28"/>
      <c r="W2784" s="28"/>
      <c r="X2784" s="28"/>
    </row>
    <row r="2785" spans="1:24" ht="15.75" customHeight="1" x14ac:dyDescent="0.25">
      <c r="A2785" s="28" t="s">
        <v>13787</v>
      </c>
      <c r="B2785" s="28" t="s">
        <v>13788</v>
      </c>
      <c r="C2785" s="28" t="s">
        <v>61</v>
      </c>
      <c r="D2785" s="28">
        <v>9447.9699999999993</v>
      </c>
      <c r="E2785" s="28"/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  <c r="R2785" s="28"/>
      <c r="S2785" s="28"/>
      <c r="T2785" s="28"/>
      <c r="U2785" s="28"/>
      <c r="V2785" s="28"/>
      <c r="W2785" s="28"/>
      <c r="X2785" s="28"/>
    </row>
    <row r="2786" spans="1:24" ht="15.75" customHeight="1" x14ac:dyDescent="0.25">
      <c r="A2786" s="28" t="s">
        <v>13789</v>
      </c>
      <c r="B2786" s="28" t="s">
        <v>13790</v>
      </c>
      <c r="C2786" s="28" t="s">
        <v>61</v>
      </c>
      <c r="D2786" s="28">
        <v>11.56</v>
      </c>
      <c r="E2786" s="28"/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  <c r="R2786" s="28"/>
      <c r="S2786" s="28"/>
      <c r="T2786" s="28"/>
      <c r="U2786" s="28"/>
      <c r="V2786" s="28"/>
      <c r="W2786" s="28"/>
      <c r="X2786" s="28"/>
    </row>
    <row r="2787" spans="1:24" ht="15.75" customHeight="1" x14ac:dyDescent="0.25">
      <c r="A2787" s="28" t="s">
        <v>13791</v>
      </c>
      <c r="B2787" s="28" t="s">
        <v>13792</v>
      </c>
      <c r="C2787" s="28" t="s">
        <v>61</v>
      </c>
      <c r="D2787" s="28">
        <v>41.37</v>
      </c>
      <c r="E2787" s="28"/>
      <c r="F2787" s="28"/>
      <c r="G2787" s="28"/>
      <c r="H2787" s="28"/>
      <c r="I2787" s="28"/>
      <c r="J2787" s="28"/>
      <c r="K2787" s="28"/>
      <c r="L2787" s="28"/>
      <c r="M2787" s="28"/>
      <c r="N2787" s="28"/>
      <c r="O2787" s="28"/>
      <c r="P2787" s="28"/>
      <c r="Q2787" s="28"/>
      <c r="R2787" s="28"/>
      <c r="S2787" s="28"/>
      <c r="T2787" s="28"/>
      <c r="U2787" s="28"/>
      <c r="V2787" s="28"/>
      <c r="W2787" s="28"/>
      <c r="X2787" s="28"/>
    </row>
    <row r="2788" spans="1:24" ht="15.75" customHeight="1" x14ac:dyDescent="0.25">
      <c r="A2788" s="28" t="s">
        <v>13793</v>
      </c>
      <c r="B2788" s="28" t="s">
        <v>13794</v>
      </c>
      <c r="C2788" s="28" t="s">
        <v>61</v>
      </c>
      <c r="D2788" s="28">
        <v>135.37</v>
      </c>
      <c r="E2788" s="28"/>
      <c r="F2788" s="28"/>
      <c r="G2788" s="28"/>
      <c r="H2788" s="28"/>
      <c r="I2788" s="28"/>
      <c r="J2788" s="28"/>
      <c r="K2788" s="28"/>
      <c r="L2788" s="28"/>
      <c r="M2788" s="28"/>
      <c r="N2788" s="28"/>
      <c r="O2788" s="28"/>
      <c r="P2788" s="28"/>
      <c r="Q2788" s="28"/>
      <c r="R2788" s="28"/>
      <c r="S2788" s="28"/>
      <c r="T2788" s="28"/>
      <c r="U2788" s="28"/>
      <c r="V2788" s="28"/>
      <c r="W2788" s="28"/>
      <c r="X2788" s="28"/>
    </row>
    <row r="2789" spans="1:24" ht="15.75" customHeight="1" x14ac:dyDescent="0.25">
      <c r="A2789" s="28" t="s">
        <v>13795</v>
      </c>
      <c r="B2789" s="28" t="s">
        <v>13796</v>
      </c>
      <c r="C2789" s="28" t="s">
        <v>61</v>
      </c>
      <c r="D2789" s="28">
        <v>178.38</v>
      </c>
      <c r="E2789" s="28"/>
      <c r="F2789" s="28"/>
      <c r="G2789" s="28"/>
      <c r="H2789" s="28"/>
      <c r="I2789" s="28"/>
      <c r="J2789" s="28"/>
      <c r="K2789" s="28"/>
      <c r="L2789" s="28"/>
      <c r="M2789" s="28"/>
      <c r="N2789" s="28"/>
      <c r="O2789" s="28"/>
      <c r="P2789" s="28"/>
      <c r="Q2789" s="28"/>
      <c r="R2789" s="28"/>
      <c r="S2789" s="28"/>
      <c r="T2789" s="28"/>
      <c r="U2789" s="28"/>
      <c r="V2789" s="28"/>
      <c r="W2789" s="28"/>
      <c r="X2789" s="28"/>
    </row>
    <row r="2790" spans="1:24" ht="15.75" customHeight="1" x14ac:dyDescent="0.25">
      <c r="A2790" s="28" t="s">
        <v>13797</v>
      </c>
      <c r="B2790" s="28" t="s">
        <v>13798</v>
      </c>
      <c r="C2790" s="28" t="s">
        <v>61</v>
      </c>
      <c r="D2790" s="28">
        <v>122.94</v>
      </c>
      <c r="E2790" s="28"/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28"/>
      <c r="Q2790" s="28"/>
      <c r="R2790" s="28"/>
      <c r="S2790" s="28"/>
      <c r="T2790" s="28"/>
      <c r="U2790" s="28"/>
      <c r="V2790" s="28"/>
      <c r="W2790" s="28"/>
      <c r="X2790" s="28"/>
    </row>
    <row r="2791" spans="1:24" ht="15.75" customHeight="1" x14ac:dyDescent="0.25">
      <c r="A2791" s="28" t="s">
        <v>13799</v>
      </c>
      <c r="B2791" s="28" t="s">
        <v>13800</v>
      </c>
      <c r="C2791" s="28" t="s">
        <v>61</v>
      </c>
      <c r="D2791" s="28">
        <v>215.76</v>
      </c>
      <c r="E2791" s="28"/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28"/>
      <c r="Q2791" s="28"/>
      <c r="R2791" s="28"/>
      <c r="S2791" s="28"/>
      <c r="T2791" s="28"/>
      <c r="U2791" s="28"/>
      <c r="V2791" s="28"/>
      <c r="W2791" s="28"/>
      <c r="X2791" s="28"/>
    </row>
    <row r="2792" spans="1:24" ht="15.75" customHeight="1" x14ac:dyDescent="0.25">
      <c r="A2792" s="28" t="s">
        <v>13801</v>
      </c>
      <c r="B2792" s="28" t="s">
        <v>13802</v>
      </c>
      <c r="C2792" s="28" t="s">
        <v>61</v>
      </c>
      <c r="D2792" s="28">
        <v>473.13</v>
      </c>
      <c r="E2792" s="28"/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  <c r="R2792" s="28"/>
      <c r="S2792" s="28"/>
      <c r="T2792" s="28"/>
      <c r="U2792" s="28"/>
      <c r="V2792" s="28"/>
      <c r="W2792" s="28"/>
      <c r="X2792" s="28"/>
    </row>
    <row r="2793" spans="1:24" ht="15.75" customHeight="1" x14ac:dyDescent="0.25">
      <c r="A2793" s="28" t="s">
        <v>13803</v>
      </c>
      <c r="B2793" s="28" t="s">
        <v>13804</v>
      </c>
      <c r="C2793" s="28" t="s">
        <v>61</v>
      </c>
      <c r="D2793" s="28">
        <v>803.16</v>
      </c>
      <c r="E2793" s="28"/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28"/>
      <c r="Q2793" s="28"/>
      <c r="R2793" s="28"/>
      <c r="S2793" s="28"/>
      <c r="T2793" s="28"/>
      <c r="U2793" s="28"/>
      <c r="V2793" s="28"/>
      <c r="W2793" s="28"/>
      <c r="X2793" s="28"/>
    </row>
    <row r="2794" spans="1:24" ht="15.75" customHeight="1" x14ac:dyDescent="0.25">
      <c r="A2794" s="28" t="s">
        <v>13805</v>
      </c>
      <c r="B2794" s="28" t="s">
        <v>13806</v>
      </c>
      <c r="C2794" s="28" t="s">
        <v>61</v>
      </c>
      <c r="D2794" s="28">
        <v>1864.12</v>
      </c>
      <c r="E2794" s="28"/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8"/>
      <c r="Q2794" s="28"/>
      <c r="R2794" s="28"/>
      <c r="S2794" s="28"/>
      <c r="T2794" s="28"/>
      <c r="U2794" s="28"/>
      <c r="V2794" s="28"/>
      <c r="W2794" s="28"/>
      <c r="X2794" s="28"/>
    </row>
    <row r="2795" spans="1:24" ht="15.75" customHeight="1" x14ac:dyDescent="0.25">
      <c r="A2795" s="28" t="s">
        <v>13807</v>
      </c>
      <c r="B2795" s="28" t="s">
        <v>13808</v>
      </c>
      <c r="C2795" s="28" t="s">
        <v>61</v>
      </c>
      <c r="D2795" s="28">
        <v>1284.1199999999999</v>
      </c>
      <c r="E2795" s="28"/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  <c r="R2795" s="28"/>
      <c r="S2795" s="28"/>
      <c r="T2795" s="28"/>
      <c r="U2795" s="28"/>
      <c r="V2795" s="28"/>
      <c r="W2795" s="28"/>
      <c r="X2795" s="28"/>
    </row>
    <row r="2796" spans="1:24" ht="15.75" customHeight="1" x14ac:dyDescent="0.25">
      <c r="A2796" s="28" t="s">
        <v>13809</v>
      </c>
      <c r="B2796" s="28" t="s">
        <v>13810</v>
      </c>
      <c r="C2796" s="28" t="s">
        <v>61</v>
      </c>
      <c r="D2796" s="28">
        <v>3617.1</v>
      </c>
      <c r="E2796" s="28"/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  <c r="R2796" s="28"/>
      <c r="S2796" s="28"/>
      <c r="T2796" s="28"/>
      <c r="U2796" s="28"/>
      <c r="V2796" s="28"/>
      <c r="W2796" s="28"/>
      <c r="X2796" s="28"/>
    </row>
    <row r="2797" spans="1:24" ht="15.75" customHeight="1" x14ac:dyDescent="0.25">
      <c r="A2797" s="28" t="s">
        <v>13811</v>
      </c>
      <c r="B2797" s="28" t="s">
        <v>13812</v>
      </c>
      <c r="C2797" s="28" t="s">
        <v>61</v>
      </c>
      <c r="D2797" s="28">
        <v>42.92</v>
      </c>
      <c r="E2797" s="28"/>
      <c r="F2797" s="28"/>
      <c r="G2797" s="28"/>
      <c r="H2797" s="28"/>
      <c r="I2797" s="28"/>
      <c r="J2797" s="28"/>
      <c r="K2797" s="28"/>
      <c r="L2797" s="28"/>
      <c r="M2797" s="28"/>
      <c r="N2797" s="28"/>
      <c r="O2797" s="28"/>
      <c r="P2797" s="28"/>
      <c r="Q2797" s="28"/>
      <c r="R2797" s="28"/>
      <c r="S2797" s="28"/>
      <c r="T2797" s="28"/>
      <c r="U2797" s="28"/>
      <c r="V2797" s="28"/>
      <c r="W2797" s="28"/>
      <c r="X2797" s="28"/>
    </row>
    <row r="2798" spans="1:24" ht="15.75" customHeight="1" x14ac:dyDescent="0.25">
      <c r="A2798" s="28" t="s">
        <v>13813</v>
      </c>
      <c r="B2798" s="28" t="s">
        <v>13814</v>
      </c>
      <c r="C2798" s="28" t="s">
        <v>61</v>
      </c>
      <c r="D2798" s="28">
        <v>43.37</v>
      </c>
      <c r="E2798" s="28"/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  <c r="R2798" s="28"/>
      <c r="S2798" s="28"/>
      <c r="T2798" s="28"/>
      <c r="U2798" s="28"/>
      <c r="V2798" s="28"/>
      <c r="W2798" s="28"/>
      <c r="X2798" s="28"/>
    </row>
    <row r="2799" spans="1:24" ht="15.75" customHeight="1" x14ac:dyDescent="0.25">
      <c r="A2799" s="28" t="s">
        <v>13815</v>
      </c>
      <c r="B2799" s="28" t="s">
        <v>13816</v>
      </c>
      <c r="C2799" s="28" t="s">
        <v>61</v>
      </c>
      <c r="D2799" s="28">
        <v>53.25</v>
      </c>
      <c r="E2799" s="28"/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  <c r="R2799" s="28"/>
      <c r="S2799" s="28"/>
      <c r="T2799" s="28"/>
      <c r="U2799" s="28"/>
      <c r="V2799" s="28"/>
      <c r="W2799" s="28"/>
      <c r="X2799" s="28"/>
    </row>
    <row r="2800" spans="1:24" ht="15.75" customHeight="1" x14ac:dyDescent="0.25">
      <c r="A2800" s="28" t="s">
        <v>13817</v>
      </c>
      <c r="B2800" s="28" t="s">
        <v>13818</v>
      </c>
      <c r="C2800" s="28" t="s">
        <v>61</v>
      </c>
      <c r="D2800" s="28">
        <v>136.93</v>
      </c>
      <c r="E2800" s="28"/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  <c r="R2800" s="28"/>
      <c r="S2800" s="28"/>
      <c r="T2800" s="28"/>
      <c r="U2800" s="28"/>
      <c r="V2800" s="28"/>
      <c r="W2800" s="28"/>
      <c r="X2800" s="28"/>
    </row>
    <row r="2801" spans="1:24" ht="15.75" customHeight="1" x14ac:dyDescent="0.25">
      <c r="A2801" s="28" t="s">
        <v>13819</v>
      </c>
      <c r="B2801" s="28" t="s">
        <v>13820</v>
      </c>
      <c r="C2801" s="28" t="s">
        <v>61</v>
      </c>
      <c r="D2801" s="28">
        <v>58.54</v>
      </c>
      <c r="E2801" s="28"/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  <c r="R2801" s="28"/>
      <c r="S2801" s="28"/>
      <c r="T2801" s="28"/>
      <c r="U2801" s="28"/>
      <c r="V2801" s="28"/>
      <c r="W2801" s="28"/>
      <c r="X2801" s="28"/>
    </row>
    <row r="2802" spans="1:24" ht="15.75" customHeight="1" x14ac:dyDescent="0.25">
      <c r="A2802" s="28" t="s">
        <v>13821</v>
      </c>
      <c r="B2802" s="28" t="s">
        <v>13822</v>
      </c>
      <c r="C2802" s="28" t="s">
        <v>61</v>
      </c>
      <c r="D2802" s="28">
        <v>63.61</v>
      </c>
      <c r="E2802" s="28"/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  <c r="R2802" s="28"/>
      <c r="S2802" s="28"/>
      <c r="T2802" s="28"/>
      <c r="U2802" s="28"/>
      <c r="V2802" s="28"/>
      <c r="W2802" s="28"/>
      <c r="X2802" s="28"/>
    </row>
    <row r="2803" spans="1:24" ht="15.75" customHeight="1" x14ac:dyDescent="0.25">
      <c r="A2803" s="28" t="s">
        <v>13823</v>
      </c>
      <c r="B2803" s="28" t="s">
        <v>13824</v>
      </c>
      <c r="C2803" s="28" t="s">
        <v>61</v>
      </c>
      <c r="D2803" s="28">
        <v>69.849999999999994</v>
      </c>
      <c r="E2803" s="28"/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  <c r="R2803" s="28"/>
      <c r="S2803" s="28"/>
      <c r="T2803" s="28"/>
      <c r="U2803" s="28"/>
      <c r="V2803" s="28"/>
      <c r="W2803" s="28"/>
      <c r="X2803" s="28"/>
    </row>
    <row r="2804" spans="1:24" ht="15.75" customHeight="1" x14ac:dyDescent="0.25">
      <c r="A2804" s="28" t="s">
        <v>13825</v>
      </c>
      <c r="B2804" s="28" t="s">
        <v>13826</v>
      </c>
      <c r="C2804" s="28" t="s">
        <v>61</v>
      </c>
      <c r="D2804" s="28">
        <v>912.15</v>
      </c>
      <c r="E2804" s="28"/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  <c r="R2804" s="28"/>
      <c r="S2804" s="28"/>
      <c r="T2804" s="28"/>
      <c r="U2804" s="28"/>
      <c r="V2804" s="28"/>
      <c r="W2804" s="28"/>
      <c r="X2804" s="28"/>
    </row>
    <row r="2805" spans="1:24" ht="15.75" customHeight="1" x14ac:dyDescent="0.25">
      <c r="A2805" s="28" t="s">
        <v>13827</v>
      </c>
      <c r="B2805" s="28" t="s">
        <v>13828</v>
      </c>
      <c r="C2805" s="28" t="s">
        <v>61</v>
      </c>
      <c r="D2805" s="28">
        <v>10.66</v>
      </c>
      <c r="E2805" s="28"/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  <c r="R2805" s="28"/>
      <c r="S2805" s="28"/>
      <c r="T2805" s="28"/>
      <c r="U2805" s="28"/>
      <c r="V2805" s="28"/>
      <c r="W2805" s="28"/>
      <c r="X2805" s="28"/>
    </row>
    <row r="2806" spans="1:24" ht="15.75" customHeight="1" x14ac:dyDescent="0.25">
      <c r="A2806" s="28" t="s">
        <v>13829</v>
      </c>
      <c r="B2806" s="28" t="s">
        <v>13830</v>
      </c>
      <c r="C2806" s="28" t="s">
        <v>61</v>
      </c>
      <c r="D2806" s="28">
        <v>13.36</v>
      </c>
      <c r="E2806" s="28"/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  <c r="R2806" s="28"/>
      <c r="S2806" s="28"/>
      <c r="T2806" s="28"/>
      <c r="U2806" s="28"/>
      <c r="V2806" s="28"/>
      <c r="W2806" s="28"/>
      <c r="X2806" s="28"/>
    </row>
    <row r="2807" spans="1:24" ht="15.75" customHeight="1" x14ac:dyDescent="0.25">
      <c r="A2807" s="28" t="s">
        <v>13831</v>
      </c>
      <c r="B2807" s="28" t="s">
        <v>13832</v>
      </c>
      <c r="C2807" s="28" t="s">
        <v>61</v>
      </c>
      <c r="D2807" s="28">
        <v>317.44</v>
      </c>
      <c r="E2807" s="28"/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  <c r="R2807" s="28"/>
      <c r="S2807" s="28"/>
      <c r="T2807" s="28"/>
      <c r="U2807" s="28"/>
      <c r="V2807" s="28"/>
      <c r="W2807" s="28"/>
      <c r="X2807" s="28"/>
    </row>
    <row r="2808" spans="1:24" ht="15.75" customHeight="1" x14ac:dyDescent="0.25">
      <c r="A2808" s="28" t="s">
        <v>13833</v>
      </c>
      <c r="B2808" s="28" t="s">
        <v>13834</v>
      </c>
      <c r="C2808" s="28" t="s">
        <v>61</v>
      </c>
      <c r="D2808" s="28">
        <v>362.4</v>
      </c>
      <c r="E2808" s="28"/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  <c r="R2808" s="28"/>
      <c r="S2808" s="28"/>
      <c r="T2808" s="28"/>
      <c r="U2808" s="28"/>
      <c r="V2808" s="28"/>
      <c r="W2808" s="28"/>
      <c r="X2808" s="28"/>
    </row>
    <row r="2809" spans="1:24" ht="15.75" customHeight="1" x14ac:dyDescent="0.25">
      <c r="A2809" s="28" t="s">
        <v>13835</v>
      </c>
      <c r="B2809" s="28" t="s">
        <v>13836</v>
      </c>
      <c r="C2809" s="28" t="s">
        <v>61</v>
      </c>
      <c r="D2809" s="28">
        <v>185.18</v>
      </c>
      <c r="E2809" s="28"/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  <c r="R2809" s="28"/>
      <c r="S2809" s="28"/>
      <c r="T2809" s="28"/>
      <c r="U2809" s="28"/>
      <c r="V2809" s="28"/>
      <c r="W2809" s="28"/>
      <c r="X2809" s="28"/>
    </row>
    <row r="2810" spans="1:24" ht="15.75" customHeight="1" x14ac:dyDescent="0.25">
      <c r="A2810" s="28" t="s">
        <v>13837</v>
      </c>
      <c r="B2810" s="28" t="s">
        <v>13838</v>
      </c>
      <c r="C2810" s="28" t="s">
        <v>61</v>
      </c>
      <c r="D2810" s="28">
        <v>34.79</v>
      </c>
      <c r="E2810" s="28"/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  <c r="R2810" s="28"/>
      <c r="S2810" s="28"/>
      <c r="T2810" s="28"/>
      <c r="U2810" s="28"/>
      <c r="V2810" s="28"/>
      <c r="W2810" s="28"/>
      <c r="X2810" s="28"/>
    </row>
    <row r="2811" spans="1:24" ht="15.75" customHeight="1" x14ac:dyDescent="0.25">
      <c r="A2811" s="28" t="s">
        <v>13839</v>
      </c>
      <c r="B2811" s="28" t="s">
        <v>13840</v>
      </c>
      <c r="C2811" s="28" t="s">
        <v>61</v>
      </c>
      <c r="D2811" s="28">
        <v>76.599999999999994</v>
      </c>
      <c r="E2811" s="28"/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  <c r="R2811" s="28"/>
      <c r="S2811" s="28"/>
      <c r="T2811" s="28"/>
      <c r="U2811" s="28"/>
      <c r="V2811" s="28"/>
      <c r="W2811" s="28"/>
      <c r="X2811" s="28"/>
    </row>
    <row r="2812" spans="1:24" ht="15.75" customHeight="1" x14ac:dyDescent="0.25">
      <c r="A2812" s="28" t="s">
        <v>13841</v>
      </c>
      <c r="B2812" s="28" t="s">
        <v>13842</v>
      </c>
      <c r="C2812" s="28" t="s">
        <v>61</v>
      </c>
      <c r="D2812" s="28">
        <v>109.53</v>
      </c>
      <c r="E2812" s="28"/>
      <c r="F2812" s="28"/>
      <c r="G2812" s="28"/>
      <c r="H2812" s="28"/>
      <c r="I2812" s="28"/>
      <c r="J2812" s="28"/>
      <c r="K2812" s="28"/>
      <c r="L2812" s="28"/>
      <c r="M2812" s="28"/>
      <c r="N2812" s="28"/>
      <c r="O2812" s="28"/>
      <c r="P2812" s="28"/>
      <c r="Q2812" s="28"/>
      <c r="R2812" s="28"/>
      <c r="S2812" s="28"/>
      <c r="T2812" s="28"/>
      <c r="U2812" s="28"/>
      <c r="V2812" s="28"/>
      <c r="W2812" s="28"/>
      <c r="X2812" s="28"/>
    </row>
    <row r="2813" spans="1:24" ht="15.75" customHeight="1" x14ac:dyDescent="0.25">
      <c r="A2813" s="28" t="s">
        <v>13843</v>
      </c>
      <c r="B2813" s="28" t="s">
        <v>13844</v>
      </c>
      <c r="C2813" s="28" t="s">
        <v>61</v>
      </c>
      <c r="D2813" s="28">
        <v>178.27</v>
      </c>
      <c r="E2813" s="28"/>
      <c r="F2813" s="28"/>
      <c r="G2813" s="28"/>
      <c r="H2813" s="28"/>
      <c r="I2813" s="28"/>
      <c r="J2813" s="28"/>
      <c r="K2813" s="28"/>
      <c r="L2813" s="28"/>
      <c r="M2813" s="28"/>
      <c r="N2813" s="28"/>
      <c r="O2813" s="28"/>
      <c r="P2813" s="28"/>
      <c r="Q2813" s="28"/>
      <c r="R2813" s="28"/>
      <c r="S2813" s="28"/>
      <c r="T2813" s="28"/>
      <c r="U2813" s="28"/>
      <c r="V2813" s="28"/>
      <c r="W2813" s="28"/>
      <c r="X2813" s="28"/>
    </row>
    <row r="2814" spans="1:24" ht="15.75" customHeight="1" x14ac:dyDescent="0.25">
      <c r="A2814" s="28" t="s">
        <v>13845</v>
      </c>
      <c r="B2814" s="28" t="s">
        <v>13846</v>
      </c>
      <c r="C2814" s="28" t="s">
        <v>61</v>
      </c>
      <c r="D2814" s="28">
        <v>1406.33</v>
      </c>
      <c r="E2814" s="28"/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  <c r="R2814" s="28"/>
      <c r="S2814" s="28"/>
      <c r="T2814" s="28"/>
      <c r="U2814" s="28"/>
      <c r="V2814" s="28"/>
      <c r="W2814" s="28"/>
      <c r="X2814" s="28"/>
    </row>
    <row r="2815" spans="1:24" ht="15.75" customHeight="1" x14ac:dyDescent="0.25">
      <c r="A2815" s="28" t="s">
        <v>13847</v>
      </c>
      <c r="B2815" s="28" t="s">
        <v>13848</v>
      </c>
      <c r="C2815" s="28" t="s">
        <v>61</v>
      </c>
      <c r="D2815" s="28">
        <v>471.13</v>
      </c>
      <c r="E2815" s="28"/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  <c r="R2815" s="28"/>
      <c r="S2815" s="28"/>
      <c r="T2815" s="28"/>
      <c r="U2815" s="28"/>
      <c r="V2815" s="28"/>
      <c r="W2815" s="28"/>
      <c r="X2815" s="28"/>
    </row>
    <row r="2816" spans="1:24" ht="15.75" customHeight="1" x14ac:dyDescent="0.25">
      <c r="A2816" s="28" t="s">
        <v>13849</v>
      </c>
      <c r="B2816" s="28" t="s">
        <v>13850</v>
      </c>
      <c r="C2816" s="28" t="s">
        <v>61</v>
      </c>
      <c r="D2816" s="28">
        <v>195.46</v>
      </c>
      <c r="E2816" s="28"/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  <c r="R2816" s="28"/>
      <c r="S2816" s="28"/>
      <c r="T2816" s="28"/>
      <c r="U2816" s="28"/>
      <c r="V2816" s="28"/>
      <c r="W2816" s="28"/>
      <c r="X2816" s="28"/>
    </row>
    <row r="2817" spans="1:24" ht="15.75" customHeight="1" x14ac:dyDescent="0.25">
      <c r="A2817" s="28" t="s">
        <v>13851</v>
      </c>
      <c r="B2817" s="28" t="s">
        <v>13852</v>
      </c>
      <c r="C2817" s="28" t="s">
        <v>61</v>
      </c>
      <c r="D2817" s="28">
        <v>354.61</v>
      </c>
      <c r="E2817" s="28"/>
      <c r="F2817" s="28"/>
      <c r="G2817" s="28"/>
      <c r="H2817" s="28"/>
      <c r="I2817" s="28"/>
      <c r="J2817" s="28"/>
      <c r="K2817" s="28"/>
      <c r="L2817" s="28"/>
      <c r="M2817" s="28"/>
      <c r="N2817" s="28"/>
      <c r="O2817" s="28"/>
      <c r="P2817" s="28"/>
      <c r="Q2817" s="28"/>
      <c r="R2817" s="28"/>
      <c r="S2817" s="28"/>
      <c r="T2817" s="28"/>
      <c r="U2817" s="28"/>
      <c r="V2817" s="28"/>
      <c r="W2817" s="28"/>
      <c r="X2817" s="28"/>
    </row>
    <row r="2818" spans="1:24" ht="15.75" customHeight="1" x14ac:dyDescent="0.25">
      <c r="A2818" s="28" t="s">
        <v>13853</v>
      </c>
      <c r="B2818" s="28" t="s">
        <v>13854</v>
      </c>
      <c r="C2818" s="28" t="s">
        <v>61</v>
      </c>
      <c r="D2818" s="28">
        <v>843.89</v>
      </c>
      <c r="E2818" s="28"/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  <c r="R2818" s="28"/>
      <c r="S2818" s="28"/>
      <c r="T2818" s="28"/>
      <c r="U2818" s="28"/>
      <c r="V2818" s="28"/>
      <c r="W2818" s="28"/>
      <c r="X2818" s="28"/>
    </row>
    <row r="2819" spans="1:24" ht="15.75" customHeight="1" x14ac:dyDescent="0.25">
      <c r="A2819" s="28" t="s">
        <v>13855</v>
      </c>
      <c r="B2819" s="28" t="s">
        <v>13856</v>
      </c>
      <c r="C2819" s="28" t="s">
        <v>61</v>
      </c>
      <c r="D2819" s="28">
        <v>459.1</v>
      </c>
      <c r="E2819" s="28"/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  <c r="R2819" s="28"/>
      <c r="S2819" s="28"/>
      <c r="T2819" s="28"/>
      <c r="U2819" s="28"/>
      <c r="V2819" s="28"/>
      <c r="W2819" s="28"/>
      <c r="X2819" s="28"/>
    </row>
    <row r="2820" spans="1:24" ht="15.75" customHeight="1" x14ac:dyDescent="0.25">
      <c r="A2820" s="28" t="s">
        <v>13857</v>
      </c>
      <c r="B2820" s="28" t="s">
        <v>13858</v>
      </c>
      <c r="C2820" s="28" t="s">
        <v>61</v>
      </c>
      <c r="D2820" s="28">
        <v>323.5</v>
      </c>
      <c r="E2820" s="28"/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28"/>
      <c r="Q2820" s="28"/>
      <c r="R2820" s="28"/>
      <c r="S2820" s="28"/>
      <c r="T2820" s="28"/>
      <c r="U2820" s="28"/>
      <c r="V2820" s="28"/>
      <c r="W2820" s="28"/>
      <c r="X2820" s="28"/>
    </row>
    <row r="2821" spans="1:24" ht="15.75" customHeight="1" x14ac:dyDescent="0.25">
      <c r="A2821" s="28" t="s">
        <v>13859</v>
      </c>
      <c r="B2821" s="28" t="s">
        <v>13860</v>
      </c>
      <c r="C2821" s="28" t="s">
        <v>61</v>
      </c>
      <c r="D2821" s="28">
        <v>2429.91</v>
      </c>
      <c r="E2821" s="28"/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28"/>
      <c r="Q2821" s="28"/>
      <c r="R2821" s="28"/>
      <c r="S2821" s="28"/>
      <c r="T2821" s="28"/>
      <c r="U2821" s="28"/>
      <c r="V2821" s="28"/>
      <c r="W2821" s="28"/>
      <c r="X2821" s="28"/>
    </row>
    <row r="2822" spans="1:24" ht="15.75" customHeight="1" x14ac:dyDescent="0.25">
      <c r="A2822" s="28" t="s">
        <v>13861</v>
      </c>
      <c r="B2822" s="28" t="s">
        <v>13862</v>
      </c>
      <c r="C2822" s="28" t="s">
        <v>61</v>
      </c>
      <c r="D2822" s="28">
        <v>540.96</v>
      </c>
      <c r="E2822" s="28"/>
      <c r="F2822" s="28"/>
      <c r="G2822" s="28"/>
      <c r="H2822" s="28"/>
      <c r="I2822" s="28"/>
      <c r="J2822" s="28"/>
      <c r="K2822" s="28"/>
      <c r="L2822" s="28"/>
      <c r="M2822" s="28"/>
      <c r="N2822" s="28"/>
      <c r="O2822" s="28"/>
      <c r="P2822" s="28"/>
      <c r="Q2822" s="28"/>
      <c r="R2822" s="28"/>
      <c r="S2822" s="28"/>
      <c r="T2822" s="28"/>
      <c r="U2822" s="28"/>
      <c r="V2822" s="28"/>
      <c r="W2822" s="28"/>
      <c r="X2822" s="28"/>
    </row>
    <row r="2823" spans="1:24" ht="15.75" customHeight="1" x14ac:dyDescent="0.25">
      <c r="A2823" s="28" t="s">
        <v>13863</v>
      </c>
      <c r="B2823" s="28" t="s">
        <v>13864</v>
      </c>
      <c r="C2823" s="28" t="s">
        <v>61</v>
      </c>
      <c r="D2823" s="28">
        <v>1915.29</v>
      </c>
      <c r="E2823" s="28"/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  <c r="R2823" s="28"/>
      <c r="S2823" s="28"/>
      <c r="T2823" s="28"/>
      <c r="U2823" s="28"/>
      <c r="V2823" s="28"/>
      <c r="W2823" s="28"/>
      <c r="X2823" s="28"/>
    </row>
    <row r="2824" spans="1:24" ht="15.75" customHeight="1" x14ac:dyDescent="0.25">
      <c r="A2824" s="28" t="s">
        <v>13865</v>
      </c>
      <c r="B2824" s="28" t="s">
        <v>13866</v>
      </c>
      <c r="C2824" s="28" t="s">
        <v>61</v>
      </c>
      <c r="D2824" s="28">
        <v>2293.06</v>
      </c>
      <c r="E2824" s="28"/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  <c r="R2824" s="28"/>
      <c r="S2824" s="28"/>
      <c r="T2824" s="28"/>
      <c r="U2824" s="28"/>
      <c r="V2824" s="28"/>
      <c r="W2824" s="28"/>
      <c r="X2824" s="28"/>
    </row>
    <row r="2825" spans="1:24" ht="15.75" customHeight="1" x14ac:dyDescent="0.25">
      <c r="A2825" s="28" t="s">
        <v>13867</v>
      </c>
      <c r="B2825" s="28" t="s">
        <v>13868</v>
      </c>
      <c r="C2825" s="28" t="s">
        <v>61</v>
      </c>
      <c r="D2825" s="28">
        <v>513.54</v>
      </c>
      <c r="E2825" s="28"/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  <c r="R2825" s="28"/>
      <c r="S2825" s="28"/>
      <c r="T2825" s="28"/>
      <c r="U2825" s="28"/>
      <c r="V2825" s="28"/>
      <c r="W2825" s="28"/>
      <c r="X2825" s="28"/>
    </row>
    <row r="2826" spans="1:24" ht="15.75" customHeight="1" x14ac:dyDescent="0.25">
      <c r="A2826" s="28" t="s">
        <v>13869</v>
      </c>
      <c r="B2826" s="28" t="s">
        <v>13870</v>
      </c>
      <c r="C2826" s="28" t="s">
        <v>61</v>
      </c>
      <c r="D2826" s="28">
        <v>579.16</v>
      </c>
      <c r="E2826" s="28"/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  <c r="R2826" s="28"/>
      <c r="S2826" s="28"/>
      <c r="T2826" s="28"/>
      <c r="U2826" s="28"/>
      <c r="V2826" s="28"/>
      <c r="W2826" s="28"/>
      <c r="X2826" s="28"/>
    </row>
    <row r="2827" spans="1:24" ht="15.75" customHeight="1" x14ac:dyDescent="0.25">
      <c r="A2827" s="28" t="s">
        <v>13871</v>
      </c>
      <c r="B2827" s="28" t="s">
        <v>13872</v>
      </c>
      <c r="C2827" s="28" t="s">
        <v>61</v>
      </c>
      <c r="D2827" s="28">
        <v>1395.34</v>
      </c>
      <c r="E2827" s="28"/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  <c r="R2827" s="28"/>
      <c r="S2827" s="28"/>
      <c r="T2827" s="28"/>
      <c r="U2827" s="28"/>
      <c r="V2827" s="28"/>
      <c r="W2827" s="28"/>
      <c r="X2827" s="28"/>
    </row>
    <row r="2828" spans="1:24" ht="15.75" customHeight="1" x14ac:dyDescent="0.25">
      <c r="A2828" s="28" t="s">
        <v>13873</v>
      </c>
      <c r="B2828" s="28" t="s">
        <v>13874</v>
      </c>
      <c r="C2828" s="28" t="s">
        <v>61</v>
      </c>
      <c r="D2828" s="28">
        <v>1799.23</v>
      </c>
      <c r="E2828" s="28"/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28"/>
      <c r="Q2828" s="28"/>
      <c r="R2828" s="28"/>
      <c r="S2828" s="28"/>
      <c r="T2828" s="28"/>
      <c r="U2828" s="28"/>
      <c r="V2828" s="28"/>
      <c r="W2828" s="28"/>
      <c r="X2828" s="28"/>
    </row>
    <row r="2829" spans="1:24" ht="15.75" customHeight="1" x14ac:dyDescent="0.25">
      <c r="A2829" s="28" t="s">
        <v>13875</v>
      </c>
      <c r="B2829" s="28" t="s">
        <v>13876</v>
      </c>
      <c r="C2829" s="28" t="s">
        <v>61</v>
      </c>
      <c r="D2829" s="28">
        <v>4134.24</v>
      </c>
      <c r="E2829" s="28"/>
      <c r="F2829" s="28"/>
      <c r="G2829" s="28"/>
      <c r="H2829" s="28"/>
      <c r="I2829" s="28"/>
      <c r="J2829" s="28"/>
      <c r="K2829" s="28"/>
      <c r="L2829" s="28"/>
      <c r="M2829" s="28"/>
      <c r="N2829" s="28"/>
      <c r="O2829" s="28"/>
      <c r="P2829" s="28"/>
      <c r="Q2829" s="28"/>
      <c r="R2829" s="28"/>
      <c r="S2829" s="28"/>
      <c r="T2829" s="28"/>
      <c r="U2829" s="28"/>
      <c r="V2829" s="28"/>
      <c r="W2829" s="28"/>
      <c r="X2829" s="28"/>
    </row>
    <row r="2830" spans="1:24" ht="15.75" customHeight="1" x14ac:dyDescent="0.25">
      <c r="A2830" s="28" t="s">
        <v>13877</v>
      </c>
      <c r="B2830" s="28" t="s">
        <v>13878</v>
      </c>
      <c r="C2830" s="28" t="s">
        <v>61</v>
      </c>
      <c r="D2830" s="28">
        <v>4611.34</v>
      </c>
      <c r="E2830" s="28"/>
      <c r="F2830" s="28"/>
      <c r="G2830" s="28"/>
      <c r="H2830" s="28"/>
      <c r="I2830" s="28"/>
      <c r="J2830" s="28"/>
      <c r="K2830" s="28"/>
      <c r="L2830" s="28"/>
      <c r="M2830" s="28"/>
      <c r="N2830" s="28"/>
      <c r="O2830" s="28"/>
      <c r="P2830" s="28"/>
      <c r="Q2830" s="28"/>
      <c r="R2830" s="28"/>
      <c r="S2830" s="28"/>
      <c r="T2830" s="28"/>
      <c r="U2830" s="28"/>
      <c r="V2830" s="28"/>
      <c r="W2830" s="28"/>
      <c r="X2830" s="28"/>
    </row>
    <row r="2831" spans="1:24" ht="15.75" customHeight="1" x14ac:dyDescent="0.25">
      <c r="A2831" s="28" t="s">
        <v>13879</v>
      </c>
      <c r="B2831" s="28" t="s">
        <v>13880</v>
      </c>
      <c r="C2831" s="28" t="s">
        <v>61</v>
      </c>
      <c r="D2831" s="28">
        <v>9602.5499999999993</v>
      </c>
      <c r="E2831" s="28"/>
      <c r="F2831" s="28"/>
      <c r="G2831" s="28"/>
      <c r="H2831" s="28"/>
      <c r="I2831" s="28"/>
      <c r="J2831" s="28"/>
      <c r="K2831" s="28"/>
      <c r="L2831" s="28"/>
      <c r="M2831" s="28"/>
      <c r="N2831" s="28"/>
      <c r="O2831" s="28"/>
      <c r="P2831" s="28"/>
      <c r="Q2831" s="28"/>
      <c r="R2831" s="28"/>
      <c r="S2831" s="28"/>
      <c r="T2831" s="28"/>
      <c r="U2831" s="28"/>
      <c r="V2831" s="28"/>
      <c r="W2831" s="28"/>
      <c r="X2831" s="28"/>
    </row>
    <row r="2832" spans="1:24" ht="15.75" customHeight="1" x14ac:dyDescent="0.25">
      <c r="A2832" s="28" t="s">
        <v>13881</v>
      </c>
      <c r="B2832" s="28" t="s">
        <v>13882</v>
      </c>
      <c r="C2832" s="28" t="s">
        <v>61</v>
      </c>
      <c r="D2832" s="28">
        <v>352.34</v>
      </c>
      <c r="E2832" s="28"/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  <c r="R2832" s="28"/>
      <c r="S2832" s="28"/>
      <c r="T2832" s="28"/>
      <c r="U2832" s="28"/>
      <c r="V2832" s="28"/>
      <c r="W2832" s="28"/>
      <c r="X2832" s="28"/>
    </row>
    <row r="2833" spans="1:24" ht="15.75" customHeight="1" x14ac:dyDescent="0.25">
      <c r="A2833" s="28" t="s">
        <v>13883</v>
      </c>
      <c r="B2833" s="28" t="s">
        <v>13884</v>
      </c>
      <c r="C2833" s="28" t="s">
        <v>61</v>
      </c>
      <c r="D2833" s="28">
        <v>924.55</v>
      </c>
      <c r="E2833" s="28"/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  <c r="R2833" s="28"/>
      <c r="S2833" s="28"/>
      <c r="T2833" s="28"/>
      <c r="U2833" s="28"/>
      <c r="V2833" s="28"/>
      <c r="W2833" s="28"/>
      <c r="X2833" s="28"/>
    </row>
    <row r="2834" spans="1:24" ht="15.75" customHeight="1" x14ac:dyDescent="0.25">
      <c r="A2834" s="28" t="s">
        <v>13885</v>
      </c>
      <c r="B2834" s="28" t="s">
        <v>13886</v>
      </c>
      <c r="C2834" s="28" t="s">
        <v>61</v>
      </c>
      <c r="D2834" s="28">
        <v>1219.9100000000001</v>
      </c>
      <c r="E2834" s="28"/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  <c r="R2834" s="28"/>
      <c r="S2834" s="28"/>
      <c r="T2834" s="28"/>
      <c r="U2834" s="28"/>
      <c r="V2834" s="28"/>
      <c r="W2834" s="28"/>
      <c r="X2834" s="28"/>
    </row>
    <row r="2835" spans="1:24" ht="15.75" customHeight="1" x14ac:dyDescent="0.25">
      <c r="A2835" s="28" t="s">
        <v>13887</v>
      </c>
      <c r="B2835" s="28" t="s">
        <v>13888</v>
      </c>
      <c r="C2835" s="28" t="s">
        <v>61</v>
      </c>
      <c r="D2835" s="28">
        <v>1670.92</v>
      </c>
      <c r="E2835" s="28"/>
      <c r="F2835" s="28"/>
      <c r="G2835" s="28"/>
      <c r="H2835" s="28"/>
      <c r="I2835" s="28"/>
      <c r="J2835" s="28"/>
      <c r="K2835" s="28"/>
      <c r="L2835" s="28"/>
      <c r="M2835" s="28"/>
      <c r="N2835" s="28"/>
      <c r="O2835" s="28"/>
      <c r="P2835" s="28"/>
      <c r="Q2835" s="28"/>
      <c r="R2835" s="28"/>
      <c r="S2835" s="28"/>
      <c r="T2835" s="28"/>
      <c r="U2835" s="28"/>
      <c r="V2835" s="28"/>
      <c r="W2835" s="28"/>
      <c r="X2835" s="28"/>
    </row>
    <row r="2836" spans="1:24" ht="15.75" customHeight="1" x14ac:dyDescent="0.25">
      <c r="A2836" s="28" t="s">
        <v>13889</v>
      </c>
      <c r="B2836" s="28" t="s">
        <v>13890</v>
      </c>
      <c r="C2836" s="28" t="s">
        <v>61</v>
      </c>
      <c r="D2836" s="28">
        <v>5307.79</v>
      </c>
      <c r="E2836" s="28"/>
      <c r="F2836" s="28"/>
      <c r="G2836" s="28"/>
      <c r="H2836" s="28"/>
      <c r="I2836" s="28"/>
      <c r="J2836" s="28"/>
      <c r="K2836" s="28"/>
      <c r="L2836" s="28"/>
      <c r="M2836" s="28"/>
      <c r="N2836" s="28"/>
      <c r="O2836" s="28"/>
      <c r="P2836" s="28"/>
      <c r="Q2836" s="28"/>
      <c r="R2836" s="28"/>
      <c r="S2836" s="28"/>
      <c r="T2836" s="28"/>
      <c r="U2836" s="28"/>
      <c r="V2836" s="28"/>
      <c r="W2836" s="28"/>
      <c r="X2836" s="28"/>
    </row>
    <row r="2837" spans="1:24" ht="15.75" customHeight="1" x14ac:dyDescent="0.25">
      <c r="A2837" s="28" t="s">
        <v>13891</v>
      </c>
      <c r="B2837" s="28" t="s">
        <v>13892</v>
      </c>
      <c r="C2837" s="28" t="s">
        <v>61</v>
      </c>
      <c r="D2837" s="28">
        <v>7284.15</v>
      </c>
      <c r="E2837" s="28"/>
      <c r="F2837" s="28"/>
      <c r="G2837" s="28"/>
      <c r="H2837" s="28"/>
      <c r="I2837" s="28"/>
      <c r="J2837" s="28"/>
      <c r="K2837" s="28"/>
      <c r="L2837" s="28"/>
      <c r="M2837" s="28"/>
      <c r="N2837" s="28"/>
      <c r="O2837" s="28"/>
      <c r="P2837" s="28"/>
      <c r="Q2837" s="28"/>
      <c r="R2837" s="28"/>
      <c r="S2837" s="28"/>
      <c r="T2837" s="28"/>
      <c r="U2837" s="28"/>
      <c r="V2837" s="28"/>
      <c r="W2837" s="28"/>
      <c r="X2837" s="28"/>
    </row>
    <row r="2838" spans="1:24" ht="15.75" customHeight="1" x14ac:dyDescent="0.25">
      <c r="A2838" s="28" t="s">
        <v>13893</v>
      </c>
      <c r="B2838" s="28" t="s">
        <v>13894</v>
      </c>
      <c r="C2838" s="28" t="s">
        <v>61</v>
      </c>
      <c r="D2838" s="28">
        <v>11345.22</v>
      </c>
      <c r="E2838" s="28"/>
      <c r="F2838" s="28"/>
      <c r="G2838" s="28"/>
      <c r="H2838" s="28"/>
      <c r="I2838" s="28"/>
      <c r="J2838" s="28"/>
      <c r="K2838" s="28"/>
      <c r="L2838" s="28"/>
      <c r="M2838" s="28"/>
      <c r="N2838" s="28"/>
      <c r="O2838" s="28"/>
      <c r="P2838" s="28"/>
      <c r="Q2838" s="28"/>
      <c r="R2838" s="28"/>
      <c r="S2838" s="28"/>
      <c r="T2838" s="28"/>
      <c r="U2838" s="28"/>
      <c r="V2838" s="28"/>
      <c r="W2838" s="28"/>
      <c r="X2838" s="28"/>
    </row>
    <row r="2839" spans="1:24" ht="15.75" customHeight="1" x14ac:dyDescent="0.25">
      <c r="A2839" s="28" t="s">
        <v>13895</v>
      </c>
      <c r="B2839" s="28" t="s">
        <v>13896</v>
      </c>
      <c r="C2839" s="28" t="s">
        <v>61</v>
      </c>
      <c r="D2839" s="28">
        <v>10112.219999999999</v>
      </c>
      <c r="E2839" s="28"/>
      <c r="F2839" s="28"/>
      <c r="G2839" s="28"/>
      <c r="H2839" s="28"/>
      <c r="I2839" s="28"/>
      <c r="J2839" s="28"/>
      <c r="K2839" s="28"/>
      <c r="L2839" s="28"/>
      <c r="M2839" s="28"/>
      <c r="N2839" s="28"/>
      <c r="O2839" s="28"/>
      <c r="P2839" s="28"/>
      <c r="Q2839" s="28"/>
      <c r="R2839" s="28"/>
      <c r="S2839" s="28"/>
      <c r="T2839" s="28"/>
      <c r="U2839" s="28"/>
      <c r="V2839" s="28"/>
      <c r="W2839" s="28"/>
      <c r="X2839" s="28"/>
    </row>
    <row r="2840" spans="1:24" ht="15.75" customHeight="1" x14ac:dyDescent="0.25">
      <c r="A2840" s="28" t="s">
        <v>13897</v>
      </c>
      <c r="B2840" s="28" t="s">
        <v>13898</v>
      </c>
      <c r="C2840" s="28" t="s">
        <v>61</v>
      </c>
      <c r="D2840" s="28">
        <v>4358.9399999999996</v>
      </c>
      <c r="E2840" s="28"/>
      <c r="F2840" s="28"/>
      <c r="G2840" s="28"/>
      <c r="H2840" s="28"/>
      <c r="I2840" s="28"/>
      <c r="J2840" s="28"/>
      <c r="K2840" s="28"/>
      <c r="L2840" s="28"/>
      <c r="M2840" s="28"/>
      <c r="N2840" s="28"/>
      <c r="O2840" s="28"/>
      <c r="P2840" s="28"/>
      <c r="Q2840" s="28"/>
      <c r="R2840" s="28"/>
      <c r="S2840" s="28"/>
      <c r="T2840" s="28"/>
      <c r="U2840" s="28"/>
      <c r="V2840" s="28"/>
      <c r="W2840" s="28"/>
      <c r="X2840" s="28"/>
    </row>
    <row r="2841" spans="1:24" ht="15.75" customHeight="1" x14ac:dyDescent="0.25">
      <c r="A2841" s="28" t="s">
        <v>13899</v>
      </c>
      <c r="B2841" s="28" t="s">
        <v>13900</v>
      </c>
      <c r="C2841" s="28" t="s">
        <v>61</v>
      </c>
      <c r="D2841" s="28">
        <v>2497.64</v>
      </c>
      <c r="E2841" s="28"/>
      <c r="F2841" s="28"/>
      <c r="G2841" s="28"/>
      <c r="H2841" s="28"/>
      <c r="I2841" s="28"/>
      <c r="J2841" s="28"/>
      <c r="K2841" s="28"/>
      <c r="L2841" s="28"/>
      <c r="M2841" s="28"/>
      <c r="N2841" s="28"/>
      <c r="O2841" s="28"/>
      <c r="P2841" s="28"/>
      <c r="Q2841" s="28"/>
      <c r="R2841" s="28"/>
      <c r="S2841" s="28"/>
      <c r="T2841" s="28"/>
      <c r="U2841" s="28"/>
      <c r="V2841" s="28"/>
      <c r="W2841" s="28"/>
      <c r="X2841" s="28"/>
    </row>
    <row r="2842" spans="1:24" ht="15.75" customHeight="1" x14ac:dyDescent="0.25">
      <c r="A2842" s="28" t="s">
        <v>13901</v>
      </c>
      <c r="B2842" s="28" t="s">
        <v>13902</v>
      </c>
      <c r="C2842" s="28" t="s">
        <v>61</v>
      </c>
      <c r="D2842" s="28">
        <v>2078.21</v>
      </c>
      <c r="E2842" s="28"/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28"/>
      <c r="Q2842" s="28"/>
      <c r="R2842" s="28"/>
      <c r="S2842" s="28"/>
      <c r="T2842" s="28"/>
      <c r="U2842" s="28"/>
      <c r="V2842" s="28"/>
      <c r="W2842" s="28"/>
      <c r="X2842" s="28"/>
    </row>
    <row r="2843" spans="1:24" ht="15.75" customHeight="1" x14ac:dyDescent="0.25">
      <c r="A2843" s="28" t="s">
        <v>13903</v>
      </c>
      <c r="B2843" s="28" t="s">
        <v>13904</v>
      </c>
      <c r="C2843" s="28" t="s">
        <v>61</v>
      </c>
      <c r="D2843" s="28">
        <v>1274.95</v>
      </c>
      <c r="E2843" s="28"/>
      <c r="F2843" s="28"/>
      <c r="G2843" s="28"/>
      <c r="H2843" s="28"/>
      <c r="I2843" s="28"/>
      <c r="J2843" s="28"/>
      <c r="K2843" s="28"/>
      <c r="L2843" s="28"/>
      <c r="M2843" s="28"/>
      <c r="N2843" s="28"/>
      <c r="O2843" s="28"/>
      <c r="P2843" s="28"/>
      <c r="Q2843" s="28"/>
      <c r="R2843" s="28"/>
      <c r="S2843" s="28"/>
      <c r="T2843" s="28"/>
      <c r="U2843" s="28"/>
      <c r="V2843" s="28"/>
      <c r="W2843" s="28"/>
      <c r="X2843" s="28"/>
    </row>
    <row r="2844" spans="1:24" ht="15.75" customHeight="1" x14ac:dyDescent="0.25">
      <c r="A2844" s="28" t="s">
        <v>13905</v>
      </c>
      <c r="B2844" s="28" t="s">
        <v>13906</v>
      </c>
      <c r="C2844" s="28" t="s">
        <v>61</v>
      </c>
      <c r="D2844" s="28">
        <v>2025.5</v>
      </c>
      <c r="E2844" s="28"/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  <c r="R2844" s="28"/>
      <c r="S2844" s="28"/>
      <c r="T2844" s="28"/>
      <c r="U2844" s="28"/>
      <c r="V2844" s="28"/>
      <c r="W2844" s="28"/>
      <c r="X2844" s="28"/>
    </row>
    <row r="2845" spans="1:24" ht="15.75" customHeight="1" x14ac:dyDescent="0.25">
      <c r="A2845" s="28" t="s">
        <v>13907</v>
      </c>
      <c r="B2845" s="28" t="s">
        <v>13908</v>
      </c>
      <c r="C2845" s="28" t="s">
        <v>61</v>
      </c>
      <c r="D2845" s="28">
        <v>2268.4499999999998</v>
      </c>
      <c r="E2845" s="28"/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  <c r="R2845" s="28"/>
      <c r="S2845" s="28"/>
      <c r="T2845" s="28"/>
      <c r="U2845" s="28"/>
      <c r="V2845" s="28"/>
      <c r="W2845" s="28"/>
      <c r="X2845" s="28"/>
    </row>
    <row r="2846" spans="1:24" ht="15.75" customHeight="1" x14ac:dyDescent="0.25">
      <c r="A2846" s="28" t="s">
        <v>13909</v>
      </c>
      <c r="B2846" s="28" t="s">
        <v>13910</v>
      </c>
      <c r="C2846" s="28" t="s">
        <v>61</v>
      </c>
      <c r="D2846" s="28">
        <v>2593.9699999999998</v>
      </c>
      <c r="E2846" s="28"/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  <c r="R2846" s="28"/>
      <c r="S2846" s="28"/>
      <c r="T2846" s="28"/>
      <c r="U2846" s="28"/>
      <c r="V2846" s="28"/>
      <c r="W2846" s="28"/>
      <c r="X2846" s="28"/>
    </row>
    <row r="2847" spans="1:24" ht="15.75" customHeight="1" x14ac:dyDescent="0.25">
      <c r="A2847" s="28" t="s">
        <v>13911</v>
      </c>
      <c r="B2847" s="28" t="s">
        <v>13912</v>
      </c>
      <c r="C2847" s="28" t="s">
        <v>61</v>
      </c>
      <c r="D2847" s="28">
        <v>53.87</v>
      </c>
      <c r="E2847" s="28"/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  <c r="R2847" s="28"/>
      <c r="S2847" s="28"/>
      <c r="T2847" s="28"/>
      <c r="U2847" s="28"/>
      <c r="V2847" s="28"/>
      <c r="W2847" s="28"/>
      <c r="X2847" s="28"/>
    </row>
    <row r="2848" spans="1:24" ht="15.75" customHeight="1" x14ac:dyDescent="0.25">
      <c r="A2848" s="28" t="s">
        <v>13913</v>
      </c>
      <c r="B2848" s="28" t="s">
        <v>13914</v>
      </c>
      <c r="C2848" s="28" t="s">
        <v>61</v>
      </c>
      <c r="D2848" s="28">
        <v>60.1</v>
      </c>
      <c r="E2848" s="28"/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  <c r="R2848" s="28"/>
      <c r="S2848" s="28"/>
      <c r="T2848" s="28"/>
      <c r="U2848" s="28"/>
      <c r="V2848" s="28"/>
      <c r="W2848" s="28"/>
      <c r="X2848" s="28"/>
    </row>
    <row r="2849" spans="1:24" ht="15.75" customHeight="1" x14ac:dyDescent="0.25">
      <c r="A2849" s="28" t="s">
        <v>13915</v>
      </c>
      <c r="B2849" s="28" t="s">
        <v>13916</v>
      </c>
      <c r="C2849" s="28" t="s">
        <v>61</v>
      </c>
      <c r="D2849" s="28">
        <v>43.01</v>
      </c>
      <c r="E2849" s="28"/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  <c r="R2849" s="28"/>
      <c r="S2849" s="28"/>
      <c r="T2849" s="28"/>
      <c r="U2849" s="28"/>
      <c r="V2849" s="28"/>
      <c r="W2849" s="28"/>
      <c r="X2849" s="28"/>
    </row>
    <row r="2850" spans="1:24" ht="15.75" customHeight="1" x14ac:dyDescent="0.25">
      <c r="A2850" s="28" t="s">
        <v>13917</v>
      </c>
      <c r="B2850" s="28" t="s">
        <v>13918</v>
      </c>
      <c r="C2850" s="28" t="s">
        <v>61</v>
      </c>
      <c r="D2850" s="28">
        <v>154.32</v>
      </c>
      <c r="E2850" s="28"/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  <c r="R2850" s="28"/>
      <c r="S2850" s="28"/>
      <c r="T2850" s="28"/>
      <c r="U2850" s="28"/>
      <c r="V2850" s="28"/>
      <c r="W2850" s="28"/>
      <c r="X2850" s="28"/>
    </row>
    <row r="2851" spans="1:24" ht="15.75" customHeight="1" x14ac:dyDescent="0.25">
      <c r="A2851" s="28" t="s">
        <v>13919</v>
      </c>
      <c r="B2851" s="28" t="s">
        <v>13920</v>
      </c>
      <c r="C2851" s="28" t="s">
        <v>61</v>
      </c>
      <c r="D2851" s="28">
        <v>214.02</v>
      </c>
      <c r="E2851" s="28"/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  <c r="R2851" s="28"/>
      <c r="S2851" s="28"/>
      <c r="T2851" s="28"/>
      <c r="U2851" s="28"/>
      <c r="V2851" s="28"/>
      <c r="W2851" s="28"/>
      <c r="X2851" s="28"/>
    </row>
    <row r="2852" spans="1:24" ht="15.75" customHeight="1" x14ac:dyDescent="0.25">
      <c r="A2852" s="28" t="s">
        <v>13921</v>
      </c>
      <c r="B2852" s="28" t="s">
        <v>13922</v>
      </c>
      <c r="C2852" s="28" t="s">
        <v>61</v>
      </c>
      <c r="D2852" s="28">
        <v>11841.55</v>
      </c>
      <c r="E2852" s="28"/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  <c r="R2852" s="28"/>
      <c r="S2852" s="28"/>
      <c r="T2852" s="28"/>
      <c r="U2852" s="28"/>
      <c r="V2852" s="28"/>
      <c r="W2852" s="28"/>
      <c r="X2852" s="28"/>
    </row>
    <row r="2853" spans="1:24" ht="15.75" customHeight="1" x14ac:dyDescent="0.25">
      <c r="A2853" s="28" t="s">
        <v>13923</v>
      </c>
      <c r="B2853" s="28" t="s">
        <v>13924</v>
      </c>
      <c r="C2853" s="28" t="s">
        <v>61</v>
      </c>
      <c r="D2853" s="28">
        <v>5.63</v>
      </c>
      <c r="E2853" s="28"/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  <c r="R2853" s="28"/>
      <c r="S2853" s="28"/>
      <c r="T2853" s="28"/>
      <c r="U2853" s="28"/>
      <c r="V2853" s="28"/>
      <c r="W2853" s="28"/>
      <c r="X2853" s="28"/>
    </row>
    <row r="2854" spans="1:24" ht="15.75" customHeight="1" x14ac:dyDescent="0.25">
      <c r="A2854" s="28" t="s">
        <v>13925</v>
      </c>
      <c r="B2854" s="28" t="s">
        <v>13926</v>
      </c>
      <c r="C2854" s="28" t="s">
        <v>61</v>
      </c>
      <c r="D2854" s="28">
        <v>4.3600000000000003</v>
      </c>
      <c r="E2854" s="28"/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  <c r="R2854" s="28"/>
      <c r="S2854" s="28"/>
      <c r="T2854" s="28"/>
      <c r="U2854" s="28"/>
      <c r="V2854" s="28"/>
      <c r="W2854" s="28"/>
      <c r="X2854" s="28"/>
    </row>
    <row r="2855" spans="1:24" ht="15.75" customHeight="1" x14ac:dyDescent="0.25">
      <c r="A2855" s="28" t="s">
        <v>13927</v>
      </c>
      <c r="B2855" s="28" t="s">
        <v>13928</v>
      </c>
      <c r="C2855" s="28" t="s">
        <v>61</v>
      </c>
      <c r="D2855" s="28">
        <v>888.43</v>
      </c>
      <c r="E2855" s="28"/>
      <c r="F2855" s="28"/>
      <c r="G2855" s="28"/>
      <c r="H2855" s="28"/>
      <c r="I2855" s="28"/>
      <c r="J2855" s="28"/>
      <c r="K2855" s="28"/>
      <c r="L2855" s="28"/>
      <c r="M2855" s="28"/>
      <c r="N2855" s="28"/>
      <c r="O2855" s="28"/>
      <c r="P2855" s="28"/>
      <c r="Q2855" s="28"/>
      <c r="R2855" s="28"/>
      <c r="S2855" s="28"/>
      <c r="T2855" s="28"/>
      <c r="U2855" s="28"/>
      <c r="V2855" s="28"/>
      <c r="W2855" s="28"/>
      <c r="X2855" s="28"/>
    </row>
    <row r="2856" spans="1:24" ht="15.75" customHeight="1" x14ac:dyDescent="0.25">
      <c r="A2856" s="28" t="s">
        <v>13929</v>
      </c>
      <c r="B2856" s="28" t="s">
        <v>13930</v>
      </c>
      <c r="C2856" s="28" t="s">
        <v>61</v>
      </c>
      <c r="D2856" s="28">
        <v>175.91</v>
      </c>
      <c r="E2856" s="28"/>
      <c r="F2856" s="28"/>
      <c r="G2856" s="28"/>
      <c r="H2856" s="28"/>
      <c r="I2856" s="28"/>
      <c r="J2856" s="28"/>
      <c r="K2856" s="28"/>
      <c r="L2856" s="28"/>
      <c r="M2856" s="28"/>
      <c r="N2856" s="28"/>
      <c r="O2856" s="28"/>
      <c r="P2856" s="28"/>
      <c r="Q2856" s="28"/>
      <c r="R2856" s="28"/>
      <c r="S2856" s="28"/>
      <c r="T2856" s="28"/>
      <c r="U2856" s="28"/>
      <c r="V2856" s="28"/>
      <c r="W2856" s="28"/>
      <c r="X2856" s="28"/>
    </row>
    <row r="2857" spans="1:24" ht="15.75" customHeight="1" x14ac:dyDescent="0.25">
      <c r="A2857" s="28" t="s">
        <v>13931</v>
      </c>
      <c r="B2857" s="28" t="s">
        <v>13932</v>
      </c>
      <c r="C2857" s="28" t="s">
        <v>61</v>
      </c>
      <c r="D2857" s="28">
        <v>139.06</v>
      </c>
      <c r="E2857" s="28"/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  <c r="R2857" s="28"/>
      <c r="S2857" s="28"/>
      <c r="T2857" s="28"/>
      <c r="U2857" s="28"/>
      <c r="V2857" s="28"/>
      <c r="W2857" s="28"/>
      <c r="X2857" s="28"/>
    </row>
    <row r="2858" spans="1:24" ht="15.75" customHeight="1" x14ac:dyDescent="0.25">
      <c r="A2858" s="28" t="s">
        <v>13933</v>
      </c>
      <c r="B2858" s="28" t="s">
        <v>13934</v>
      </c>
      <c r="C2858" s="28" t="s">
        <v>61</v>
      </c>
      <c r="D2858" s="28">
        <v>166.5</v>
      </c>
      <c r="E2858" s="28"/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28"/>
      <c r="R2858" s="28"/>
      <c r="S2858" s="28"/>
      <c r="T2858" s="28"/>
      <c r="U2858" s="28"/>
      <c r="V2858" s="28"/>
      <c r="W2858" s="28"/>
      <c r="X2858" s="28"/>
    </row>
    <row r="2859" spans="1:24" ht="15.75" customHeight="1" x14ac:dyDescent="0.25">
      <c r="A2859" s="28" t="s">
        <v>13935</v>
      </c>
      <c r="B2859" s="28" t="s">
        <v>13936</v>
      </c>
      <c r="C2859" s="28" t="s">
        <v>61</v>
      </c>
      <c r="D2859" s="28">
        <v>45.65</v>
      </c>
      <c r="E2859" s="28"/>
      <c r="F2859" s="28"/>
      <c r="G2859" s="28"/>
      <c r="H2859" s="28"/>
      <c r="I2859" s="28"/>
      <c r="J2859" s="28"/>
      <c r="K2859" s="28"/>
      <c r="L2859" s="28"/>
      <c r="M2859" s="28"/>
      <c r="N2859" s="28"/>
      <c r="O2859" s="28"/>
      <c r="P2859" s="28"/>
      <c r="Q2859" s="28"/>
      <c r="R2859" s="28"/>
      <c r="S2859" s="28"/>
      <c r="T2859" s="28"/>
      <c r="U2859" s="28"/>
      <c r="V2859" s="28"/>
      <c r="W2859" s="28"/>
      <c r="X2859" s="28"/>
    </row>
    <row r="2860" spans="1:24" ht="15.75" customHeight="1" x14ac:dyDescent="0.25">
      <c r="A2860" s="28" t="s">
        <v>13937</v>
      </c>
      <c r="B2860" s="28" t="s">
        <v>13938</v>
      </c>
      <c r="C2860" s="28" t="s">
        <v>61</v>
      </c>
      <c r="D2860" s="28">
        <v>652.84</v>
      </c>
      <c r="E2860" s="28"/>
      <c r="F2860" s="28"/>
      <c r="G2860" s="28"/>
      <c r="H2860" s="28"/>
      <c r="I2860" s="28"/>
      <c r="J2860" s="28"/>
      <c r="K2860" s="28"/>
      <c r="L2860" s="28"/>
      <c r="M2860" s="28"/>
      <c r="N2860" s="28"/>
      <c r="O2860" s="28"/>
      <c r="P2860" s="28"/>
      <c r="Q2860" s="28"/>
      <c r="R2860" s="28"/>
      <c r="S2860" s="28"/>
      <c r="T2860" s="28"/>
      <c r="U2860" s="28"/>
      <c r="V2860" s="28"/>
      <c r="W2860" s="28"/>
      <c r="X2860" s="28"/>
    </row>
    <row r="2861" spans="1:24" ht="15.75" customHeight="1" x14ac:dyDescent="0.25">
      <c r="A2861" s="28" t="s">
        <v>13939</v>
      </c>
      <c r="B2861" s="28" t="s">
        <v>13940</v>
      </c>
      <c r="C2861" s="28" t="s">
        <v>61</v>
      </c>
      <c r="D2861" s="28">
        <v>402.18</v>
      </c>
      <c r="E2861" s="28"/>
      <c r="F2861" s="28"/>
      <c r="G2861" s="28"/>
      <c r="H2861" s="28"/>
      <c r="I2861" s="28"/>
      <c r="J2861" s="28"/>
      <c r="K2861" s="28"/>
      <c r="L2861" s="28"/>
      <c r="M2861" s="28"/>
      <c r="N2861" s="28"/>
      <c r="O2861" s="28"/>
      <c r="P2861" s="28"/>
      <c r="Q2861" s="28"/>
      <c r="R2861" s="28"/>
      <c r="S2861" s="28"/>
      <c r="T2861" s="28"/>
      <c r="U2861" s="28"/>
      <c r="V2861" s="28"/>
      <c r="W2861" s="28"/>
      <c r="X2861" s="28"/>
    </row>
    <row r="2862" spans="1:24" ht="15.75" customHeight="1" x14ac:dyDescent="0.25">
      <c r="A2862" s="28" t="s">
        <v>13941</v>
      </c>
      <c r="B2862" s="28" t="s">
        <v>13942</v>
      </c>
      <c r="C2862" s="28" t="s">
        <v>61</v>
      </c>
      <c r="D2862" s="28">
        <v>36.97</v>
      </c>
      <c r="E2862" s="28"/>
      <c r="F2862" s="28"/>
      <c r="G2862" s="28"/>
      <c r="H2862" s="28"/>
      <c r="I2862" s="28"/>
      <c r="J2862" s="28"/>
      <c r="K2862" s="28"/>
      <c r="L2862" s="28"/>
      <c r="M2862" s="28"/>
      <c r="N2862" s="28"/>
      <c r="O2862" s="28"/>
      <c r="P2862" s="28"/>
      <c r="Q2862" s="28"/>
      <c r="R2862" s="28"/>
      <c r="S2862" s="28"/>
      <c r="T2862" s="28"/>
      <c r="U2862" s="28"/>
      <c r="V2862" s="28"/>
      <c r="W2862" s="28"/>
      <c r="X2862" s="28"/>
    </row>
    <row r="2863" spans="1:24" ht="15.75" customHeight="1" x14ac:dyDescent="0.25">
      <c r="A2863" s="28" t="s">
        <v>13943</v>
      </c>
      <c r="B2863" s="28" t="s">
        <v>13944</v>
      </c>
      <c r="C2863" s="28" t="s">
        <v>61</v>
      </c>
      <c r="D2863" s="28">
        <v>139.59</v>
      </c>
      <c r="E2863" s="28"/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  <c r="R2863" s="28"/>
      <c r="S2863" s="28"/>
      <c r="T2863" s="28"/>
      <c r="U2863" s="28"/>
      <c r="V2863" s="28"/>
      <c r="W2863" s="28"/>
      <c r="X2863" s="28"/>
    </row>
    <row r="2864" spans="1:24" ht="15.75" customHeight="1" x14ac:dyDescent="0.25">
      <c r="A2864" s="28" t="s">
        <v>13945</v>
      </c>
      <c r="B2864" s="28" t="s">
        <v>13946</v>
      </c>
      <c r="C2864" s="28" t="s">
        <v>61</v>
      </c>
      <c r="D2864" s="28">
        <v>102.26</v>
      </c>
      <c r="E2864" s="28"/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  <c r="R2864" s="28"/>
      <c r="S2864" s="28"/>
      <c r="T2864" s="28"/>
      <c r="U2864" s="28"/>
      <c r="V2864" s="28"/>
      <c r="W2864" s="28"/>
      <c r="X2864" s="28"/>
    </row>
    <row r="2865" spans="1:24" ht="15.75" customHeight="1" x14ac:dyDescent="0.25">
      <c r="A2865" s="28" t="s">
        <v>13947</v>
      </c>
      <c r="B2865" s="28" t="s">
        <v>13948</v>
      </c>
      <c r="C2865" s="28" t="s">
        <v>61</v>
      </c>
      <c r="D2865" s="28">
        <v>86.45</v>
      </c>
      <c r="E2865" s="28"/>
      <c r="F2865" s="28"/>
      <c r="G2865" s="28"/>
      <c r="H2865" s="28"/>
      <c r="I2865" s="28"/>
      <c r="J2865" s="28"/>
      <c r="K2865" s="28"/>
      <c r="L2865" s="28"/>
      <c r="M2865" s="28"/>
      <c r="N2865" s="28"/>
      <c r="O2865" s="28"/>
      <c r="P2865" s="28"/>
      <c r="Q2865" s="28"/>
      <c r="R2865" s="28"/>
      <c r="S2865" s="28"/>
      <c r="T2865" s="28"/>
      <c r="U2865" s="28"/>
      <c r="V2865" s="28"/>
      <c r="W2865" s="28"/>
      <c r="X2865" s="28"/>
    </row>
    <row r="2866" spans="1:24" ht="15.75" customHeight="1" x14ac:dyDescent="0.25">
      <c r="A2866" s="28" t="s">
        <v>13949</v>
      </c>
      <c r="B2866" s="28" t="s">
        <v>13950</v>
      </c>
      <c r="C2866" s="28" t="s">
        <v>61</v>
      </c>
      <c r="D2866" s="28">
        <v>54.88</v>
      </c>
      <c r="E2866" s="28"/>
      <c r="F2866" s="28"/>
      <c r="G2866" s="28"/>
      <c r="H2866" s="28"/>
      <c r="I2866" s="28"/>
      <c r="J2866" s="28"/>
      <c r="K2866" s="28"/>
      <c r="L2866" s="28"/>
      <c r="M2866" s="28"/>
      <c r="N2866" s="28"/>
      <c r="O2866" s="28"/>
      <c r="P2866" s="28"/>
      <c r="Q2866" s="28"/>
      <c r="R2866" s="28"/>
      <c r="S2866" s="28"/>
      <c r="T2866" s="28"/>
      <c r="U2866" s="28"/>
      <c r="V2866" s="28"/>
      <c r="W2866" s="28"/>
      <c r="X2866" s="28"/>
    </row>
    <row r="2867" spans="1:24" ht="15.75" customHeight="1" x14ac:dyDescent="0.25">
      <c r="A2867" s="28" t="s">
        <v>13951</v>
      </c>
      <c r="B2867" s="28" t="s">
        <v>13952</v>
      </c>
      <c r="C2867" s="28" t="s">
        <v>61</v>
      </c>
      <c r="D2867" s="28">
        <v>46.26</v>
      </c>
      <c r="E2867" s="28"/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  <c r="R2867" s="28"/>
      <c r="S2867" s="28"/>
      <c r="T2867" s="28"/>
      <c r="U2867" s="28"/>
      <c r="V2867" s="28"/>
      <c r="W2867" s="28"/>
      <c r="X2867" s="28"/>
    </row>
    <row r="2868" spans="1:24" ht="15.75" customHeight="1" x14ac:dyDescent="0.25">
      <c r="A2868" s="28" t="s">
        <v>13953</v>
      </c>
      <c r="B2868" s="28" t="s">
        <v>13954</v>
      </c>
      <c r="C2868" s="28" t="s">
        <v>61</v>
      </c>
      <c r="D2868" s="28">
        <v>55.2</v>
      </c>
      <c r="E2868" s="28"/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  <c r="R2868" s="28"/>
      <c r="S2868" s="28"/>
      <c r="T2868" s="28"/>
      <c r="U2868" s="28"/>
      <c r="V2868" s="28"/>
      <c r="W2868" s="28"/>
      <c r="X2868" s="28"/>
    </row>
    <row r="2869" spans="1:24" ht="15.75" customHeight="1" x14ac:dyDescent="0.25">
      <c r="A2869" s="28" t="s">
        <v>13955</v>
      </c>
      <c r="B2869" s="28" t="s">
        <v>13956</v>
      </c>
      <c r="C2869" s="28" t="s">
        <v>61</v>
      </c>
      <c r="D2869" s="28">
        <v>60.94</v>
      </c>
      <c r="E2869" s="28"/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  <c r="R2869" s="28"/>
      <c r="S2869" s="28"/>
      <c r="T2869" s="28"/>
      <c r="U2869" s="28"/>
      <c r="V2869" s="28"/>
      <c r="W2869" s="28"/>
      <c r="X2869" s="28"/>
    </row>
    <row r="2870" spans="1:24" ht="15.75" customHeight="1" x14ac:dyDescent="0.25">
      <c r="A2870" s="28" t="s">
        <v>13957</v>
      </c>
      <c r="B2870" s="28" t="s">
        <v>13958</v>
      </c>
      <c r="C2870" s="28" t="s">
        <v>61</v>
      </c>
      <c r="D2870" s="28">
        <v>34.840000000000003</v>
      </c>
      <c r="E2870" s="28"/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  <c r="R2870" s="28"/>
      <c r="S2870" s="28"/>
      <c r="T2870" s="28"/>
      <c r="U2870" s="28"/>
      <c r="V2870" s="28"/>
      <c r="W2870" s="28"/>
      <c r="X2870" s="28"/>
    </row>
    <row r="2871" spans="1:24" ht="15.75" customHeight="1" x14ac:dyDescent="0.25">
      <c r="A2871" s="28" t="s">
        <v>13959</v>
      </c>
      <c r="B2871" s="28" t="s">
        <v>13960</v>
      </c>
      <c r="C2871" s="28" t="s">
        <v>61</v>
      </c>
      <c r="D2871" s="28">
        <v>333.36</v>
      </c>
      <c r="E2871" s="28"/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  <c r="R2871" s="28"/>
      <c r="S2871" s="28"/>
      <c r="T2871" s="28"/>
      <c r="U2871" s="28"/>
      <c r="V2871" s="28"/>
      <c r="W2871" s="28"/>
      <c r="X2871" s="28"/>
    </row>
    <row r="2872" spans="1:24" ht="15.75" customHeight="1" x14ac:dyDescent="0.25">
      <c r="A2872" s="28" t="s">
        <v>13961</v>
      </c>
      <c r="B2872" s="28" t="s">
        <v>13962</v>
      </c>
      <c r="C2872" s="28" t="s">
        <v>61</v>
      </c>
      <c r="D2872" s="28">
        <v>119.63</v>
      </c>
      <c r="E2872" s="28"/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  <c r="R2872" s="28"/>
      <c r="S2872" s="28"/>
      <c r="T2872" s="28"/>
      <c r="U2872" s="28"/>
      <c r="V2872" s="28"/>
      <c r="W2872" s="28"/>
      <c r="X2872" s="28"/>
    </row>
    <row r="2873" spans="1:24" ht="15.75" customHeight="1" x14ac:dyDescent="0.25">
      <c r="A2873" s="28" t="s">
        <v>13963</v>
      </c>
      <c r="B2873" s="28" t="s">
        <v>13964</v>
      </c>
      <c r="C2873" s="28" t="s">
        <v>61</v>
      </c>
      <c r="D2873" s="28">
        <v>258.93</v>
      </c>
      <c r="E2873" s="28"/>
      <c r="F2873" s="28"/>
      <c r="G2873" s="28"/>
      <c r="H2873" s="28"/>
      <c r="I2873" s="28"/>
      <c r="J2873" s="28"/>
      <c r="K2873" s="28"/>
      <c r="L2873" s="28"/>
      <c r="M2873" s="28"/>
      <c r="N2873" s="28"/>
      <c r="O2873" s="28"/>
      <c r="P2873" s="28"/>
      <c r="Q2873" s="28"/>
      <c r="R2873" s="28"/>
      <c r="S2873" s="28"/>
      <c r="T2873" s="28"/>
      <c r="U2873" s="28"/>
      <c r="V2873" s="28"/>
      <c r="W2873" s="28"/>
      <c r="X2873" s="28"/>
    </row>
    <row r="2874" spans="1:24" ht="15.75" customHeight="1" x14ac:dyDescent="0.25">
      <c r="A2874" s="28" t="s">
        <v>13965</v>
      </c>
      <c r="B2874" s="28" t="s">
        <v>13966</v>
      </c>
      <c r="C2874" s="28" t="s">
        <v>61</v>
      </c>
      <c r="D2874" s="28">
        <v>94.96</v>
      </c>
      <c r="E2874" s="28"/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  <c r="R2874" s="28"/>
      <c r="S2874" s="28"/>
      <c r="T2874" s="28"/>
      <c r="U2874" s="28"/>
      <c r="V2874" s="28"/>
      <c r="W2874" s="28"/>
      <c r="X2874" s="28"/>
    </row>
    <row r="2875" spans="1:24" ht="15.75" customHeight="1" x14ac:dyDescent="0.25">
      <c r="A2875" s="28" t="s">
        <v>13967</v>
      </c>
      <c r="B2875" s="28" t="s">
        <v>13968</v>
      </c>
      <c r="C2875" s="28" t="s">
        <v>61</v>
      </c>
      <c r="D2875" s="28">
        <v>287.99</v>
      </c>
      <c r="E2875" s="28"/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  <c r="R2875" s="28"/>
      <c r="S2875" s="28"/>
      <c r="T2875" s="28"/>
      <c r="U2875" s="28"/>
      <c r="V2875" s="28"/>
      <c r="W2875" s="28"/>
      <c r="X2875" s="28"/>
    </row>
    <row r="2876" spans="1:24" ht="15.75" customHeight="1" x14ac:dyDescent="0.25">
      <c r="A2876" s="28" t="s">
        <v>13969</v>
      </c>
      <c r="B2876" s="28" t="s">
        <v>13970</v>
      </c>
      <c r="C2876" s="28" t="s">
        <v>61</v>
      </c>
      <c r="D2876" s="28">
        <v>308.68</v>
      </c>
      <c r="E2876" s="28"/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  <c r="R2876" s="28"/>
      <c r="S2876" s="28"/>
      <c r="T2876" s="28"/>
      <c r="U2876" s="28"/>
      <c r="V2876" s="28"/>
      <c r="W2876" s="28"/>
      <c r="X2876" s="28"/>
    </row>
    <row r="2877" spans="1:24" ht="15.75" customHeight="1" x14ac:dyDescent="0.25">
      <c r="A2877" s="28" t="s">
        <v>13971</v>
      </c>
      <c r="B2877" s="28" t="s">
        <v>13972</v>
      </c>
      <c r="C2877" s="28" t="s">
        <v>61</v>
      </c>
      <c r="D2877" s="28">
        <v>196.48</v>
      </c>
      <c r="E2877" s="28"/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  <c r="R2877" s="28"/>
      <c r="S2877" s="28"/>
      <c r="T2877" s="28"/>
      <c r="U2877" s="28"/>
      <c r="V2877" s="28"/>
      <c r="W2877" s="28"/>
      <c r="X2877" s="28"/>
    </row>
    <row r="2878" spans="1:24" ht="15.75" customHeight="1" x14ac:dyDescent="0.25">
      <c r="A2878" s="28" t="s">
        <v>13973</v>
      </c>
      <c r="B2878" s="28" t="s">
        <v>13974</v>
      </c>
      <c r="C2878" s="28" t="s">
        <v>61</v>
      </c>
      <c r="D2878" s="28">
        <v>346.97</v>
      </c>
      <c r="E2878" s="28"/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  <c r="R2878" s="28"/>
      <c r="S2878" s="28"/>
      <c r="T2878" s="28"/>
      <c r="U2878" s="28"/>
      <c r="V2878" s="28"/>
      <c r="W2878" s="28"/>
      <c r="X2878" s="28"/>
    </row>
    <row r="2879" spans="1:24" ht="15.75" customHeight="1" x14ac:dyDescent="0.25">
      <c r="A2879" s="28" t="s">
        <v>13975</v>
      </c>
      <c r="B2879" s="28" t="s">
        <v>13976</v>
      </c>
      <c r="C2879" s="28" t="s">
        <v>61</v>
      </c>
      <c r="D2879" s="28">
        <v>575.36</v>
      </c>
      <c r="E2879" s="28"/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  <c r="R2879" s="28"/>
      <c r="S2879" s="28"/>
      <c r="T2879" s="28"/>
      <c r="U2879" s="28"/>
      <c r="V2879" s="28"/>
      <c r="W2879" s="28"/>
      <c r="X2879" s="28"/>
    </row>
    <row r="2880" spans="1:24" ht="15.75" customHeight="1" x14ac:dyDescent="0.25">
      <c r="A2880" s="28" t="s">
        <v>13977</v>
      </c>
      <c r="B2880" s="28" t="s">
        <v>13978</v>
      </c>
      <c r="C2880" s="28" t="s">
        <v>61</v>
      </c>
      <c r="D2880" s="28">
        <v>719.09</v>
      </c>
      <c r="E2880" s="28"/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  <c r="R2880" s="28"/>
      <c r="S2880" s="28"/>
      <c r="T2880" s="28"/>
      <c r="U2880" s="28"/>
      <c r="V2880" s="28"/>
      <c r="W2880" s="28"/>
      <c r="X2880" s="28"/>
    </row>
    <row r="2881" spans="1:24" ht="15.75" customHeight="1" x14ac:dyDescent="0.25">
      <c r="A2881" s="28" t="s">
        <v>13979</v>
      </c>
      <c r="B2881" s="28" t="s">
        <v>13980</v>
      </c>
      <c r="C2881" s="28" t="s">
        <v>61</v>
      </c>
      <c r="D2881" s="28">
        <v>1618.61</v>
      </c>
      <c r="E2881" s="28"/>
      <c r="F2881" s="28"/>
      <c r="G2881" s="28"/>
      <c r="H2881" s="28"/>
      <c r="I2881" s="28"/>
      <c r="J2881" s="28"/>
      <c r="K2881" s="28"/>
      <c r="L2881" s="28"/>
      <c r="M2881" s="28"/>
      <c r="N2881" s="28"/>
      <c r="O2881" s="28"/>
      <c r="P2881" s="28"/>
      <c r="Q2881" s="28"/>
      <c r="R2881" s="28"/>
      <c r="S2881" s="28"/>
      <c r="T2881" s="28"/>
      <c r="U2881" s="28"/>
      <c r="V2881" s="28"/>
      <c r="W2881" s="28"/>
      <c r="X2881" s="28"/>
    </row>
    <row r="2882" spans="1:24" ht="15.75" customHeight="1" x14ac:dyDescent="0.25">
      <c r="A2882" s="28" t="s">
        <v>13981</v>
      </c>
      <c r="B2882" s="28" t="s">
        <v>13982</v>
      </c>
      <c r="C2882" s="28" t="s">
        <v>61</v>
      </c>
      <c r="D2882" s="28">
        <v>302.06</v>
      </c>
      <c r="E2882" s="28"/>
      <c r="F2882" s="28"/>
      <c r="G2882" s="28"/>
      <c r="H2882" s="28"/>
      <c r="I2882" s="28"/>
      <c r="J2882" s="28"/>
      <c r="K2882" s="28"/>
      <c r="L2882" s="28"/>
      <c r="M2882" s="28"/>
      <c r="N2882" s="28"/>
      <c r="O2882" s="28"/>
      <c r="P2882" s="28"/>
      <c r="Q2882" s="28"/>
      <c r="R2882" s="28"/>
      <c r="S2882" s="28"/>
      <c r="T2882" s="28"/>
      <c r="U2882" s="28"/>
      <c r="V2882" s="28"/>
      <c r="W2882" s="28"/>
      <c r="X2882" s="28"/>
    </row>
    <row r="2883" spans="1:24" ht="15.75" customHeight="1" x14ac:dyDescent="0.25">
      <c r="A2883" s="28" t="s">
        <v>13983</v>
      </c>
      <c r="B2883" s="28" t="s">
        <v>13984</v>
      </c>
      <c r="C2883" s="28" t="s">
        <v>61</v>
      </c>
      <c r="D2883" s="28">
        <v>286.31</v>
      </c>
      <c r="E2883" s="28"/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  <c r="R2883" s="28"/>
      <c r="S2883" s="28"/>
      <c r="T2883" s="28"/>
      <c r="U2883" s="28"/>
      <c r="V2883" s="28"/>
      <c r="W2883" s="28"/>
      <c r="X2883" s="28"/>
    </row>
    <row r="2884" spans="1:24" ht="15.75" customHeight="1" x14ac:dyDescent="0.25">
      <c r="A2884" s="28" t="s">
        <v>13985</v>
      </c>
      <c r="B2884" s="28" t="s">
        <v>13986</v>
      </c>
      <c r="C2884" s="28" t="s">
        <v>61</v>
      </c>
      <c r="D2884" s="28">
        <v>460.15</v>
      </c>
      <c r="E2884" s="28"/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  <c r="R2884" s="28"/>
      <c r="S2884" s="28"/>
      <c r="T2884" s="28"/>
      <c r="U2884" s="28"/>
      <c r="V2884" s="28"/>
      <c r="W2884" s="28"/>
      <c r="X2884" s="28"/>
    </row>
    <row r="2885" spans="1:24" ht="15.75" customHeight="1" x14ac:dyDescent="0.25">
      <c r="A2885" s="28" t="s">
        <v>13987</v>
      </c>
      <c r="B2885" s="28" t="s">
        <v>13988</v>
      </c>
      <c r="C2885" s="28" t="s">
        <v>61</v>
      </c>
      <c r="D2885" s="28">
        <v>4500.34</v>
      </c>
      <c r="E2885" s="28"/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  <c r="R2885" s="28"/>
      <c r="S2885" s="28"/>
      <c r="T2885" s="28"/>
      <c r="U2885" s="28"/>
      <c r="V2885" s="28"/>
      <c r="W2885" s="28"/>
      <c r="X2885" s="28"/>
    </row>
    <row r="2886" spans="1:24" ht="15.75" customHeight="1" x14ac:dyDescent="0.25">
      <c r="A2886" s="28" t="s">
        <v>13989</v>
      </c>
      <c r="B2886" s="28" t="s">
        <v>13990</v>
      </c>
      <c r="C2886" s="28" t="s">
        <v>61</v>
      </c>
      <c r="D2886" s="28">
        <v>111.35</v>
      </c>
      <c r="E2886" s="28"/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  <c r="R2886" s="28"/>
      <c r="S2886" s="28"/>
      <c r="T2886" s="28"/>
      <c r="U2886" s="28"/>
      <c r="V2886" s="28"/>
      <c r="W2886" s="28"/>
      <c r="X2886" s="28"/>
    </row>
    <row r="2887" spans="1:24" ht="15.75" customHeight="1" x14ac:dyDescent="0.25">
      <c r="A2887" s="28" t="s">
        <v>13991</v>
      </c>
      <c r="B2887" s="28" t="s">
        <v>13992</v>
      </c>
      <c r="C2887" s="28" t="s">
        <v>61</v>
      </c>
      <c r="D2887" s="28">
        <v>73.7</v>
      </c>
      <c r="E2887" s="28"/>
      <c r="F2887" s="28"/>
      <c r="G2887" s="28"/>
      <c r="H2887" s="28"/>
      <c r="I2887" s="28"/>
      <c r="J2887" s="28"/>
      <c r="K2887" s="28"/>
      <c r="L2887" s="28"/>
      <c r="M2887" s="28"/>
      <c r="N2887" s="28"/>
      <c r="O2887" s="28"/>
      <c r="P2887" s="28"/>
      <c r="Q2887" s="28"/>
      <c r="R2887" s="28"/>
      <c r="S2887" s="28"/>
      <c r="T2887" s="28"/>
      <c r="U2887" s="28"/>
      <c r="V2887" s="28"/>
      <c r="W2887" s="28"/>
      <c r="X2887" s="28"/>
    </row>
    <row r="2888" spans="1:24" ht="15.75" customHeight="1" x14ac:dyDescent="0.25">
      <c r="A2888" s="28" t="s">
        <v>13993</v>
      </c>
      <c r="B2888" s="28" t="s">
        <v>13994</v>
      </c>
      <c r="C2888" s="28" t="s">
        <v>61</v>
      </c>
      <c r="D2888" s="28">
        <v>116.46</v>
      </c>
      <c r="E2888" s="28"/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  <c r="R2888" s="28"/>
      <c r="S2888" s="28"/>
      <c r="T2888" s="28"/>
      <c r="U2888" s="28"/>
      <c r="V2888" s="28"/>
      <c r="W2888" s="28"/>
      <c r="X2888" s="28"/>
    </row>
    <row r="2889" spans="1:24" ht="15.75" customHeight="1" x14ac:dyDescent="0.25">
      <c r="A2889" s="28" t="s">
        <v>13995</v>
      </c>
      <c r="B2889" s="28" t="s">
        <v>13996</v>
      </c>
      <c r="C2889" s="28" t="s">
        <v>61</v>
      </c>
      <c r="D2889" s="28">
        <v>145.38999999999999</v>
      </c>
      <c r="E2889" s="28"/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  <c r="R2889" s="28"/>
      <c r="S2889" s="28"/>
      <c r="T2889" s="28"/>
      <c r="U2889" s="28"/>
      <c r="V2889" s="28"/>
      <c r="W2889" s="28"/>
      <c r="X2889" s="28"/>
    </row>
    <row r="2890" spans="1:24" ht="15.75" customHeight="1" x14ac:dyDescent="0.25">
      <c r="A2890" s="28" t="s">
        <v>13997</v>
      </c>
      <c r="B2890" s="28" t="s">
        <v>13998</v>
      </c>
      <c r="C2890" s="28" t="s">
        <v>61</v>
      </c>
      <c r="D2890" s="28">
        <v>2738.12</v>
      </c>
      <c r="E2890" s="28"/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  <c r="R2890" s="28"/>
      <c r="S2890" s="28"/>
      <c r="T2890" s="28"/>
      <c r="U2890" s="28"/>
      <c r="V2890" s="28"/>
      <c r="W2890" s="28"/>
      <c r="X2890" s="28"/>
    </row>
    <row r="2891" spans="1:24" ht="15.75" customHeight="1" x14ac:dyDescent="0.25">
      <c r="A2891" s="28" t="s">
        <v>13999</v>
      </c>
      <c r="B2891" s="28" t="s">
        <v>14000</v>
      </c>
      <c r="C2891" s="28" t="s">
        <v>61</v>
      </c>
      <c r="D2891" s="28">
        <v>3302.08</v>
      </c>
      <c r="E2891" s="28"/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  <c r="R2891" s="28"/>
      <c r="S2891" s="28"/>
      <c r="T2891" s="28"/>
      <c r="U2891" s="28"/>
      <c r="V2891" s="28"/>
      <c r="W2891" s="28"/>
      <c r="X2891" s="28"/>
    </row>
    <row r="2892" spans="1:24" ht="15.75" customHeight="1" x14ac:dyDescent="0.25">
      <c r="A2892" s="28" t="s">
        <v>14001</v>
      </c>
      <c r="B2892" s="28" t="s">
        <v>14002</v>
      </c>
      <c r="C2892" s="28" t="s">
        <v>61</v>
      </c>
      <c r="D2892" s="28">
        <v>270.95</v>
      </c>
      <c r="E2892" s="28"/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  <c r="R2892" s="28"/>
      <c r="S2892" s="28"/>
      <c r="T2892" s="28"/>
      <c r="U2892" s="28"/>
      <c r="V2892" s="28"/>
      <c r="W2892" s="28"/>
      <c r="X2892" s="28"/>
    </row>
    <row r="2893" spans="1:24" ht="15.75" customHeight="1" x14ac:dyDescent="0.25">
      <c r="A2893" s="28" t="s">
        <v>14003</v>
      </c>
      <c r="B2893" s="28" t="s">
        <v>14004</v>
      </c>
      <c r="C2893" s="28" t="s">
        <v>61</v>
      </c>
      <c r="D2893" s="28">
        <v>5801.06</v>
      </c>
      <c r="E2893" s="28"/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  <c r="R2893" s="28"/>
      <c r="S2893" s="28"/>
      <c r="T2893" s="28"/>
      <c r="U2893" s="28"/>
      <c r="V2893" s="28"/>
      <c r="W2893" s="28"/>
      <c r="X2893" s="28"/>
    </row>
    <row r="2894" spans="1:24" ht="15.75" customHeight="1" x14ac:dyDescent="0.25">
      <c r="A2894" s="28" t="s">
        <v>14005</v>
      </c>
      <c r="B2894" s="28" t="s">
        <v>14006</v>
      </c>
      <c r="C2894" s="28" t="s">
        <v>61</v>
      </c>
      <c r="D2894" s="28">
        <v>1071.97</v>
      </c>
      <c r="E2894" s="28"/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28"/>
      <c r="Q2894" s="28"/>
      <c r="R2894" s="28"/>
      <c r="S2894" s="28"/>
      <c r="T2894" s="28"/>
      <c r="U2894" s="28"/>
      <c r="V2894" s="28"/>
      <c r="W2894" s="28"/>
      <c r="X2894" s="28"/>
    </row>
    <row r="2895" spans="1:24" ht="15.75" customHeight="1" x14ac:dyDescent="0.25">
      <c r="A2895" s="28" t="s">
        <v>14007</v>
      </c>
      <c r="B2895" s="28" t="s">
        <v>14008</v>
      </c>
      <c r="C2895" s="28" t="s">
        <v>61</v>
      </c>
      <c r="D2895" s="28">
        <v>2148.62</v>
      </c>
      <c r="E2895" s="28"/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  <c r="R2895" s="28"/>
      <c r="S2895" s="28"/>
      <c r="T2895" s="28"/>
      <c r="U2895" s="28"/>
      <c r="V2895" s="28"/>
      <c r="W2895" s="28"/>
      <c r="X2895" s="28"/>
    </row>
    <row r="2896" spans="1:24" ht="15.75" customHeight="1" x14ac:dyDescent="0.25">
      <c r="A2896" s="28" t="s">
        <v>14009</v>
      </c>
      <c r="B2896" s="28" t="s">
        <v>14010</v>
      </c>
      <c r="C2896" s="28" t="s">
        <v>61</v>
      </c>
      <c r="D2896" s="28">
        <v>80.06</v>
      </c>
      <c r="E2896" s="28"/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  <c r="R2896" s="28"/>
      <c r="S2896" s="28"/>
      <c r="T2896" s="28"/>
      <c r="U2896" s="28"/>
      <c r="V2896" s="28"/>
      <c r="W2896" s="28"/>
      <c r="X2896" s="28"/>
    </row>
    <row r="2897" spans="1:24" ht="15.75" customHeight="1" x14ac:dyDescent="0.25">
      <c r="A2897" s="28" t="s">
        <v>14011</v>
      </c>
      <c r="B2897" s="28" t="s">
        <v>14012</v>
      </c>
      <c r="C2897" s="28" t="s">
        <v>90</v>
      </c>
      <c r="D2897" s="28">
        <v>3.54</v>
      </c>
      <c r="E2897" s="28"/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28"/>
      <c r="Q2897" s="28"/>
      <c r="R2897" s="28"/>
      <c r="S2897" s="28"/>
      <c r="T2897" s="28"/>
      <c r="U2897" s="28"/>
      <c r="V2897" s="28"/>
      <c r="W2897" s="28"/>
      <c r="X2897" s="28"/>
    </row>
    <row r="2898" spans="1:24" ht="15.75" customHeight="1" x14ac:dyDescent="0.25">
      <c r="A2898" s="28" t="s">
        <v>14013</v>
      </c>
      <c r="B2898" s="28" t="s">
        <v>14014</v>
      </c>
      <c r="C2898" s="28" t="s">
        <v>90</v>
      </c>
      <c r="D2898" s="28">
        <v>1.98</v>
      </c>
      <c r="E2898" s="28"/>
      <c r="F2898" s="28"/>
      <c r="G2898" s="28"/>
      <c r="H2898" s="28"/>
      <c r="I2898" s="28"/>
      <c r="J2898" s="28"/>
      <c r="K2898" s="28"/>
      <c r="L2898" s="28"/>
      <c r="M2898" s="28"/>
      <c r="N2898" s="28"/>
      <c r="O2898" s="28"/>
      <c r="P2898" s="28"/>
      <c r="Q2898" s="28"/>
      <c r="R2898" s="28"/>
      <c r="S2898" s="28"/>
      <c r="T2898" s="28"/>
      <c r="U2898" s="28"/>
      <c r="V2898" s="28"/>
      <c r="W2898" s="28"/>
      <c r="X2898" s="28"/>
    </row>
    <row r="2899" spans="1:24" ht="15.75" customHeight="1" x14ac:dyDescent="0.25">
      <c r="A2899" s="28" t="s">
        <v>14015</v>
      </c>
      <c r="B2899" s="28" t="s">
        <v>14016</v>
      </c>
      <c r="C2899" s="28" t="s">
        <v>61</v>
      </c>
      <c r="D2899" s="28">
        <v>296.48</v>
      </c>
      <c r="E2899" s="28"/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  <c r="R2899" s="28"/>
      <c r="S2899" s="28"/>
      <c r="T2899" s="28"/>
      <c r="U2899" s="28"/>
      <c r="V2899" s="28"/>
      <c r="W2899" s="28"/>
      <c r="X2899" s="28"/>
    </row>
    <row r="2900" spans="1:24" ht="15.75" customHeight="1" x14ac:dyDescent="0.25">
      <c r="A2900" s="28" t="s">
        <v>14017</v>
      </c>
      <c r="B2900" s="28" t="s">
        <v>14018</v>
      </c>
      <c r="C2900" s="28" t="s">
        <v>61</v>
      </c>
      <c r="D2900" s="28">
        <v>216.01</v>
      </c>
      <c r="E2900" s="28"/>
      <c r="F2900" s="28"/>
      <c r="G2900" s="28"/>
      <c r="H2900" s="28"/>
      <c r="I2900" s="28"/>
      <c r="J2900" s="28"/>
      <c r="K2900" s="28"/>
      <c r="L2900" s="28"/>
      <c r="M2900" s="28"/>
      <c r="N2900" s="28"/>
      <c r="O2900" s="28"/>
      <c r="P2900" s="28"/>
      <c r="Q2900" s="28"/>
      <c r="R2900" s="28"/>
      <c r="S2900" s="28"/>
      <c r="T2900" s="28"/>
      <c r="U2900" s="28"/>
      <c r="V2900" s="28"/>
      <c r="W2900" s="28"/>
      <c r="X2900" s="28"/>
    </row>
    <row r="2901" spans="1:24" ht="15.75" customHeight="1" x14ac:dyDescent="0.25">
      <c r="A2901" s="28" t="s">
        <v>14019</v>
      </c>
      <c r="B2901" s="28" t="s">
        <v>14020</v>
      </c>
      <c r="C2901" s="28" t="s">
        <v>61</v>
      </c>
      <c r="D2901" s="28">
        <v>9.26</v>
      </c>
      <c r="E2901" s="28"/>
      <c r="F2901" s="28"/>
      <c r="G2901" s="28"/>
      <c r="H2901" s="28"/>
      <c r="I2901" s="28"/>
      <c r="J2901" s="28"/>
      <c r="K2901" s="28"/>
      <c r="L2901" s="28"/>
      <c r="M2901" s="28"/>
      <c r="N2901" s="28"/>
      <c r="O2901" s="28"/>
      <c r="P2901" s="28"/>
      <c r="Q2901" s="28"/>
      <c r="R2901" s="28"/>
      <c r="S2901" s="28"/>
      <c r="T2901" s="28"/>
      <c r="U2901" s="28"/>
      <c r="V2901" s="28"/>
      <c r="W2901" s="28"/>
      <c r="X2901" s="28"/>
    </row>
    <row r="2902" spans="1:24" ht="15.75" customHeight="1" x14ac:dyDescent="0.25">
      <c r="A2902" s="28" t="s">
        <v>14021</v>
      </c>
      <c r="B2902" s="28" t="s">
        <v>14022</v>
      </c>
      <c r="C2902" s="28" t="s">
        <v>61</v>
      </c>
      <c r="D2902" s="28">
        <v>11.52</v>
      </c>
      <c r="E2902" s="28"/>
      <c r="F2902" s="28"/>
      <c r="G2902" s="28"/>
      <c r="H2902" s="28"/>
      <c r="I2902" s="28"/>
      <c r="J2902" s="28"/>
      <c r="K2902" s="28"/>
      <c r="L2902" s="28"/>
      <c r="M2902" s="28"/>
      <c r="N2902" s="28"/>
      <c r="O2902" s="28"/>
      <c r="P2902" s="28"/>
      <c r="Q2902" s="28"/>
      <c r="R2902" s="28"/>
      <c r="S2902" s="28"/>
      <c r="T2902" s="28"/>
      <c r="U2902" s="28"/>
      <c r="V2902" s="28"/>
      <c r="W2902" s="28"/>
      <c r="X2902" s="28"/>
    </row>
    <row r="2903" spans="1:24" ht="15.75" customHeight="1" x14ac:dyDescent="0.25">
      <c r="A2903" s="28" t="s">
        <v>14023</v>
      </c>
      <c r="B2903" s="28" t="s">
        <v>14024</v>
      </c>
      <c r="C2903" s="28" t="s">
        <v>61</v>
      </c>
      <c r="D2903" s="28">
        <v>13.18</v>
      </c>
      <c r="E2903" s="28"/>
      <c r="F2903" s="28"/>
      <c r="G2903" s="28"/>
      <c r="H2903" s="28"/>
      <c r="I2903" s="28"/>
      <c r="J2903" s="28"/>
      <c r="K2903" s="28"/>
      <c r="L2903" s="28"/>
      <c r="M2903" s="28"/>
      <c r="N2903" s="28"/>
      <c r="O2903" s="28"/>
      <c r="P2903" s="28"/>
      <c r="Q2903" s="28"/>
      <c r="R2903" s="28"/>
      <c r="S2903" s="28"/>
      <c r="T2903" s="28"/>
      <c r="U2903" s="28"/>
      <c r="V2903" s="28"/>
      <c r="W2903" s="28"/>
      <c r="X2903" s="28"/>
    </row>
    <row r="2904" spans="1:24" ht="15.75" customHeight="1" x14ac:dyDescent="0.25">
      <c r="A2904" s="28" t="s">
        <v>14025</v>
      </c>
      <c r="B2904" s="28" t="s">
        <v>14026</v>
      </c>
      <c r="C2904" s="28" t="s">
        <v>61</v>
      </c>
      <c r="D2904" s="28">
        <v>13.48</v>
      </c>
      <c r="E2904" s="28"/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  <c r="R2904" s="28"/>
      <c r="S2904" s="28"/>
      <c r="T2904" s="28"/>
      <c r="U2904" s="28"/>
      <c r="V2904" s="28"/>
      <c r="W2904" s="28"/>
      <c r="X2904" s="28"/>
    </row>
    <row r="2905" spans="1:24" ht="15.75" customHeight="1" x14ac:dyDescent="0.25">
      <c r="A2905" s="28" t="s">
        <v>14027</v>
      </c>
      <c r="B2905" s="28" t="s">
        <v>14028</v>
      </c>
      <c r="C2905" s="28" t="s">
        <v>61</v>
      </c>
      <c r="D2905" s="28">
        <v>16</v>
      </c>
      <c r="E2905" s="28"/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  <c r="R2905" s="28"/>
      <c r="S2905" s="28"/>
      <c r="T2905" s="28"/>
      <c r="U2905" s="28"/>
      <c r="V2905" s="28"/>
      <c r="W2905" s="28"/>
      <c r="X2905" s="28"/>
    </row>
    <row r="2906" spans="1:24" ht="15.75" customHeight="1" x14ac:dyDescent="0.25">
      <c r="A2906" s="28" t="s">
        <v>14029</v>
      </c>
      <c r="B2906" s="28" t="s">
        <v>14030</v>
      </c>
      <c r="C2906" s="28" t="s">
        <v>61</v>
      </c>
      <c r="D2906" s="28">
        <v>18.22</v>
      </c>
      <c r="E2906" s="28"/>
      <c r="F2906" s="28"/>
      <c r="G2906" s="28"/>
      <c r="H2906" s="28"/>
      <c r="I2906" s="28"/>
      <c r="J2906" s="28"/>
      <c r="K2906" s="28"/>
      <c r="L2906" s="28"/>
      <c r="M2906" s="28"/>
      <c r="N2906" s="28"/>
      <c r="O2906" s="28"/>
      <c r="P2906" s="28"/>
      <c r="Q2906" s="28"/>
      <c r="R2906" s="28"/>
      <c r="S2906" s="28"/>
      <c r="T2906" s="28"/>
      <c r="U2906" s="28"/>
      <c r="V2906" s="28"/>
      <c r="W2906" s="28"/>
      <c r="X2906" s="28"/>
    </row>
    <row r="2907" spans="1:24" ht="15.75" customHeight="1" x14ac:dyDescent="0.25">
      <c r="A2907" s="28" t="s">
        <v>14031</v>
      </c>
      <c r="B2907" s="28" t="s">
        <v>14032</v>
      </c>
      <c r="C2907" s="28" t="s">
        <v>61</v>
      </c>
      <c r="D2907" s="28">
        <v>20.350000000000001</v>
      </c>
      <c r="E2907" s="28"/>
      <c r="F2907" s="28"/>
      <c r="G2907" s="28"/>
      <c r="H2907" s="28"/>
      <c r="I2907" s="28"/>
      <c r="J2907" s="28"/>
      <c r="K2907" s="28"/>
      <c r="L2907" s="28"/>
      <c r="M2907" s="28"/>
      <c r="N2907" s="28"/>
      <c r="O2907" s="28"/>
      <c r="P2907" s="28"/>
      <c r="Q2907" s="28"/>
      <c r="R2907" s="28"/>
      <c r="S2907" s="28"/>
      <c r="T2907" s="28"/>
      <c r="U2907" s="28"/>
      <c r="V2907" s="28"/>
      <c r="W2907" s="28"/>
      <c r="X2907" s="28"/>
    </row>
    <row r="2908" spans="1:24" ht="15.75" customHeight="1" x14ac:dyDescent="0.25">
      <c r="A2908" s="28" t="s">
        <v>14033</v>
      </c>
      <c r="B2908" s="28" t="s">
        <v>14034</v>
      </c>
      <c r="C2908" s="28" t="s">
        <v>61</v>
      </c>
      <c r="D2908" s="28">
        <v>0.98</v>
      </c>
      <c r="E2908" s="28"/>
      <c r="F2908" s="28"/>
      <c r="G2908" s="28"/>
      <c r="H2908" s="28"/>
      <c r="I2908" s="28"/>
      <c r="J2908" s="28"/>
      <c r="K2908" s="28"/>
      <c r="L2908" s="28"/>
      <c r="M2908" s="28"/>
      <c r="N2908" s="28"/>
      <c r="O2908" s="28"/>
      <c r="P2908" s="28"/>
      <c r="Q2908" s="28"/>
      <c r="R2908" s="28"/>
      <c r="S2908" s="28"/>
      <c r="T2908" s="28"/>
      <c r="U2908" s="28"/>
      <c r="V2908" s="28"/>
      <c r="W2908" s="28"/>
      <c r="X2908" s="28"/>
    </row>
    <row r="2909" spans="1:24" ht="15.75" customHeight="1" x14ac:dyDescent="0.25">
      <c r="A2909" s="28" t="s">
        <v>14035</v>
      </c>
      <c r="B2909" s="28" t="s">
        <v>14036</v>
      </c>
      <c r="C2909" s="28" t="s">
        <v>61</v>
      </c>
      <c r="D2909" s="28">
        <v>7.13</v>
      </c>
      <c r="E2909" s="28"/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  <c r="R2909" s="28"/>
      <c r="S2909" s="28"/>
      <c r="T2909" s="28"/>
      <c r="U2909" s="28"/>
      <c r="V2909" s="28"/>
      <c r="W2909" s="28"/>
      <c r="X2909" s="28"/>
    </row>
    <row r="2910" spans="1:24" ht="15.75" customHeight="1" x14ac:dyDescent="0.25">
      <c r="A2910" s="28" t="s">
        <v>14037</v>
      </c>
      <c r="B2910" s="28" t="s">
        <v>14038</v>
      </c>
      <c r="C2910" s="28" t="s">
        <v>61</v>
      </c>
      <c r="D2910" s="28">
        <v>7.76</v>
      </c>
      <c r="E2910" s="28"/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28"/>
      <c r="Q2910" s="28"/>
      <c r="R2910" s="28"/>
      <c r="S2910" s="28"/>
      <c r="T2910" s="28"/>
      <c r="U2910" s="28"/>
      <c r="V2910" s="28"/>
      <c r="W2910" s="28"/>
      <c r="X2910" s="28"/>
    </row>
    <row r="2911" spans="1:24" ht="15.75" customHeight="1" x14ac:dyDescent="0.25">
      <c r="A2911" s="28" t="s">
        <v>14039</v>
      </c>
      <c r="B2911" s="28" t="s">
        <v>14040</v>
      </c>
      <c r="C2911" s="28" t="s">
        <v>61</v>
      </c>
      <c r="D2911" s="28">
        <v>9.35</v>
      </c>
      <c r="E2911" s="28"/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28"/>
      <c r="Q2911" s="28"/>
      <c r="R2911" s="28"/>
      <c r="S2911" s="28"/>
      <c r="T2911" s="28"/>
      <c r="U2911" s="28"/>
      <c r="V2911" s="28"/>
      <c r="W2911" s="28"/>
      <c r="X2911" s="28"/>
    </row>
    <row r="2912" spans="1:24" ht="15.75" customHeight="1" x14ac:dyDescent="0.25">
      <c r="A2912" s="28" t="s">
        <v>14041</v>
      </c>
      <c r="B2912" s="28" t="s">
        <v>14042</v>
      </c>
      <c r="C2912" s="28" t="s">
        <v>61</v>
      </c>
      <c r="D2912" s="28">
        <v>16.7</v>
      </c>
      <c r="E2912" s="28"/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  <c r="R2912" s="28"/>
      <c r="S2912" s="28"/>
      <c r="T2912" s="28"/>
      <c r="U2912" s="28"/>
      <c r="V2912" s="28"/>
      <c r="W2912" s="28"/>
      <c r="X2912" s="28"/>
    </row>
    <row r="2913" spans="1:24" ht="15.75" customHeight="1" x14ac:dyDescent="0.25">
      <c r="A2913" s="28" t="s">
        <v>14043</v>
      </c>
      <c r="B2913" s="28" t="s">
        <v>14044</v>
      </c>
      <c r="C2913" s="28" t="s">
        <v>61</v>
      </c>
      <c r="D2913" s="28">
        <v>15.96</v>
      </c>
      <c r="E2913" s="28"/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28"/>
      <c r="Q2913" s="28"/>
      <c r="R2913" s="28"/>
      <c r="S2913" s="28"/>
      <c r="T2913" s="28"/>
      <c r="U2913" s="28"/>
      <c r="V2913" s="28"/>
      <c r="W2913" s="28"/>
      <c r="X2913" s="28"/>
    </row>
    <row r="2914" spans="1:24" ht="15.75" customHeight="1" x14ac:dyDescent="0.25">
      <c r="A2914" s="28" t="s">
        <v>14045</v>
      </c>
      <c r="B2914" s="28" t="s">
        <v>14046</v>
      </c>
      <c r="C2914" s="28" t="s">
        <v>61</v>
      </c>
      <c r="D2914" s="28">
        <v>23.38</v>
      </c>
      <c r="E2914" s="28"/>
      <c r="F2914" s="28"/>
      <c r="G2914" s="28"/>
      <c r="H2914" s="28"/>
      <c r="I2914" s="28"/>
      <c r="J2914" s="28"/>
      <c r="K2914" s="28"/>
      <c r="L2914" s="28"/>
      <c r="M2914" s="28"/>
      <c r="N2914" s="28"/>
      <c r="O2914" s="28"/>
      <c r="P2914" s="28"/>
      <c r="Q2914" s="28"/>
      <c r="R2914" s="28"/>
      <c r="S2914" s="28"/>
      <c r="T2914" s="28"/>
      <c r="U2914" s="28"/>
      <c r="V2914" s="28"/>
      <c r="W2914" s="28"/>
      <c r="X2914" s="28"/>
    </row>
    <row r="2915" spans="1:24" ht="15.75" customHeight="1" x14ac:dyDescent="0.25">
      <c r="A2915" s="28" t="s">
        <v>14047</v>
      </c>
      <c r="B2915" s="28" t="s">
        <v>14048</v>
      </c>
      <c r="C2915" s="28" t="s">
        <v>61</v>
      </c>
      <c r="D2915" s="28">
        <v>41.13</v>
      </c>
      <c r="E2915" s="28"/>
      <c r="F2915" s="28"/>
      <c r="G2915" s="28"/>
      <c r="H2915" s="28"/>
      <c r="I2915" s="28"/>
      <c r="J2915" s="28"/>
      <c r="K2915" s="28"/>
      <c r="L2915" s="28"/>
      <c r="M2915" s="28"/>
      <c r="N2915" s="28"/>
      <c r="O2915" s="28"/>
      <c r="P2915" s="28"/>
      <c r="Q2915" s="28"/>
      <c r="R2915" s="28"/>
      <c r="S2915" s="28"/>
      <c r="T2915" s="28"/>
      <c r="U2915" s="28"/>
      <c r="V2915" s="28"/>
      <c r="W2915" s="28"/>
      <c r="X2915" s="28"/>
    </row>
    <row r="2916" spans="1:24" ht="15.75" customHeight="1" x14ac:dyDescent="0.25">
      <c r="A2916" s="28" t="s">
        <v>14049</v>
      </c>
      <c r="B2916" s="28" t="s">
        <v>14050</v>
      </c>
      <c r="C2916" s="28" t="s">
        <v>61</v>
      </c>
      <c r="D2916" s="28">
        <v>47.83</v>
      </c>
      <c r="E2916" s="28"/>
      <c r="F2916" s="28"/>
      <c r="G2916" s="28"/>
      <c r="H2916" s="28"/>
      <c r="I2916" s="28"/>
      <c r="J2916" s="28"/>
      <c r="K2916" s="28"/>
      <c r="L2916" s="28"/>
      <c r="M2916" s="28"/>
      <c r="N2916" s="28"/>
      <c r="O2916" s="28"/>
      <c r="P2916" s="28"/>
      <c r="Q2916" s="28"/>
      <c r="R2916" s="28"/>
      <c r="S2916" s="28"/>
      <c r="T2916" s="28"/>
      <c r="U2916" s="28"/>
      <c r="V2916" s="28"/>
      <c r="W2916" s="28"/>
      <c r="X2916" s="28"/>
    </row>
    <row r="2917" spans="1:24" ht="15.75" customHeight="1" x14ac:dyDescent="0.25">
      <c r="A2917" s="28" t="s">
        <v>14051</v>
      </c>
      <c r="B2917" s="28" t="s">
        <v>14052</v>
      </c>
      <c r="C2917" s="28" t="s">
        <v>61</v>
      </c>
      <c r="D2917" s="28">
        <v>16.21</v>
      </c>
      <c r="E2917" s="28"/>
      <c r="F2917" s="28"/>
      <c r="G2917" s="28"/>
      <c r="H2917" s="28"/>
      <c r="I2917" s="28"/>
      <c r="J2917" s="28"/>
      <c r="K2917" s="28"/>
      <c r="L2917" s="28"/>
      <c r="M2917" s="28"/>
      <c r="N2917" s="28"/>
      <c r="O2917" s="28"/>
      <c r="P2917" s="28"/>
      <c r="Q2917" s="28"/>
      <c r="R2917" s="28"/>
      <c r="S2917" s="28"/>
      <c r="T2917" s="28"/>
      <c r="U2917" s="28"/>
      <c r="V2917" s="28"/>
      <c r="W2917" s="28"/>
      <c r="X2917" s="28"/>
    </row>
    <row r="2918" spans="1:24" ht="15.75" customHeight="1" x14ac:dyDescent="0.25">
      <c r="A2918" s="28" t="s">
        <v>14053</v>
      </c>
      <c r="B2918" s="28" t="s">
        <v>14054</v>
      </c>
      <c r="C2918" s="28" t="s">
        <v>61</v>
      </c>
      <c r="D2918" s="28">
        <v>33.64</v>
      </c>
      <c r="E2918" s="28"/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  <c r="Q2918" s="28"/>
      <c r="R2918" s="28"/>
      <c r="S2918" s="28"/>
      <c r="T2918" s="28"/>
      <c r="U2918" s="28"/>
      <c r="V2918" s="28"/>
      <c r="W2918" s="28"/>
      <c r="X2918" s="28"/>
    </row>
    <row r="2919" spans="1:24" ht="15.75" customHeight="1" x14ac:dyDescent="0.25">
      <c r="A2919" s="28" t="s">
        <v>14055</v>
      </c>
      <c r="B2919" s="28" t="s">
        <v>14056</v>
      </c>
      <c r="C2919" s="28" t="s">
        <v>61</v>
      </c>
      <c r="D2919" s="28">
        <v>47.77</v>
      </c>
      <c r="E2919" s="28"/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  <c r="R2919" s="28"/>
      <c r="S2919" s="28"/>
      <c r="T2919" s="28"/>
      <c r="U2919" s="28"/>
      <c r="V2919" s="28"/>
      <c r="W2919" s="28"/>
      <c r="X2919" s="28"/>
    </row>
    <row r="2920" spans="1:24" ht="15.75" customHeight="1" x14ac:dyDescent="0.25">
      <c r="A2920" s="28" t="s">
        <v>14057</v>
      </c>
      <c r="B2920" s="28" t="s">
        <v>14058</v>
      </c>
      <c r="C2920" s="28" t="s">
        <v>61</v>
      </c>
      <c r="D2920" s="28">
        <v>8.49</v>
      </c>
      <c r="E2920" s="28"/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  <c r="R2920" s="28"/>
      <c r="S2920" s="28"/>
      <c r="T2920" s="28"/>
      <c r="U2920" s="28"/>
      <c r="V2920" s="28"/>
      <c r="W2920" s="28"/>
      <c r="X2920" s="28"/>
    </row>
    <row r="2921" spans="1:24" ht="15.75" customHeight="1" x14ac:dyDescent="0.25">
      <c r="A2921" s="28" t="s">
        <v>14059</v>
      </c>
      <c r="B2921" s="28" t="s">
        <v>14060</v>
      </c>
      <c r="C2921" s="28" t="s">
        <v>61</v>
      </c>
      <c r="D2921" s="28">
        <v>7.24</v>
      </c>
      <c r="E2921" s="28"/>
      <c r="F2921" s="28"/>
      <c r="G2921" s="28"/>
      <c r="H2921" s="28"/>
      <c r="I2921" s="28"/>
      <c r="J2921" s="28"/>
      <c r="K2921" s="28"/>
      <c r="L2921" s="28"/>
      <c r="M2921" s="28"/>
      <c r="N2921" s="28"/>
      <c r="O2921" s="28"/>
      <c r="P2921" s="28"/>
      <c r="Q2921" s="28"/>
      <c r="R2921" s="28"/>
      <c r="S2921" s="28"/>
      <c r="T2921" s="28"/>
      <c r="U2921" s="28"/>
      <c r="V2921" s="28"/>
      <c r="W2921" s="28"/>
      <c r="X2921" s="28"/>
    </row>
    <row r="2922" spans="1:24" ht="15.75" customHeight="1" x14ac:dyDescent="0.25">
      <c r="A2922" s="28" t="s">
        <v>14061</v>
      </c>
      <c r="B2922" s="28" t="s">
        <v>14062</v>
      </c>
      <c r="C2922" s="28" t="s">
        <v>61</v>
      </c>
      <c r="D2922" s="28">
        <v>9.59</v>
      </c>
      <c r="E2922" s="28"/>
      <c r="F2922" s="28"/>
      <c r="G2922" s="28"/>
      <c r="H2922" s="28"/>
      <c r="I2922" s="28"/>
      <c r="J2922" s="28"/>
      <c r="K2922" s="28"/>
      <c r="L2922" s="28"/>
      <c r="M2922" s="28"/>
      <c r="N2922" s="28"/>
      <c r="O2922" s="28"/>
      <c r="P2922" s="28"/>
      <c r="Q2922" s="28"/>
      <c r="R2922" s="28"/>
      <c r="S2922" s="28"/>
      <c r="T2922" s="28"/>
      <c r="U2922" s="28"/>
      <c r="V2922" s="28"/>
      <c r="W2922" s="28"/>
      <c r="X2922" s="28"/>
    </row>
    <row r="2923" spans="1:24" ht="15.75" customHeight="1" x14ac:dyDescent="0.25">
      <c r="A2923" s="28" t="s">
        <v>14063</v>
      </c>
      <c r="B2923" s="28" t="s">
        <v>14064</v>
      </c>
      <c r="C2923" s="28" t="s">
        <v>61</v>
      </c>
      <c r="D2923" s="28">
        <v>33.799999999999997</v>
      </c>
      <c r="E2923" s="28"/>
      <c r="F2923" s="28"/>
      <c r="G2923" s="28"/>
      <c r="H2923" s="28"/>
      <c r="I2923" s="28"/>
      <c r="J2923" s="28"/>
      <c r="K2923" s="28"/>
      <c r="L2923" s="28"/>
      <c r="M2923" s="28"/>
      <c r="N2923" s="28"/>
      <c r="O2923" s="28"/>
      <c r="P2923" s="28"/>
      <c r="Q2923" s="28"/>
      <c r="R2923" s="28"/>
      <c r="S2923" s="28"/>
      <c r="T2923" s="28"/>
      <c r="U2923" s="28"/>
      <c r="V2923" s="28"/>
      <c r="W2923" s="28"/>
      <c r="X2923" s="28"/>
    </row>
    <row r="2924" spans="1:24" ht="15.75" customHeight="1" x14ac:dyDescent="0.25">
      <c r="A2924" s="28" t="s">
        <v>14065</v>
      </c>
      <c r="B2924" s="28" t="s">
        <v>14066</v>
      </c>
      <c r="C2924" s="28" t="s">
        <v>61</v>
      </c>
      <c r="D2924" s="28">
        <v>12.23</v>
      </c>
      <c r="E2924" s="28"/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28"/>
      <c r="Q2924" s="28"/>
      <c r="R2924" s="28"/>
      <c r="S2924" s="28"/>
      <c r="T2924" s="28"/>
      <c r="U2924" s="28"/>
      <c r="V2924" s="28"/>
      <c r="W2924" s="28"/>
      <c r="X2924" s="28"/>
    </row>
    <row r="2925" spans="1:24" ht="15.75" customHeight="1" x14ac:dyDescent="0.25">
      <c r="A2925" s="28" t="s">
        <v>14067</v>
      </c>
      <c r="B2925" s="28" t="s">
        <v>5361</v>
      </c>
      <c r="C2925" s="28" t="s">
        <v>61</v>
      </c>
      <c r="D2925" s="28">
        <v>6.56</v>
      </c>
      <c r="E2925" s="28"/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28"/>
      <c r="Q2925" s="28"/>
      <c r="R2925" s="28"/>
      <c r="S2925" s="28"/>
      <c r="T2925" s="28"/>
      <c r="U2925" s="28"/>
      <c r="V2925" s="28"/>
      <c r="W2925" s="28"/>
      <c r="X2925" s="28"/>
    </row>
    <row r="2926" spans="1:24" ht="15.75" customHeight="1" x14ac:dyDescent="0.25">
      <c r="A2926" s="28" t="s">
        <v>14068</v>
      </c>
      <c r="B2926" s="28" t="s">
        <v>14069</v>
      </c>
      <c r="C2926" s="28" t="s">
        <v>61</v>
      </c>
      <c r="D2926" s="28">
        <v>255.55</v>
      </c>
      <c r="E2926" s="28"/>
      <c r="F2926" s="28"/>
      <c r="G2926" s="28"/>
      <c r="H2926" s="28"/>
      <c r="I2926" s="28"/>
      <c r="J2926" s="28"/>
      <c r="K2926" s="28"/>
      <c r="L2926" s="28"/>
      <c r="M2926" s="28"/>
      <c r="N2926" s="28"/>
      <c r="O2926" s="28"/>
      <c r="P2926" s="28"/>
      <c r="Q2926" s="28"/>
      <c r="R2926" s="28"/>
      <c r="S2926" s="28"/>
      <c r="T2926" s="28"/>
      <c r="U2926" s="28"/>
      <c r="V2926" s="28"/>
      <c r="W2926" s="28"/>
      <c r="X2926" s="28"/>
    </row>
    <row r="2927" spans="1:24" ht="15.75" customHeight="1" x14ac:dyDescent="0.25">
      <c r="A2927" s="28" t="s">
        <v>14070</v>
      </c>
      <c r="B2927" s="28" t="s">
        <v>14071</v>
      </c>
      <c r="C2927" s="28" t="s">
        <v>61</v>
      </c>
      <c r="D2927" s="28">
        <v>275.27</v>
      </c>
      <c r="E2927" s="28"/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  <c r="R2927" s="28"/>
      <c r="S2927" s="28"/>
      <c r="T2927" s="28"/>
      <c r="U2927" s="28"/>
      <c r="V2927" s="28"/>
      <c r="W2927" s="28"/>
      <c r="X2927" s="28"/>
    </row>
    <row r="2928" spans="1:24" ht="15.75" customHeight="1" x14ac:dyDescent="0.25">
      <c r="A2928" s="28" t="s">
        <v>14072</v>
      </c>
      <c r="B2928" s="28" t="s">
        <v>4786</v>
      </c>
      <c r="C2928" s="28" t="s">
        <v>61</v>
      </c>
      <c r="D2928" s="28">
        <v>19.309999999999999</v>
      </c>
      <c r="E2928" s="28"/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  <c r="R2928" s="28"/>
      <c r="S2928" s="28"/>
      <c r="T2928" s="28"/>
      <c r="U2928" s="28"/>
      <c r="V2928" s="28"/>
      <c r="W2928" s="28"/>
      <c r="X2928" s="28"/>
    </row>
    <row r="2929" spans="1:24" ht="15.75" customHeight="1" x14ac:dyDescent="0.25">
      <c r="A2929" s="28" t="s">
        <v>14073</v>
      </c>
      <c r="B2929" s="28" t="s">
        <v>14074</v>
      </c>
      <c r="C2929" s="28" t="s">
        <v>995</v>
      </c>
      <c r="D2929" s="28">
        <v>27850.73</v>
      </c>
      <c r="E2929" s="28"/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28"/>
      <c r="Q2929" s="28"/>
      <c r="R2929" s="28"/>
      <c r="S2929" s="28"/>
      <c r="T2929" s="28"/>
      <c r="U2929" s="28"/>
      <c r="V2929" s="28"/>
      <c r="W2929" s="28"/>
      <c r="X2929" s="28"/>
    </row>
    <row r="2930" spans="1:24" ht="15.75" customHeight="1" x14ac:dyDescent="0.25">
      <c r="A2930" s="28" t="s">
        <v>14075</v>
      </c>
      <c r="B2930" s="28" t="s">
        <v>14076</v>
      </c>
      <c r="C2930" s="28" t="s">
        <v>995</v>
      </c>
      <c r="D2930" s="28">
        <v>28161.32</v>
      </c>
      <c r="E2930" s="28"/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  <c r="R2930" s="28"/>
      <c r="S2930" s="28"/>
      <c r="T2930" s="28"/>
      <c r="U2930" s="28"/>
      <c r="V2930" s="28"/>
      <c r="W2930" s="28"/>
      <c r="X2930" s="28"/>
    </row>
    <row r="2931" spans="1:24" ht="15.75" customHeight="1" x14ac:dyDescent="0.25">
      <c r="A2931" s="28" t="s">
        <v>14077</v>
      </c>
      <c r="B2931" s="28" t="s">
        <v>14078</v>
      </c>
      <c r="C2931" s="28" t="s">
        <v>995</v>
      </c>
      <c r="D2931" s="28">
        <v>82176.59</v>
      </c>
      <c r="E2931" s="28"/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  <c r="R2931" s="28"/>
      <c r="S2931" s="28"/>
      <c r="T2931" s="28"/>
      <c r="U2931" s="28"/>
      <c r="V2931" s="28"/>
      <c r="W2931" s="28"/>
      <c r="X2931" s="28"/>
    </row>
    <row r="2932" spans="1:24" ht="15.75" customHeight="1" x14ac:dyDescent="0.25">
      <c r="A2932" s="28" t="s">
        <v>14079</v>
      </c>
      <c r="B2932" s="28" t="s">
        <v>14080</v>
      </c>
      <c r="C2932" s="28" t="s">
        <v>995</v>
      </c>
      <c r="D2932" s="28">
        <v>2918.2</v>
      </c>
      <c r="E2932" s="28"/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  <c r="R2932" s="28"/>
      <c r="S2932" s="28"/>
      <c r="T2932" s="28"/>
      <c r="U2932" s="28"/>
      <c r="V2932" s="28"/>
      <c r="W2932" s="28"/>
      <c r="X2932" s="28"/>
    </row>
    <row r="2933" spans="1:24" ht="15.75" customHeight="1" x14ac:dyDescent="0.25">
      <c r="A2933" s="28" t="s">
        <v>14081</v>
      </c>
      <c r="B2933" s="28" t="s">
        <v>14082</v>
      </c>
      <c r="C2933" s="28" t="s">
        <v>995</v>
      </c>
      <c r="D2933" s="28">
        <v>4076.82</v>
      </c>
      <c r="E2933" s="28"/>
      <c r="F2933" s="28"/>
      <c r="G2933" s="28"/>
      <c r="H2933" s="28"/>
      <c r="I2933" s="28"/>
      <c r="J2933" s="28"/>
      <c r="K2933" s="28"/>
      <c r="L2933" s="28"/>
      <c r="M2933" s="28"/>
      <c r="N2933" s="28"/>
      <c r="O2933" s="28"/>
      <c r="P2933" s="28"/>
      <c r="Q2933" s="28"/>
      <c r="R2933" s="28"/>
      <c r="S2933" s="28"/>
      <c r="T2933" s="28"/>
      <c r="U2933" s="28"/>
      <c r="V2933" s="28"/>
      <c r="W2933" s="28"/>
      <c r="X2933" s="28"/>
    </row>
    <row r="2934" spans="1:24" ht="15.75" customHeight="1" x14ac:dyDescent="0.25">
      <c r="A2934" s="28" t="s">
        <v>14083</v>
      </c>
      <c r="B2934" s="28" t="s">
        <v>14084</v>
      </c>
      <c r="C2934" s="28" t="s">
        <v>995</v>
      </c>
      <c r="D2934" s="28">
        <v>7100.7</v>
      </c>
      <c r="E2934" s="28"/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  <c r="R2934" s="28"/>
      <c r="S2934" s="28"/>
      <c r="T2934" s="28"/>
      <c r="U2934" s="28"/>
      <c r="V2934" s="28"/>
      <c r="W2934" s="28"/>
      <c r="X2934" s="28"/>
    </row>
    <row r="2935" spans="1:24" ht="15.75" customHeight="1" x14ac:dyDescent="0.25">
      <c r="A2935" s="28" t="s">
        <v>14085</v>
      </c>
      <c r="B2935" s="28" t="s">
        <v>14086</v>
      </c>
      <c r="C2935" s="28" t="s">
        <v>61</v>
      </c>
      <c r="D2935" s="28">
        <v>14491.97</v>
      </c>
      <c r="E2935" s="28"/>
      <c r="F2935" s="28"/>
      <c r="G2935" s="28"/>
      <c r="H2935" s="28"/>
      <c r="I2935" s="28"/>
      <c r="J2935" s="28"/>
      <c r="K2935" s="28"/>
      <c r="L2935" s="28"/>
      <c r="M2935" s="28"/>
      <c r="N2935" s="28"/>
      <c r="O2935" s="28"/>
      <c r="P2935" s="28"/>
      <c r="Q2935" s="28"/>
      <c r="R2935" s="28"/>
      <c r="S2935" s="28"/>
      <c r="T2935" s="28"/>
      <c r="U2935" s="28"/>
      <c r="V2935" s="28"/>
      <c r="W2935" s="28"/>
      <c r="X2935" s="28"/>
    </row>
    <row r="2936" spans="1:24" ht="15.75" customHeight="1" x14ac:dyDescent="0.25">
      <c r="A2936" s="28" t="s">
        <v>14087</v>
      </c>
      <c r="B2936" s="28" t="s">
        <v>14088</v>
      </c>
      <c r="C2936" s="28" t="s">
        <v>61</v>
      </c>
      <c r="D2936" s="28">
        <v>322.39999999999998</v>
      </c>
      <c r="E2936" s="28"/>
      <c r="F2936" s="28"/>
      <c r="G2936" s="28"/>
      <c r="H2936" s="28"/>
      <c r="I2936" s="28"/>
      <c r="J2936" s="28"/>
      <c r="K2936" s="28"/>
      <c r="L2936" s="28"/>
      <c r="M2936" s="28"/>
      <c r="N2936" s="28"/>
      <c r="O2936" s="28"/>
      <c r="P2936" s="28"/>
      <c r="Q2936" s="28"/>
      <c r="R2936" s="28"/>
      <c r="S2936" s="28"/>
      <c r="T2936" s="28"/>
      <c r="U2936" s="28"/>
      <c r="V2936" s="28"/>
      <c r="W2936" s="28"/>
      <c r="X2936" s="28"/>
    </row>
    <row r="2937" spans="1:24" ht="15.75" customHeight="1" x14ac:dyDescent="0.25">
      <c r="A2937" s="28" t="s">
        <v>14089</v>
      </c>
      <c r="B2937" s="28" t="s">
        <v>14090</v>
      </c>
      <c r="C2937" s="28" t="s">
        <v>61</v>
      </c>
      <c r="D2937" s="28">
        <v>419.75</v>
      </c>
      <c r="E2937" s="28"/>
      <c r="F2937" s="28"/>
      <c r="G2937" s="28"/>
      <c r="H2937" s="28"/>
      <c r="I2937" s="28"/>
      <c r="J2937" s="28"/>
      <c r="K2937" s="28"/>
      <c r="L2937" s="28"/>
      <c r="M2937" s="28"/>
      <c r="N2937" s="28"/>
      <c r="O2937" s="28"/>
      <c r="P2937" s="28"/>
      <c r="Q2937" s="28"/>
      <c r="R2937" s="28"/>
      <c r="S2937" s="28"/>
      <c r="T2937" s="28"/>
      <c r="U2937" s="28"/>
      <c r="V2937" s="28"/>
      <c r="W2937" s="28"/>
      <c r="X2937" s="28"/>
    </row>
    <row r="2938" spans="1:24" ht="15.75" customHeight="1" x14ac:dyDescent="0.25">
      <c r="A2938" s="28" t="s">
        <v>14091</v>
      </c>
      <c r="B2938" s="28" t="s">
        <v>14092</v>
      </c>
      <c r="C2938" s="28" t="s">
        <v>995</v>
      </c>
      <c r="D2938" s="28">
        <v>6938.27</v>
      </c>
      <c r="E2938" s="28"/>
      <c r="F2938" s="28"/>
      <c r="G2938" s="28"/>
      <c r="H2938" s="28"/>
      <c r="I2938" s="28"/>
      <c r="J2938" s="28"/>
      <c r="K2938" s="28"/>
      <c r="L2938" s="28"/>
      <c r="M2938" s="28"/>
      <c r="N2938" s="28"/>
      <c r="O2938" s="28"/>
      <c r="P2938" s="28"/>
      <c r="Q2938" s="28"/>
      <c r="R2938" s="28"/>
      <c r="S2938" s="28"/>
      <c r="T2938" s="28"/>
      <c r="U2938" s="28"/>
      <c r="V2938" s="28"/>
      <c r="W2938" s="28"/>
      <c r="X2938" s="28"/>
    </row>
    <row r="2939" spans="1:24" ht="15.75" customHeight="1" x14ac:dyDescent="0.25">
      <c r="A2939" s="28" t="s">
        <v>14093</v>
      </c>
      <c r="B2939" s="28" t="s">
        <v>14094</v>
      </c>
      <c r="C2939" s="28" t="s">
        <v>995</v>
      </c>
      <c r="D2939" s="28">
        <v>6662.81</v>
      </c>
      <c r="E2939" s="28"/>
      <c r="F2939" s="28"/>
      <c r="G2939" s="28"/>
      <c r="H2939" s="28"/>
      <c r="I2939" s="28"/>
      <c r="J2939" s="28"/>
      <c r="K2939" s="28"/>
      <c r="L2939" s="28"/>
      <c r="M2939" s="28"/>
      <c r="N2939" s="28"/>
      <c r="O2939" s="28"/>
      <c r="P2939" s="28"/>
      <c r="Q2939" s="28"/>
      <c r="R2939" s="28"/>
      <c r="S2939" s="28"/>
      <c r="T2939" s="28"/>
      <c r="U2939" s="28"/>
      <c r="V2939" s="28"/>
      <c r="W2939" s="28"/>
      <c r="X2939" s="28"/>
    </row>
    <row r="2940" spans="1:24" ht="15.75" customHeight="1" x14ac:dyDescent="0.25">
      <c r="A2940" s="28" t="s">
        <v>14095</v>
      </c>
      <c r="B2940" s="28" t="s">
        <v>14096</v>
      </c>
      <c r="C2940" s="28" t="s">
        <v>995</v>
      </c>
      <c r="D2940" s="28">
        <v>8455.25</v>
      </c>
      <c r="E2940" s="28"/>
      <c r="F2940" s="28"/>
      <c r="G2940" s="28"/>
      <c r="H2940" s="28"/>
      <c r="I2940" s="28"/>
      <c r="J2940" s="28"/>
      <c r="K2940" s="28"/>
      <c r="L2940" s="28"/>
      <c r="M2940" s="28"/>
      <c r="N2940" s="28"/>
      <c r="O2940" s="28"/>
      <c r="P2940" s="28"/>
      <c r="Q2940" s="28"/>
      <c r="R2940" s="28"/>
      <c r="S2940" s="28"/>
      <c r="T2940" s="28"/>
      <c r="U2940" s="28"/>
      <c r="V2940" s="28"/>
      <c r="W2940" s="28"/>
      <c r="X2940" s="28"/>
    </row>
    <row r="2941" spans="1:24" ht="15.75" customHeight="1" x14ac:dyDescent="0.25">
      <c r="A2941" s="28" t="s">
        <v>14097</v>
      </c>
      <c r="B2941" s="28" t="s">
        <v>14098</v>
      </c>
      <c r="C2941" s="28" t="s">
        <v>995</v>
      </c>
      <c r="D2941" s="28">
        <v>11920.22</v>
      </c>
      <c r="E2941" s="28"/>
      <c r="F2941" s="28"/>
      <c r="G2941" s="28"/>
      <c r="H2941" s="28"/>
      <c r="I2941" s="28"/>
      <c r="J2941" s="28"/>
      <c r="K2941" s="28"/>
      <c r="L2941" s="28"/>
      <c r="M2941" s="28"/>
      <c r="N2941" s="28"/>
      <c r="O2941" s="28"/>
      <c r="P2941" s="28"/>
      <c r="Q2941" s="28"/>
      <c r="R2941" s="28"/>
      <c r="S2941" s="28"/>
      <c r="T2941" s="28"/>
      <c r="U2941" s="28"/>
      <c r="V2941" s="28"/>
      <c r="W2941" s="28"/>
      <c r="X2941" s="28"/>
    </row>
    <row r="2942" spans="1:24" ht="15.75" customHeight="1" x14ac:dyDescent="0.25">
      <c r="A2942" s="28" t="s">
        <v>14099</v>
      </c>
      <c r="B2942" s="28" t="s">
        <v>14100</v>
      </c>
      <c r="C2942" s="28" t="s">
        <v>995</v>
      </c>
      <c r="D2942" s="28">
        <v>6324.23</v>
      </c>
      <c r="E2942" s="28"/>
      <c r="F2942" s="28"/>
      <c r="G2942" s="28"/>
      <c r="H2942" s="28"/>
      <c r="I2942" s="28"/>
      <c r="J2942" s="28"/>
      <c r="K2942" s="28"/>
      <c r="L2942" s="28"/>
      <c r="M2942" s="28"/>
      <c r="N2942" s="28"/>
      <c r="O2942" s="28"/>
      <c r="P2942" s="28"/>
      <c r="Q2942" s="28"/>
      <c r="R2942" s="28"/>
      <c r="S2942" s="28"/>
      <c r="T2942" s="28"/>
      <c r="U2942" s="28"/>
      <c r="V2942" s="28"/>
      <c r="W2942" s="28"/>
      <c r="X2942" s="28"/>
    </row>
    <row r="2943" spans="1:24" ht="15.75" customHeight="1" x14ac:dyDescent="0.25">
      <c r="A2943" s="28" t="s">
        <v>14101</v>
      </c>
      <c r="B2943" s="28" t="s">
        <v>14102</v>
      </c>
      <c r="C2943" s="28" t="s">
        <v>995</v>
      </c>
      <c r="D2943" s="28">
        <v>9547.2199999999993</v>
      </c>
      <c r="E2943" s="28"/>
      <c r="F2943" s="28"/>
      <c r="G2943" s="28"/>
      <c r="H2943" s="28"/>
      <c r="I2943" s="28"/>
      <c r="J2943" s="28"/>
      <c r="K2943" s="28"/>
      <c r="L2943" s="28"/>
      <c r="M2943" s="28"/>
      <c r="N2943" s="28"/>
      <c r="O2943" s="28"/>
      <c r="P2943" s="28"/>
      <c r="Q2943" s="28"/>
      <c r="R2943" s="28"/>
      <c r="S2943" s="28"/>
      <c r="T2943" s="28"/>
      <c r="U2943" s="28"/>
      <c r="V2943" s="28"/>
      <c r="W2943" s="28"/>
      <c r="X2943" s="28"/>
    </row>
    <row r="2944" spans="1:24" ht="15.75" customHeight="1" x14ac:dyDescent="0.25">
      <c r="A2944" s="28" t="s">
        <v>14103</v>
      </c>
      <c r="B2944" s="28" t="s">
        <v>14104</v>
      </c>
      <c r="C2944" s="28" t="s">
        <v>995</v>
      </c>
      <c r="D2944" s="28">
        <v>12021.72</v>
      </c>
      <c r="E2944" s="28"/>
      <c r="F2944" s="28"/>
      <c r="G2944" s="28"/>
      <c r="H2944" s="28"/>
      <c r="I2944" s="28"/>
      <c r="J2944" s="28"/>
      <c r="K2944" s="28"/>
      <c r="L2944" s="28"/>
      <c r="M2944" s="28"/>
      <c r="N2944" s="28"/>
      <c r="O2944" s="28"/>
      <c r="P2944" s="28"/>
      <c r="Q2944" s="28"/>
      <c r="R2944" s="28"/>
      <c r="S2944" s="28"/>
      <c r="T2944" s="28"/>
      <c r="U2944" s="28"/>
      <c r="V2944" s="28"/>
      <c r="W2944" s="28"/>
      <c r="X2944" s="28"/>
    </row>
    <row r="2945" spans="1:24" ht="15.75" customHeight="1" x14ac:dyDescent="0.25">
      <c r="A2945" s="28" t="s">
        <v>14105</v>
      </c>
      <c r="B2945" s="28" t="s">
        <v>14106</v>
      </c>
      <c r="C2945" s="28" t="s">
        <v>995</v>
      </c>
      <c r="D2945" s="28">
        <v>1016.38</v>
      </c>
      <c r="E2945" s="28"/>
      <c r="F2945" s="28"/>
      <c r="G2945" s="28"/>
      <c r="H2945" s="28"/>
      <c r="I2945" s="28"/>
      <c r="J2945" s="28"/>
      <c r="K2945" s="28"/>
      <c r="L2945" s="28"/>
      <c r="M2945" s="28"/>
      <c r="N2945" s="28"/>
      <c r="O2945" s="28"/>
      <c r="P2945" s="28"/>
      <c r="Q2945" s="28"/>
      <c r="R2945" s="28"/>
      <c r="S2945" s="28"/>
      <c r="T2945" s="28"/>
      <c r="U2945" s="28"/>
      <c r="V2945" s="28"/>
      <c r="W2945" s="28"/>
      <c r="X2945" s="28"/>
    </row>
    <row r="2946" spans="1:24" ht="15.75" customHeight="1" x14ac:dyDescent="0.25">
      <c r="A2946" s="28" t="s">
        <v>14107</v>
      </c>
      <c r="B2946" s="28" t="s">
        <v>14108</v>
      </c>
      <c r="C2946" s="28" t="s">
        <v>995</v>
      </c>
      <c r="D2946" s="28">
        <v>1213.92</v>
      </c>
      <c r="E2946" s="28"/>
      <c r="F2946" s="28"/>
      <c r="G2946" s="28"/>
      <c r="H2946" s="28"/>
      <c r="I2946" s="28"/>
      <c r="J2946" s="28"/>
      <c r="K2946" s="28"/>
      <c r="L2946" s="28"/>
      <c r="M2946" s="28"/>
      <c r="N2946" s="28"/>
      <c r="O2946" s="28"/>
      <c r="P2946" s="28"/>
      <c r="Q2946" s="28"/>
      <c r="R2946" s="28"/>
      <c r="S2946" s="28"/>
      <c r="T2946" s="28"/>
      <c r="U2946" s="28"/>
      <c r="V2946" s="28"/>
      <c r="W2946" s="28"/>
      <c r="X2946" s="28"/>
    </row>
    <row r="2947" spans="1:24" ht="15.75" customHeight="1" x14ac:dyDescent="0.25">
      <c r="A2947" s="28" t="s">
        <v>14109</v>
      </c>
      <c r="B2947" s="28" t="s">
        <v>7850</v>
      </c>
      <c r="C2947" s="28" t="s">
        <v>89</v>
      </c>
      <c r="D2947" s="28">
        <v>2143.16</v>
      </c>
      <c r="E2947" s="28"/>
      <c r="F2947" s="28"/>
      <c r="G2947" s="28"/>
      <c r="H2947" s="28"/>
      <c r="I2947" s="28"/>
      <c r="J2947" s="28"/>
      <c r="K2947" s="28"/>
      <c r="L2947" s="28"/>
      <c r="M2947" s="28"/>
      <c r="N2947" s="28"/>
      <c r="O2947" s="28"/>
      <c r="P2947" s="28"/>
      <c r="Q2947" s="28"/>
      <c r="R2947" s="28"/>
      <c r="S2947" s="28"/>
      <c r="T2947" s="28"/>
      <c r="U2947" s="28"/>
      <c r="V2947" s="28"/>
      <c r="W2947" s="28"/>
      <c r="X2947" s="28"/>
    </row>
    <row r="2948" spans="1:24" ht="15.75" customHeight="1" x14ac:dyDescent="0.25">
      <c r="A2948" s="28" t="s">
        <v>14110</v>
      </c>
      <c r="B2948" s="28" t="s">
        <v>7852</v>
      </c>
      <c r="C2948" s="28" t="s">
        <v>89</v>
      </c>
      <c r="D2948" s="28">
        <v>2583.02</v>
      </c>
      <c r="E2948" s="28"/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  <c r="R2948" s="28"/>
      <c r="S2948" s="28"/>
      <c r="T2948" s="28"/>
      <c r="U2948" s="28"/>
      <c r="V2948" s="28"/>
      <c r="W2948" s="28"/>
      <c r="X2948" s="28"/>
    </row>
    <row r="2949" spans="1:24" ht="15.75" customHeight="1" x14ac:dyDescent="0.25">
      <c r="A2949" s="28" t="s">
        <v>14111</v>
      </c>
      <c r="B2949" s="28" t="s">
        <v>14112</v>
      </c>
      <c r="C2949" s="28" t="s">
        <v>61</v>
      </c>
      <c r="D2949" s="28">
        <v>112668.85</v>
      </c>
      <c r="E2949" s="28"/>
      <c r="F2949" s="28"/>
      <c r="G2949" s="28"/>
      <c r="H2949" s="28"/>
      <c r="I2949" s="28"/>
      <c r="J2949" s="28"/>
      <c r="K2949" s="28"/>
      <c r="L2949" s="28"/>
      <c r="M2949" s="28"/>
      <c r="N2949" s="28"/>
      <c r="O2949" s="28"/>
      <c r="P2949" s="28"/>
      <c r="Q2949" s="28"/>
      <c r="R2949" s="28"/>
      <c r="S2949" s="28"/>
      <c r="T2949" s="28"/>
      <c r="U2949" s="28"/>
      <c r="V2949" s="28"/>
      <c r="W2949" s="28"/>
      <c r="X2949" s="28"/>
    </row>
    <row r="2950" spans="1:24" ht="15.75" customHeight="1" x14ac:dyDescent="0.25">
      <c r="A2950" s="28" t="s">
        <v>14113</v>
      </c>
      <c r="B2950" s="28" t="s">
        <v>14114</v>
      </c>
      <c r="C2950" s="28" t="s">
        <v>61</v>
      </c>
      <c r="D2950" s="28">
        <v>45653.72</v>
      </c>
      <c r="E2950" s="28"/>
      <c r="F2950" s="28"/>
      <c r="G2950" s="28"/>
      <c r="H2950" s="28"/>
      <c r="I2950" s="28"/>
      <c r="J2950" s="28"/>
      <c r="K2950" s="28"/>
      <c r="L2950" s="28"/>
      <c r="M2950" s="28"/>
      <c r="N2950" s="28"/>
      <c r="O2950" s="28"/>
      <c r="P2950" s="28"/>
      <c r="Q2950" s="28"/>
      <c r="R2950" s="28"/>
      <c r="S2950" s="28"/>
      <c r="T2950" s="28"/>
      <c r="U2950" s="28"/>
      <c r="V2950" s="28"/>
      <c r="W2950" s="28"/>
      <c r="X2950" s="28"/>
    </row>
    <row r="2951" spans="1:24" ht="15.75" customHeight="1" x14ac:dyDescent="0.25">
      <c r="A2951" s="28" t="s">
        <v>14115</v>
      </c>
      <c r="B2951" s="28" t="s">
        <v>14116</v>
      </c>
      <c r="C2951" s="28" t="s">
        <v>61</v>
      </c>
      <c r="D2951" s="28">
        <v>52773.67</v>
      </c>
      <c r="E2951" s="28"/>
      <c r="F2951" s="28"/>
      <c r="G2951" s="28"/>
      <c r="H2951" s="28"/>
      <c r="I2951" s="28"/>
      <c r="J2951" s="28"/>
      <c r="K2951" s="28"/>
      <c r="L2951" s="28"/>
      <c r="M2951" s="28"/>
      <c r="N2951" s="28"/>
      <c r="O2951" s="28"/>
      <c r="P2951" s="28"/>
      <c r="Q2951" s="28"/>
      <c r="R2951" s="28"/>
      <c r="S2951" s="28"/>
      <c r="T2951" s="28"/>
      <c r="U2951" s="28"/>
      <c r="V2951" s="28"/>
      <c r="W2951" s="28"/>
      <c r="X2951" s="28"/>
    </row>
    <row r="2952" spans="1:24" ht="15.75" customHeight="1" x14ac:dyDescent="0.25">
      <c r="A2952" s="28" t="s">
        <v>14117</v>
      </c>
      <c r="B2952" s="28" t="s">
        <v>14118</v>
      </c>
      <c r="C2952" s="28" t="s">
        <v>61</v>
      </c>
      <c r="D2952" s="28">
        <v>60976.09</v>
      </c>
      <c r="E2952" s="28"/>
      <c r="F2952" s="28"/>
      <c r="G2952" s="28"/>
      <c r="H2952" s="28"/>
      <c r="I2952" s="28"/>
      <c r="J2952" s="28"/>
      <c r="K2952" s="28"/>
      <c r="L2952" s="28"/>
      <c r="M2952" s="28"/>
      <c r="N2952" s="28"/>
      <c r="O2952" s="28"/>
      <c r="P2952" s="28"/>
      <c r="Q2952" s="28"/>
      <c r="R2952" s="28"/>
      <c r="S2952" s="28"/>
      <c r="T2952" s="28"/>
      <c r="U2952" s="28"/>
      <c r="V2952" s="28"/>
      <c r="W2952" s="28"/>
      <c r="X2952" s="28"/>
    </row>
    <row r="2953" spans="1:24" ht="15.75" customHeight="1" x14ac:dyDescent="0.25">
      <c r="A2953" s="28" t="s">
        <v>14119</v>
      </c>
      <c r="B2953" s="28" t="s">
        <v>14120</v>
      </c>
      <c r="C2953" s="28" t="s">
        <v>61</v>
      </c>
      <c r="D2953" s="28">
        <v>67950.960000000006</v>
      </c>
      <c r="E2953" s="28"/>
      <c r="F2953" s="28"/>
      <c r="G2953" s="28"/>
      <c r="H2953" s="28"/>
      <c r="I2953" s="28"/>
      <c r="J2953" s="28"/>
      <c r="K2953" s="28"/>
      <c r="L2953" s="28"/>
      <c r="M2953" s="28"/>
      <c r="N2953" s="28"/>
      <c r="O2953" s="28"/>
      <c r="P2953" s="28"/>
      <c r="Q2953" s="28"/>
      <c r="R2953" s="28"/>
      <c r="S2953" s="28"/>
      <c r="T2953" s="28"/>
      <c r="U2953" s="28"/>
      <c r="V2953" s="28"/>
      <c r="W2953" s="28"/>
      <c r="X2953" s="28"/>
    </row>
    <row r="2954" spans="1:24" ht="15.75" customHeight="1" x14ac:dyDescent="0.25">
      <c r="A2954" s="28" t="s">
        <v>14121</v>
      </c>
      <c r="B2954" s="28" t="s">
        <v>14122</v>
      </c>
      <c r="C2954" s="28" t="s">
        <v>61</v>
      </c>
      <c r="D2954" s="28">
        <v>271396.81</v>
      </c>
      <c r="E2954" s="28"/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  <c r="R2954" s="28"/>
      <c r="S2954" s="28"/>
      <c r="T2954" s="28"/>
      <c r="U2954" s="28"/>
      <c r="V2954" s="28"/>
      <c r="W2954" s="28"/>
      <c r="X2954" s="28"/>
    </row>
    <row r="2955" spans="1:24" ht="15.75" customHeight="1" x14ac:dyDescent="0.25">
      <c r="A2955" s="28" t="s">
        <v>14123</v>
      </c>
      <c r="B2955" s="28" t="s">
        <v>14124</v>
      </c>
      <c r="C2955" s="28" t="s">
        <v>61</v>
      </c>
      <c r="D2955" s="28">
        <v>81254.559999999998</v>
      </c>
      <c r="E2955" s="28"/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  <c r="R2955" s="28"/>
      <c r="S2955" s="28"/>
      <c r="T2955" s="28"/>
      <c r="U2955" s="28"/>
      <c r="V2955" s="28"/>
      <c r="W2955" s="28"/>
      <c r="X2955" s="28"/>
    </row>
    <row r="2956" spans="1:24" ht="15.75" customHeight="1" x14ac:dyDescent="0.25">
      <c r="A2956" s="28" t="s">
        <v>14125</v>
      </c>
      <c r="B2956" s="28" t="s">
        <v>14126</v>
      </c>
      <c r="C2956" s="28" t="s">
        <v>61</v>
      </c>
      <c r="D2956" s="28">
        <v>477103.01</v>
      </c>
      <c r="E2956" s="28"/>
      <c r="F2956" s="28"/>
      <c r="G2956" s="28"/>
      <c r="H2956" s="28"/>
      <c r="I2956" s="28"/>
      <c r="J2956" s="28"/>
      <c r="K2956" s="28"/>
      <c r="L2956" s="28"/>
      <c r="M2956" s="28"/>
      <c r="N2956" s="28"/>
      <c r="O2956" s="28"/>
      <c r="P2956" s="28"/>
      <c r="Q2956" s="28"/>
      <c r="R2956" s="28"/>
      <c r="S2956" s="28"/>
      <c r="T2956" s="28"/>
      <c r="U2956" s="28"/>
      <c r="V2956" s="28"/>
      <c r="W2956" s="28"/>
      <c r="X2956" s="28"/>
    </row>
    <row r="2957" spans="1:24" ht="15.75" customHeight="1" x14ac:dyDescent="0.25">
      <c r="A2957" s="28" t="s">
        <v>14127</v>
      </c>
      <c r="B2957" s="28" t="s">
        <v>14128</v>
      </c>
      <c r="C2957" s="28" t="s">
        <v>61</v>
      </c>
      <c r="D2957" s="28">
        <v>4389.62</v>
      </c>
      <c r="E2957" s="28"/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  <c r="R2957" s="28"/>
      <c r="S2957" s="28"/>
      <c r="T2957" s="28"/>
      <c r="U2957" s="28"/>
      <c r="V2957" s="28"/>
      <c r="W2957" s="28"/>
      <c r="X2957" s="28"/>
    </row>
    <row r="2958" spans="1:24" ht="15.75" customHeight="1" x14ac:dyDescent="0.25">
      <c r="A2958" s="28" t="s">
        <v>14129</v>
      </c>
      <c r="B2958" s="28" t="s">
        <v>14130</v>
      </c>
      <c r="C2958" s="28" t="s">
        <v>61</v>
      </c>
      <c r="D2958" s="28">
        <v>5675.02</v>
      </c>
      <c r="E2958" s="28"/>
      <c r="F2958" s="28"/>
      <c r="G2958" s="28"/>
      <c r="H2958" s="28"/>
      <c r="I2958" s="28"/>
      <c r="J2958" s="28"/>
      <c r="K2958" s="28"/>
      <c r="L2958" s="28"/>
      <c r="M2958" s="28"/>
      <c r="N2958" s="28"/>
      <c r="O2958" s="28"/>
      <c r="P2958" s="28"/>
      <c r="Q2958" s="28"/>
      <c r="R2958" s="28"/>
      <c r="S2958" s="28"/>
      <c r="T2958" s="28"/>
      <c r="U2958" s="28"/>
      <c r="V2958" s="28"/>
      <c r="W2958" s="28"/>
      <c r="X2958" s="28"/>
    </row>
    <row r="2959" spans="1:24" ht="15.75" customHeight="1" x14ac:dyDescent="0.25">
      <c r="A2959" s="28" t="s">
        <v>14131</v>
      </c>
      <c r="B2959" s="28" t="s">
        <v>14132</v>
      </c>
      <c r="C2959" s="28" t="s">
        <v>61</v>
      </c>
      <c r="D2959" s="28">
        <v>7630.65</v>
      </c>
      <c r="E2959" s="28"/>
      <c r="F2959" s="28"/>
      <c r="G2959" s="28"/>
      <c r="H2959" s="28"/>
      <c r="I2959" s="28"/>
      <c r="J2959" s="28"/>
      <c r="K2959" s="28"/>
      <c r="L2959" s="28"/>
      <c r="M2959" s="28"/>
      <c r="N2959" s="28"/>
      <c r="O2959" s="28"/>
      <c r="P2959" s="28"/>
      <c r="Q2959" s="28"/>
      <c r="R2959" s="28"/>
      <c r="S2959" s="28"/>
      <c r="T2959" s="28"/>
      <c r="U2959" s="28"/>
      <c r="V2959" s="28"/>
      <c r="W2959" s="28"/>
      <c r="X2959" s="28"/>
    </row>
    <row r="2960" spans="1:24" ht="15.75" customHeight="1" x14ac:dyDescent="0.25">
      <c r="A2960" s="28" t="s">
        <v>14133</v>
      </c>
      <c r="B2960" s="28" t="s">
        <v>14134</v>
      </c>
      <c r="C2960" s="28" t="s">
        <v>61</v>
      </c>
      <c r="D2960" s="28">
        <v>4886.66</v>
      </c>
      <c r="E2960" s="28"/>
      <c r="F2960" s="28"/>
      <c r="G2960" s="28"/>
      <c r="H2960" s="28"/>
      <c r="I2960" s="28"/>
      <c r="J2960" s="28"/>
      <c r="K2960" s="28"/>
      <c r="L2960" s="28"/>
      <c r="M2960" s="28"/>
      <c r="N2960" s="28"/>
      <c r="O2960" s="28"/>
      <c r="P2960" s="28"/>
      <c r="Q2960" s="28"/>
      <c r="R2960" s="28"/>
      <c r="S2960" s="28"/>
      <c r="T2960" s="28"/>
      <c r="U2960" s="28"/>
      <c r="V2960" s="28"/>
      <c r="W2960" s="28"/>
      <c r="X2960" s="28"/>
    </row>
    <row r="2961" spans="1:24" ht="15.75" customHeight="1" x14ac:dyDescent="0.25">
      <c r="A2961" s="28" t="s">
        <v>14135</v>
      </c>
      <c r="B2961" s="28" t="s">
        <v>14136</v>
      </c>
      <c r="C2961" s="28" t="s">
        <v>61</v>
      </c>
      <c r="D2961" s="28">
        <v>5626.81</v>
      </c>
      <c r="E2961" s="28"/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  <c r="R2961" s="28"/>
      <c r="S2961" s="28"/>
      <c r="T2961" s="28"/>
      <c r="U2961" s="28"/>
      <c r="V2961" s="28"/>
      <c r="W2961" s="28"/>
      <c r="X2961" s="28"/>
    </row>
    <row r="2962" spans="1:24" ht="15.75" customHeight="1" x14ac:dyDescent="0.25">
      <c r="A2962" s="28" t="s">
        <v>14137</v>
      </c>
      <c r="B2962" s="28" t="s">
        <v>14138</v>
      </c>
      <c r="C2962" s="28" t="s">
        <v>61</v>
      </c>
      <c r="D2962" s="28">
        <v>6680.42</v>
      </c>
      <c r="E2962" s="28"/>
      <c r="F2962" s="28"/>
      <c r="G2962" s="28"/>
      <c r="H2962" s="28"/>
      <c r="I2962" s="28"/>
      <c r="J2962" s="28"/>
      <c r="K2962" s="28"/>
      <c r="L2962" s="28"/>
      <c r="M2962" s="28"/>
      <c r="N2962" s="28"/>
      <c r="O2962" s="28"/>
      <c r="P2962" s="28"/>
      <c r="Q2962" s="28"/>
      <c r="R2962" s="28"/>
      <c r="S2962" s="28"/>
      <c r="T2962" s="28"/>
      <c r="U2962" s="28"/>
      <c r="V2962" s="28"/>
      <c r="W2962" s="28"/>
      <c r="X2962" s="28"/>
    </row>
    <row r="2963" spans="1:24" ht="15.75" customHeight="1" x14ac:dyDescent="0.25">
      <c r="A2963" s="28" t="s">
        <v>14139</v>
      </c>
      <c r="B2963" s="28" t="s">
        <v>14140</v>
      </c>
      <c r="C2963" s="28" t="s">
        <v>61</v>
      </c>
      <c r="D2963" s="28">
        <v>7737.41</v>
      </c>
      <c r="E2963" s="28"/>
      <c r="F2963" s="28"/>
      <c r="G2963" s="28"/>
      <c r="H2963" s="28"/>
      <c r="I2963" s="28"/>
      <c r="J2963" s="28"/>
      <c r="K2963" s="28"/>
      <c r="L2963" s="28"/>
      <c r="M2963" s="28"/>
      <c r="N2963" s="28"/>
      <c r="O2963" s="28"/>
      <c r="P2963" s="28"/>
      <c r="Q2963" s="28"/>
      <c r="R2963" s="28"/>
      <c r="S2963" s="28"/>
      <c r="T2963" s="28"/>
      <c r="U2963" s="28"/>
      <c r="V2963" s="28"/>
      <c r="W2963" s="28"/>
      <c r="X2963" s="28"/>
    </row>
    <row r="2964" spans="1:24" ht="15.75" customHeight="1" x14ac:dyDescent="0.25">
      <c r="A2964" s="28" t="s">
        <v>14141</v>
      </c>
      <c r="B2964" s="28" t="s">
        <v>14142</v>
      </c>
      <c r="C2964" s="28" t="s">
        <v>61</v>
      </c>
      <c r="D2964" s="28">
        <v>4509.9399999999996</v>
      </c>
      <c r="E2964" s="28"/>
      <c r="F2964" s="28"/>
      <c r="G2964" s="28"/>
      <c r="H2964" s="28"/>
      <c r="I2964" s="28"/>
      <c r="J2964" s="28"/>
      <c r="K2964" s="28"/>
      <c r="L2964" s="28"/>
      <c r="M2964" s="28"/>
      <c r="N2964" s="28"/>
      <c r="O2964" s="28"/>
      <c r="P2964" s="28"/>
      <c r="Q2964" s="28"/>
      <c r="R2964" s="28"/>
      <c r="S2964" s="28"/>
      <c r="T2964" s="28"/>
      <c r="U2964" s="28"/>
      <c r="V2964" s="28"/>
      <c r="W2964" s="28"/>
      <c r="X2964" s="28"/>
    </row>
    <row r="2965" spans="1:24" ht="15.75" customHeight="1" x14ac:dyDescent="0.25">
      <c r="A2965" s="28" t="s">
        <v>14143</v>
      </c>
      <c r="B2965" s="28" t="s">
        <v>14144</v>
      </c>
      <c r="C2965" s="28" t="s">
        <v>61</v>
      </c>
      <c r="D2965" s="28">
        <v>5123.88</v>
      </c>
      <c r="E2965" s="28"/>
      <c r="F2965" s="28"/>
      <c r="G2965" s="28"/>
      <c r="H2965" s="28"/>
      <c r="I2965" s="28"/>
      <c r="J2965" s="28"/>
      <c r="K2965" s="28"/>
      <c r="L2965" s="28"/>
      <c r="M2965" s="28"/>
      <c r="N2965" s="28"/>
      <c r="O2965" s="28"/>
      <c r="P2965" s="28"/>
      <c r="Q2965" s="28"/>
      <c r="R2965" s="28"/>
      <c r="S2965" s="28"/>
      <c r="T2965" s="28"/>
      <c r="U2965" s="28"/>
      <c r="V2965" s="28"/>
      <c r="W2965" s="28"/>
      <c r="X2965" s="28"/>
    </row>
    <row r="2966" spans="1:24" ht="15.75" customHeight="1" x14ac:dyDescent="0.25">
      <c r="A2966" s="28" t="s">
        <v>14145</v>
      </c>
      <c r="B2966" s="28" t="s">
        <v>14146</v>
      </c>
      <c r="C2966" s="28" t="s">
        <v>61</v>
      </c>
      <c r="D2966" s="28">
        <v>5561.41</v>
      </c>
      <c r="E2966" s="28"/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  <c r="R2966" s="28"/>
      <c r="S2966" s="28"/>
      <c r="T2966" s="28"/>
      <c r="U2966" s="28"/>
      <c r="V2966" s="28"/>
      <c r="W2966" s="28"/>
      <c r="X2966" s="28"/>
    </row>
    <row r="2967" spans="1:24" ht="15.75" customHeight="1" x14ac:dyDescent="0.25">
      <c r="A2967" s="28" t="s">
        <v>14147</v>
      </c>
      <c r="B2967" s="28" t="s">
        <v>14148</v>
      </c>
      <c r="C2967" s="28" t="s">
        <v>61</v>
      </c>
      <c r="D2967" s="28">
        <v>5743.82</v>
      </c>
      <c r="E2967" s="28"/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  <c r="R2967" s="28"/>
      <c r="S2967" s="28"/>
      <c r="T2967" s="28"/>
      <c r="U2967" s="28"/>
      <c r="V2967" s="28"/>
      <c r="W2967" s="28"/>
      <c r="X2967" s="28"/>
    </row>
    <row r="2968" spans="1:24" ht="15.75" customHeight="1" x14ac:dyDescent="0.25">
      <c r="A2968" s="28" t="s">
        <v>14149</v>
      </c>
      <c r="B2968" s="28" t="s">
        <v>14150</v>
      </c>
      <c r="C2968" s="28" t="s">
        <v>61</v>
      </c>
      <c r="D2968" s="28">
        <v>6928.42</v>
      </c>
      <c r="E2968" s="28"/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  <c r="R2968" s="28"/>
      <c r="S2968" s="28"/>
      <c r="T2968" s="28"/>
      <c r="U2968" s="28"/>
      <c r="V2968" s="28"/>
      <c r="W2968" s="28"/>
      <c r="X2968" s="28"/>
    </row>
    <row r="2969" spans="1:24" ht="15.75" customHeight="1" x14ac:dyDescent="0.25">
      <c r="A2969" s="28" t="s">
        <v>14151</v>
      </c>
      <c r="B2969" s="28" t="s">
        <v>14152</v>
      </c>
      <c r="C2969" s="28" t="s">
        <v>90</v>
      </c>
      <c r="D2969" s="28">
        <v>13.72</v>
      </c>
      <c r="E2969" s="28"/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  <c r="R2969" s="28"/>
      <c r="S2969" s="28"/>
      <c r="T2969" s="28"/>
      <c r="U2969" s="28"/>
      <c r="V2969" s="28"/>
      <c r="W2969" s="28"/>
      <c r="X2969" s="28"/>
    </row>
    <row r="2970" spans="1:24" ht="15.75" customHeight="1" x14ac:dyDescent="0.25">
      <c r="A2970" s="28" t="s">
        <v>14153</v>
      </c>
      <c r="B2970" s="28" t="s">
        <v>14154</v>
      </c>
      <c r="C2970" s="28" t="s">
        <v>90</v>
      </c>
      <c r="D2970" s="28">
        <v>20.67</v>
      </c>
      <c r="E2970" s="28"/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  <c r="R2970" s="28"/>
      <c r="S2970" s="28"/>
      <c r="T2970" s="28"/>
      <c r="U2970" s="28"/>
      <c r="V2970" s="28"/>
      <c r="W2970" s="28"/>
      <c r="X2970" s="28"/>
    </row>
    <row r="2971" spans="1:24" ht="15.75" customHeight="1" x14ac:dyDescent="0.25">
      <c r="A2971" s="28" t="s">
        <v>14155</v>
      </c>
      <c r="B2971" s="28" t="s">
        <v>14156</v>
      </c>
      <c r="C2971" s="28" t="s">
        <v>90</v>
      </c>
      <c r="D2971" s="28">
        <v>21.83</v>
      </c>
      <c r="E2971" s="28"/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  <c r="R2971" s="28"/>
      <c r="S2971" s="28"/>
      <c r="T2971" s="28"/>
      <c r="U2971" s="28"/>
      <c r="V2971" s="28"/>
      <c r="W2971" s="28"/>
      <c r="X2971" s="28"/>
    </row>
    <row r="2972" spans="1:24" ht="15.75" customHeight="1" x14ac:dyDescent="0.25">
      <c r="A2972" s="28" t="s">
        <v>14157</v>
      </c>
      <c r="B2972" s="28" t="s">
        <v>14158</v>
      </c>
      <c r="C2972" s="28" t="s">
        <v>89</v>
      </c>
      <c r="D2972" s="28">
        <v>6815.07</v>
      </c>
      <c r="E2972" s="28"/>
      <c r="F2972" s="28"/>
      <c r="G2972" s="28"/>
      <c r="H2972" s="28"/>
      <c r="I2972" s="28"/>
      <c r="J2972" s="28"/>
      <c r="K2972" s="28"/>
      <c r="L2972" s="28"/>
      <c r="M2972" s="28"/>
      <c r="N2972" s="28"/>
      <c r="O2972" s="28"/>
      <c r="P2972" s="28"/>
      <c r="Q2972" s="28"/>
      <c r="R2972" s="28"/>
      <c r="S2972" s="28"/>
      <c r="T2972" s="28"/>
      <c r="U2972" s="28"/>
      <c r="V2972" s="28"/>
      <c r="W2972" s="28"/>
      <c r="X2972" s="28"/>
    </row>
    <row r="2973" spans="1:24" ht="15.75" customHeight="1" x14ac:dyDescent="0.25">
      <c r="A2973" s="28" t="s">
        <v>14159</v>
      </c>
      <c r="B2973" s="28" t="s">
        <v>14160</v>
      </c>
      <c r="C2973" s="28" t="s">
        <v>61</v>
      </c>
      <c r="D2973" s="28">
        <v>1231.52</v>
      </c>
      <c r="E2973" s="28"/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  <c r="R2973" s="28"/>
      <c r="S2973" s="28"/>
      <c r="T2973" s="28"/>
      <c r="U2973" s="28"/>
      <c r="V2973" s="28"/>
      <c r="W2973" s="28"/>
      <c r="X2973" s="28"/>
    </row>
    <row r="2974" spans="1:24" ht="15.75" customHeight="1" x14ac:dyDescent="0.25">
      <c r="A2974" s="28" t="s">
        <v>14161</v>
      </c>
      <c r="B2974" s="28" t="s">
        <v>14162</v>
      </c>
      <c r="C2974" s="28" t="s">
        <v>89</v>
      </c>
      <c r="D2974" s="28">
        <v>2043.51</v>
      </c>
      <c r="E2974" s="28"/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  <c r="R2974" s="28"/>
      <c r="S2974" s="28"/>
      <c r="T2974" s="28"/>
      <c r="U2974" s="28"/>
      <c r="V2974" s="28"/>
      <c r="W2974" s="28"/>
      <c r="X2974" s="28"/>
    </row>
    <row r="2975" spans="1:24" ht="15.75" customHeight="1" x14ac:dyDescent="0.25">
      <c r="A2975" s="28" t="s">
        <v>14163</v>
      </c>
      <c r="B2975" s="28" t="s">
        <v>14164</v>
      </c>
      <c r="C2975" s="28" t="s">
        <v>61</v>
      </c>
      <c r="D2975" s="28">
        <v>9575.85</v>
      </c>
      <c r="E2975" s="28"/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28"/>
      <c r="Q2975" s="28"/>
      <c r="R2975" s="28"/>
      <c r="S2975" s="28"/>
      <c r="T2975" s="28"/>
      <c r="U2975" s="28"/>
      <c r="V2975" s="28"/>
      <c r="W2975" s="28"/>
      <c r="X2975" s="28"/>
    </row>
    <row r="2976" spans="1:24" ht="15.75" customHeight="1" x14ac:dyDescent="0.25">
      <c r="A2976" s="28" t="s">
        <v>14165</v>
      </c>
      <c r="B2976" s="28" t="s">
        <v>14166</v>
      </c>
      <c r="C2976" s="28" t="s">
        <v>61</v>
      </c>
      <c r="D2976" s="28">
        <v>187.26</v>
      </c>
      <c r="E2976" s="28"/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8"/>
      <c r="Q2976" s="28"/>
      <c r="R2976" s="28"/>
      <c r="S2976" s="28"/>
      <c r="T2976" s="28"/>
      <c r="U2976" s="28"/>
      <c r="V2976" s="28"/>
      <c r="W2976" s="28"/>
      <c r="X2976" s="28"/>
    </row>
    <row r="2977" spans="1:24" ht="15.75" customHeight="1" x14ac:dyDescent="0.25">
      <c r="A2977" s="28" t="s">
        <v>14167</v>
      </c>
      <c r="B2977" s="28" t="s">
        <v>14168</v>
      </c>
      <c r="C2977" s="28" t="s">
        <v>89</v>
      </c>
      <c r="D2977" s="28">
        <v>1724.69</v>
      </c>
      <c r="E2977" s="28"/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28"/>
      <c r="Q2977" s="28"/>
      <c r="R2977" s="28"/>
      <c r="S2977" s="28"/>
      <c r="T2977" s="28"/>
      <c r="U2977" s="28"/>
      <c r="V2977" s="28"/>
      <c r="W2977" s="28"/>
      <c r="X2977" s="28"/>
    </row>
    <row r="2978" spans="1:24" ht="15.75" customHeight="1" x14ac:dyDescent="0.25">
      <c r="A2978" s="28" t="s">
        <v>14169</v>
      </c>
      <c r="B2978" s="28" t="s">
        <v>14170</v>
      </c>
      <c r="C2978" s="28" t="s">
        <v>61</v>
      </c>
      <c r="D2978" s="28">
        <v>376.96</v>
      </c>
      <c r="E2978" s="28"/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  <c r="R2978" s="28"/>
      <c r="S2978" s="28"/>
      <c r="T2978" s="28"/>
      <c r="U2978" s="28"/>
      <c r="V2978" s="28"/>
      <c r="W2978" s="28"/>
      <c r="X2978" s="28"/>
    </row>
    <row r="2979" spans="1:24" ht="15.75" customHeight="1" x14ac:dyDescent="0.25">
      <c r="A2979" s="28" t="s">
        <v>14171</v>
      </c>
      <c r="B2979" s="28" t="s">
        <v>14172</v>
      </c>
      <c r="C2979" s="28" t="s">
        <v>89</v>
      </c>
      <c r="D2979" s="28">
        <v>1344.06</v>
      </c>
      <c r="E2979" s="28"/>
      <c r="F2979" s="28"/>
      <c r="G2979" s="28"/>
      <c r="H2979" s="28"/>
      <c r="I2979" s="28"/>
      <c r="J2979" s="28"/>
      <c r="K2979" s="28"/>
      <c r="L2979" s="28"/>
      <c r="M2979" s="28"/>
      <c r="N2979" s="28"/>
      <c r="O2979" s="28"/>
      <c r="P2979" s="28"/>
      <c r="Q2979" s="28"/>
      <c r="R2979" s="28"/>
      <c r="S2979" s="28"/>
      <c r="T2979" s="28"/>
      <c r="U2979" s="28"/>
      <c r="V2979" s="28"/>
      <c r="W2979" s="28"/>
      <c r="X2979" s="28"/>
    </row>
    <row r="2980" spans="1:24" ht="15.75" customHeight="1" x14ac:dyDescent="0.25">
      <c r="A2980" s="28" t="s">
        <v>14173</v>
      </c>
      <c r="B2980" s="28" t="s">
        <v>14174</v>
      </c>
      <c r="C2980" s="28" t="s">
        <v>61</v>
      </c>
      <c r="D2980" s="28">
        <v>295.23</v>
      </c>
      <c r="E2980" s="28"/>
      <c r="F2980" s="28"/>
      <c r="G2980" s="28"/>
      <c r="H2980" s="28"/>
      <c r="I2980" s="28"/>
      <c r="J2980" s="28"/>
      <c r="K2980" s="28"/>
      <c r="L2980" s="28"/>
      <c r="M2980" s="28"/>
      <c r="N2980" s="28"/>
      <c r="O2980" s="28"/>
      <c r="P2980" s="28"/>
      <c r="Q2980" s="28"/>
      <c r="R2980" s="28"/>
      <c r="S2980" s="28"/>
      <c r="T2980" s="28"/>
      <c r="U2980" s="28"/>
      <c r="V2980" s="28"/>
      <c r="W2980" s="28"/>
      <c r="X2980" s="28"/>
    </row>
    <row r="2981" spans="1:24" ht="15.75" customHeight="1" x14ac:dyDescent="0.25">
      <c r="A2981" s="28" t="s">
        <v>14175</v>
      </c>
      <c r="B2981" s="28" t="s">
        <v>14176</v>
      </c>
      <c r="C2981" s="28" t="s">
        <v>89</v>
      </c>
      <c r="D2981" s="28">
        <v>4319.93</v>
      </c>
      <c r="E2981" s="28"/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  <c r="R2981" s="28"/>
      <c r="S2981" s="28"/>
      <c r="T2981" s="28"/>
      <c r="U2981" s="28"/>
      <c r="V2981" s="28"/>
      <c r="W2981" s="28"/>
      <c r="X2981" s="28"/>
    </row>
    <row r="2982" spans="1:24" ht="15.75" customHeight="1" x14ac:dyDescent="0.25">
      <c r="A2982" s="28" t="s">
        <v>14177</v>
      </c>
      <c r="B2982" s="28" t="s">
        <v>14178</v>
      </c>
      <c r="C2982" s="28" t="s">
        <v>90</v>
      </c>
      <c r="D2982" s="28">
        <v>4710.45</v>
      </c>
      <c r="E2982" s="28"/>
      <c r="F2982" s="28"/>
      <c r="G2982" s="28"/>
      <c r="H2982" s="28"/>
      <c r="I2982" s="28"/>
      <c r="J2982" s="28"/>
      <c r="K2982" s="28"/>
      <c r="L2982" s="28"/>
      <c r="M2982" s="28"/>
      <c r="N2982" s="28"/>
      <c r="O2982" s="28"/>
      <c r="P2982" s="28"/>
      <c r="Q2982" s="28"/>
      <c r="R2982" s="28"/>
      <c r="S2982" s="28"/>
      <c r="T2982" s="28"/>
      <c r="U2982" s="28"/>
      <c r="V2982" s="28"/>
      <c r="W2982" s="28"/>
      <c r="X2982" s="28"/>
    </row>
    <row r="2983" spans="1:24" ht="15.75" customHeight="1" x14ac:dyDescent="0.25">
      <c r="A2983" s="28" t="s">
        <v>14179</v>
      </c>
      <c r="B2983" s="28" t="s">
        <v>14180</v>
      </c>
      <c r="C2983" s="28" t="s">
        <v>61</v>
      </c>
      <c r="D2983" s="28">
        <v>94.17</v>
      </c>
      <c r="E2983" s="28"/>
      <c r="F2983" s="28"/>
      <c r="G2983" s="28"/>
      <c r="H2983" s="28"/>
      <c r="I2983" s="28"/>
      <c r="J2983" s="28"/>
      <c r="K2983" s="28"/>
      <c r="L2983" s="28"/>
      <c r="M2983" s="28"/>
      <c r="N2983" s="28"/>
      <c r="O2983" s="28"/>
      <c r="P2983" s="28"/>
      <c r="Q2983" s="28"/>
      <c r="R2983" s="28"/>
      <c r="S2983" s="28"/>
      <c r="T2983" s="28"/>
      <c r="U2983" s="28"/>
      <c r="V2983" s="28"/>
      <c r="W2983" s="28"/>
      <c r="X2983" s="28"/>
    </row>
    <row r="2984" spans="1:24" ht="15.75" customHeight="1" x14ac:dyDescent="0.25">
      <c r="A2984" s="28" t="s">
        <v>14181</v>
      </c>
      <c r="B2984" s="28" t="s">
        <v>14182</v>
      </c>
      <c r="C2984" s="28" t="s">
        <v>61</v>
      </c>
      <c r="D2984" s="28">
        <v>135</v>
      </c>
      <c r="E2984" s="28"/>
      <c r="F2984" s="28"/>
      <c r="G2984" s="28"/>
      <c r="H2984" s="28"/>
      <c r="I2984" s="28"/>
      <c r="J2984" s="28"/>
      <c r="K2984" s="28"/>
      <c r="L2984" s="28"/>
      <c r="M2984" s="28"/>
      <c r="N2984" s="28"/>
      <c r="O2984" s="28"/>
      <c r="P2984" s="28"/>
      <c r="Q2984" s="28"/>
      <c r="R2984" s="28"/>
      <c r="S2984" s="28"/>
      <c r="T2984" s="28"/>
      <c r="U2984" s="28"/>
      <c r="V2984" s="28"/>
      <c r="W2984" s="28"/>
      <c r="X2984" s="28"/>
    </row>
    <row r="2985" spans="1:24" ht="15.75" customHeight="1" x14ac:dyDescent="0.25">
      <c r="A2985" s="28" t="s">
        <v>14183</v>
      </c>
      <c r="B2985" s="28" t="s">
        <v>14184</v>
      </c>
      <c r="C2985" s="28" t="s">
        <v>89</v>
      </c>
      <c r="D2985" s="28">
        <v>2648</v>
      </c>
      <c r="E2985" s="28"/>
      <c r="F2985" s="28"/>
      <c r="G2985" s="28"/>
      <c r="H2985" s="28"/>
      <c r="I2985" s="28"/>
      <c r="J2985" s="28"/>
      <c r="K2985" s="28"/>
      <c r="L2985" s="28"/>
      <c r="M2985" s="28"/>
      <c r="N2985" s="28"/>
      <c r="O2985" s="28"/>
      <c r="P2985" s="28"/>
      <c r="Q2985" s="28"/>
      <c r="R2985" s="28"/>
      <c r="S2985" s="28"/>
      <c r="T2985" s="28"/>
      <c r="U2985" s="28"/>
      <c r="V2985" s="28"/>
      <c r="W2985" s="28"/>
      <c r="X2985" s="28"/>
    </row>
    <row r="2986" spans="1:24" ht="15.75" customHeight="1" x14ac:dyDescent="0.25">
      <c r="A2986" s="28" t="s">
        <v>14185</v>
      </c>
      <c r="B2986" s="28" t="s">
        <v>14186</v>
      </c>
      <c r="C2986" s="28" t="s">
        <v>89</v>
      </c>
      <c r="D2986" s="28">
        <v>1926.68</v>
      </c>
      <c r="E2986" s="28"/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  <c r="R2986" s="28"/>
      <c r="S2986" s="28"/>
      <c r="T2986" s="28"/>
      <c r="U2986" s="28"/>
      <c r="V2986" s="28"/>
      <c r="W2986" s="28"/>
      <c r="X2986" s="28"/>
    </row>
    <row r="2987" spans="1:24" ht="15.75" customHeight="1" x14ac:dyDescent="0.25">
      <c r="A2987" s="28" t="s">
        <v>14187</v>
      </c>
      <c r="B2987" s="28" t="s">
        <v>14188</v>
      </c>
      <c r="C2987" s="28" t="s">
        <v>89</v>
      </c>
      <c r="D2987" s="28">
        <v>1543.57</v>
      </c>
      <c r="E2987" s="28"/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  <c r="R2987" s="28"/>
      <c r="S2987" s="28"/>
      <c r="T2987" s="28"/>
      <c r="U2987" s="28"/>
      <c r="V2987" s="28"/>
      <c r="W2987" s="28"/>
      <c r="X2987" s="28"/>
    </row>
    <row r="2988" spans="1:24" ht="15.75" customHeight="1" x14ac:dyDescent="0.25">
      <c r="A2988" s="28" t="s">
        <v>14189</v>
      </c>
      <c r="B2988" s="28" t="s">
        <v>14190</v>
      </c>
      <c r="C2988" s="28" t="s">
        <v>89</v>
      </c>
      <c r="D2988" s="28">
        <v>1377.11</v>
      </c>
      <c r="E2988" s="28"/>
      <c r="F2988" s="28"/>
      <c r="G2988" s="28"/>
      <c r="H2988" s="28"/>
      <c r="I2988" s="28"/>
      <c r="J2988" s="28"/>
      <c r="K2988" s="28"/>
      <c r="L2988" s="28"/>
      <c r="M2988" s="28"/>
      <c r="N2988" s="28"/>
      <c r="O2988" s="28"/>
      <c r="P2988" s="28"/>
      <c r="Q2988" s="28"/>
      <c r="R2988" s="28"/>
      <c r="S2988" s="28"/>
      <c r="T2988" s="28"/>
      <c r="U2988" s="28"/>
      <c r="V2988" s="28"/>
      <c r="W2988" s="28"/>
      <c r="X2988" s="28"/>
    </row>
    <row r="2989" spans="1:24" ht="15.75" customHeight="1" x14ac:dyDescent="0.25">
      <c r="A2989" s="28" t="s">
        <v>14191</v>
      </c>
      <c r="B2989" s="28" t="s">
        <v>14192</v>
      </c>
      <c r="C2989" s="28" t="s">
        <v>89</v>
      </c>
      <c r="D2989" s="28">
        <v>1224.81</v>
      </c>
      <c r="E2989" s="28"/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  <c r="R2989" s="28"/>
      <c r="S2989" s="28"/>
      <c r="T2989" s="28"/>
      <c r="U2989" s="28"/>
      <c r="V2989" s="28"/>
      <c r="W2989" s="28"/>
      <c r="X2989" s="28"/>
    </row>
    <row r="2990" spans="1:24" ht="15.75" customHeight="1" x14ac:dyDescent="0.25">
      <c r="A2990" s="28" t="s">
        <v>14193</v>
      </c>
      <c r="B2990" s="28" t="s">
        <v>14194</v>
      </c>
      <c r="C2990" s="28" t="s">
        <v>89</v>
      </c>
      <c r="D2990" s="28">
        <v>3943.82</v>
      </c>
      <c r="E2990" s="28"/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  <c r="R2990" s="28"/>
      <c r="S2990" s="28"/>
      <c r="T2990" s="28"/>
      <c r="U2990" s="28"/>
      <c r="V2990" s="28"/>
      <c r="W2990" s="28"/>
      <c r="X2990" s="28"/>
    </row>
    <row r="2991" spans="1:24" ht="15.75" customHeight="1" x14ac:dyDescent="0.25">
      <c r="A2991" s="28" t="s">
        <v>14195</v>
      </c>
      <c r="B2991" s="28" t="s">
        <v>14196</v>
      </c>
      <c r="C2991" s="28" t="s">
        <v>89</v>
      </c>
      <c r="D2991" s="28">
        <v>2270.0700000000002</v>
      </c>
      <c r="E2991" s="28"/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  <c r="R2991" s="28"/>
      <c r="S2991" s="28"/>
      <c r="T2991" s="28"/>
      <c r="U2991" s="28"/>
      <c r="V2991" s="28"/>
      <c r="W2991" s="28"/>
      <c r="X2991" s="28"/>
    </row>
    <row r="2992" spans="1:24" ht="15.75" customHeight="1" x14ac:dyDescent="0.25">
      <c r="A2992" s="28" t="s">
        <v>14197</v>
      </c>
      <c r="B2992" s="28" t="s">
        <v>14198</v>
      </c>
      <c r="C2992" s="28" t="s">
        <v>89</v>
      </c>
      <c r="D2992" s="28">
        <v>1766.23</v>
      </c>
      <c r="E2992" s="28"/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  <c r="R2992" s="28"/>
      <c r="S2992" s="28"/>
      <c r="T2992" s="28"/>
      <c r="U2992" s="28"/>
      <c r="V2992" s="28"/>
      <c r="W2992" s="28"/>
      <c r="X2992" s="28"/>
    </row>
    <row r="2993" spans="1:24" ht="15.75" customHeight="1" x14ac:dyDescent="0.25">
      <c r="A2993" s="28" t="s">
        <v>14199</v>
      </c>
      <c r="B2993" s="28" t="s">
        <v>14200</v>
      </c>
      <c r="C2993" s="28" t="s">
        <v>89</v>
      </c>
      <c r="D2993" s="28">
        <v>1818.21</v>
      </c>
      <c r="E2993" s="28"/>
      <c r="F2993" s="28"/>
      <c r="G2993" s="28"/>
      <c r="H2993" s="28"/>
      <c r="I2993" s="28"/>
      <c r="J2993" s="28"/>
      <c r="K2993" s="28"/>
      <c r="L2993" s="28"/>
      <c r="M2993" s="28"/>
      <c r="N2993" s="28"/>
      <c r="O2993" s="28"/>
      <c r="P2993" s="28"/>
      <c r="Q2993" s="28"/>
      <c r="R2993" s="28"/>
      <c r="S2993" s="28"/>
      <c r="T2993" s="28"/>
      <c r="U2993" s="28"/>
      <c r="V2993" s="28"/>
      <c r="W2993" s="28"/>
      <c r="X2993" s="28"/>
    </row>
    <row r="2994" spans="1:24" ht="15.75" customHeight="1" x14ac:dyDescent="0.25">
      <c r="A2994" s="28" t="s">
        <v>14201</v>
      </c>
      <c r="B2994" s="28" t="s">
        <v>14202</v>
      </c>
      <c r="C2994" s="28" t="s">
        <v>89</v>
      </c>
      <c r="D2994" s="28">
        <v>2319.23</v>
      </c>
      <c r="E2994" s="28"/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  <c r="R2994" s="28"/>
      <c r="S2994" s="28"/>
      <c r="T2994" s="28"/>
      <c r="U2994" s="28"/>
      <c r="V2994" s="28"/>
      <c r="W2994" s="28"/>
      <c r="X2994" s="28"/>
    </row>
    <row r="2995" spans="1:24" ht="15.75" customHeight="1" x14ac:dyDescent="0.25">
      <c r="A2995" s="28" t="s">
        <v>14203</v>
      </c>
      <c r="B2995" s="28" t="s">
        <v>14204</v>
      </c>
      <c r="C2995" s="28" t="s">
        <v>89</v>
      </c>
      <c r="D2995" s="28">
        <v>3412.1</v>
      </c>
      <c r="E2995" s="28"/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  <c r="R2995" s="28"/>
      <c r="S2995" s="28"/>
      <c r="T2995" s="28"/>
      <c r="U2995" s="28"/>
      <c r="V2995" s="28"/>
      <c r="W2995" s="28"/>
      <c r="X2995" s="28"/>
    </row>
    <row r="2996" spans="1:24" ht="15.75" customHeight="1" x14ac:dyDescent="0.25">
      <c r="A2996" s="28" t="s">
        <v>14205</v>
      </c>
      <c r="B2996" s="28" t="s">
        <v>14206</v>
      </c>
      <c r="C2996" s="28" t="s">
        <v>89</v>
      </c>
      <c r="D2996" s="28">
        <v>100.1</v>
      </c>
      <c r="E2996" s="28"/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  <c r="R2996" s="28"/>
      <c r="S2996" s="28"/>
      <c r="T2996" s="28"/>
      <c r="U2996" s="28"/>
      <c r="V2996" s="28"/>
      <c r="W2996" s="28"/>
      <c r="X2996" s="28"/>
    </row>
    <row r="2997" spans="1:24" ht="15.75" customHeight="1" x14ac:dyDescent="0.25">
      <c r="A2997" s="28" t="s">
        <v>14207</v>
      </c>
      <c r="B2997" s="28" t="s">
        <v>14208</v>
      </c>
      <c r="C2997" s="28" t="s">
        <v>61</v>
      </c>
      <c r="D2997" s="28">
        <v>5046.42</v>
      </c>
      <c r="E2997" s="28"/>
      <c r="F2997" s="28"/>
      <c r="G2997" s="28"/>
      <c r="H2997" s="28"/>
      <c r="I2997" s="28"/>
      <c r="J2997" s="28"/>
      <c r="K2997" s="28"/>
      <c r="L2997" s="28"/>
      <c r="M2997" s="28"/>
      <c r="N2997" s="28"/>
      <c r="O2997" s="28"/>
      <c r="P2997" s="28"/>
      <c r="Q2997" s="28"/>
      <c r="R2997" s="28"/>
      <c r="S2997" s="28"/>
      <c r="T2997" s="28"/>
      <c r="U2997" s="28"/>
      <c r="V2997" s="28"/>
      <c r="W2997" s="28"/>
      <c r="X2997" s="28"/>
    </row>
    <row r="2998" spans="1:24" ht="15.75" customHeight="1" x14ac:dyDescent="0.25">
      <c r="A2998" s="28" t="s">
        <v>14209</v>
      </c>
      <c r="B2998" s="28" t="s">
        <v>14210</v>
      </c>
      <c r="C2998" s="28" t="s">
        <v>61</v>
      </c>
      <c r="D2998" s="28">
        <v>18571.71</v>
      </c>
      <c r="E2998" s="28"/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8"/>
      <c r="Q2998" s="28"/>
      <c r="R2998" s="28"/>
      <c r="S2998" s="28"/>
      <c r="T2998" s="28"/>
      <c r="U2998" s="28"/>
      <c r="V2998" s="28"/>
      <c r="W2998" s="28"/>
      <c r="X2998" s="28"/>
    </row>
    <row r="2999" spans="1:24" ht="15.75" customHeight="1" x14ac:dyDescent="0.25">
      <c r="A2999" s="28" t="s">
        <v>14211</v>
      </c>
      <c r="B2999" s="28" t="s">
        <v>14212</v>
      </c>
      <c r="C2999" s="28" t="s">
        <v>61</v>
      </c>
      <c r="D2999" s="28">
        <v>468696.47</v>
      </c>
      <c r="E2999" s="28"/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  <c r="R2999" s="28"/>
      <c r="S2999" s="28"/>
      <c r="T2999" s="28"/>
      <c r="U2999" s="28"/>
      <c r="V2999" s="28"/>
      <c r="W2999" s="28"/>
      <c r="X2999" s="28"/>
    </row>
    <row r="3000" spans="1:24" ht="15.75" customHeight="1" x14ac:dyDescent="0.25">
      <c r="A3000" s="28" t="s">
        <v>14213</v>
      </c>
      <c r="B3000" s="28" t="s">
        <v>14214</v>
      </c>
      <c r="C3000" s="28" t="s">
        <v>61</v>
      </c>
      <c r="D3000" s="28">
        <v>10258.56</v>
      </c>
      <c r="E3000" s="28"/>
      <c r="F3000" s="28"/>
      <c r="G3000" s="28"/>
      <c r="H3000" s="28"/>
      <c r="I3000" s="28"/>
      <c r="J3000" s="28"/>
      <c r="K3000" s="28"/>
      <c r="L3000" s="28"/>
      <c r="M3000" s="28"/>
      <c r="N3000" s="28"/>
      <c r="O3000" s="28"/>
      <c r="P3000" s="28"/>
      <c r="Q3000" s="28"/>
      <c r="R3000" s="28"/>
      <c r="S3000" s="28"/>
      <c r="T3000" s="28"/>
      <c r="U3000" s="28"/>
      <c r="V3000" s="28"/>
      <c r="W3000" s="28"/>
      <c r="X3000" s="28"/>
    </row>
    <row r="3001" spans="1:24" ht="15.75" customHeight="1" x14ac:dyDescent="0.25">
      <c r="A3001" s="28" t="s">
        <v>14215</v>
      </c>
      <c r="B3001" s="28" t="s">
        <v>14216</v>
      </c>
      <c r="C3001" s="28" t="s">
        <v>61</v>
      </c>
      <c r="D3001" s="28">
        <v>3508.15</v>
      </c>
      <c r="E3001" s="28"/>
      <c r="F3001" s="28"/>
      <c r="G3001" s="28"/>
      <c r="H3001" s="28"/>
      <c r="I3001" s="28"/>
      <c r="J3001" s="28"/>
      <c r="K3001" s="28"/>
      <c r="L3001" s="28"/>
      <c r="M3001" s="28"/>
      <c r="N3001" s="28"/>
      <c r="O3001" s="28"/>
      <c r="P3001" s="28"/>
      <c r="Q3001" s="28"/>
      <c r="R3001" s="28"/>
      <c r="S3001" s="28"/>
      <c r="T3001" s="28"/>
      <c r="U3001" s="28"/>
      <c r="V3001" s="28"/>
      <c r="W3001" s="28"/>
      <c r="X3001" s="28"/>
    </row>
    <row r="3002" spans="1:24" ht="15.75" customHeight="1" x14ac:dyDescent="0.25">
      <c r="A3002" s="28" t="s">
        <v>14217</v>
      </c>
      <c r="B3002" s="28" t="s">
        <v>14218</v>
      </c>
      <c r="C3002" s="28" t="s">
        <v>61</v>
      </c>
      <c r="D3002" s="28">
        <v>3962.85</v>
      </c>
      <c r="E3002" s="28"/>
      <c r="F3002" s="28"/>
      <c r="G3002" s="28"/>
      <c r="H3002" s="28"/>
      <c r="I3002" s="28"/>
      <c r="J3002" s="28"/>
      <c r="K3002" s="28"/>
      <c r="L3002" s="28"/>
      <c r="M3002" s="28"/>
      <c r="N3002" s="28"/>
      <c r="O3002" s="28"/>
      <c r="P3002" s="28"/>
      <c r="Q3002" s="28"/>
      <c r="R3002" s="28"/>
      <c r="S3002" s="28"/>
      <c r="T3002" s="28"/>
      <c r="U3002" s="28"/>
      <c r="V3002" s="28"/>
      <c r="W3002" s="28"/>
      <c r="X3002" s="28"/>
    </row>
    <row r="3003" spans="1:24" ht="15.75" customHeight="1" x14ac:dyDescent="0.25">
      <c r="A3003" s="28" t="s">
        <v>14219</v>
      </c>
      <c r="B3003" s="28" t="s">
        <v>14220</v>
      </c>
      <c r="C3003" s="28" t="s">
        <v>61</v>
      </c>
      <c r="D3003" s="28">
        <v>671650.81</v>
      </c>
      <c r="E3003" s="28"/>
      <c r="F3003" s="28"/>
      <c r="G3003" s="28"/>
      <c r="H3003" s="28"/>
      <c r="I3003" s="28"/>
      <c r="J3003" s="28"/>
      <c r="K3003" s="28"/>
      <c r="L3003" s="28"/>
      <c r="M3003" s="28"/>
      <c r="N3003" s="28"/>
      <c r="O3003" s="28"/>
      <c r="P3003" s="28"/>
      <c r="Q3003" s="28"/>
      <c r="R3003" s="28"/>
      <c r="S3003" s="28"/>
      <c r="T3003" s="28"/>
      <c r="U3003" s="28"/>
      <c r="V3003" s="28"/>
      <c r="W3003" s="28"/>
      <c r="X3003" s="28"/>
    </row>
    <row r="3004" spans="1:24" ht="15.75" customHeight="1" x14ac:dyDescent="0.25">
      <c r="A3004" s="28" t="s">
        <v>14221</v>
      </c>
      <c r="B3004" s="28" t="s">
        <v>14222</v>
      </c>
      <c r="C3004" s="28" t="s">
        <v>61</v>
      </c>
      <c r="D3004" s="28">
        <v>5065.1499999999996</v>
      </c>
      <c r="E3004" s="28"/>
      <c r="F3004" s="28"/>
      <c r="G3004" s="28"/>
      <c r="H3004" s="28"/>
      <c r="I3004" s="28"/>
      <c r="J3004" s="28"/>
      <c r="K3004" s="28"/>
      <c r="L3004" s="28"/>
      <c r="M3004" s="28"/>
      <c r="N3004" s="28"/>
      <c r="O3004" s="28"/>
      <c r="P3004" s="28"/>
      <c r="Q3004" s="28"/>
      <c r="R3004" s="28"/>
      <c r="S3004" s="28"/>
      <c r="T3004" s="28"/>
      <c r="U3004" s="28"/>
      <c r="V3004" s="28"/>
      <c r="W3004" s="28"/>
      <c r="X3004" s="28"/>
    </row>
    <row r="3005" spans="1:24" ht="15.75" customHeight="1" x14ac:dyDescent="0.25">
      <c r="A3005" s="28" t="s">
        <v>14223</v>
      </c>
      <c r="B3005" s="28" t="s">
        <v>14224</v>
      </c>
      <c r="C3005" s="28" t="s">
        <v>61</v>
      </c>
      <c r="D3005" s="28">
        <v>5289.15</v>
      </c>
      <c r="E3005" s="28"/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  <c r="R3005" s="28"/>
      <c r="S3005" s="28"/>
      <c r="T3005" s="28"/>
      <c r="U3005" s="28"/>
      <c r="V3005" s="28"/>
      <c r="W3005" s="28"/>
      <c r="X3005" s="28"/>
    </row>
    <row r="3006" spans="1:24" ht="15.75" customHeight="1" x14ac:dyDescent="0.25">
      <c r="A3006" s="28" t="s">
        <v>14225</v>
      </c>
      <c r="B3006" s="28" t="s">
        <v>14226</v>
      </c>
      <c r="C3006" s="28" t="s">
        <v>61</v>
      </c>
      <c r="D3006" s="28">
        <v>5521.45</v>
      </c>
      <c r="E3006" s="28"/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  <c r="R3006" s="28"/>
      <c r="S3006" s="28"/>
      <c r="T3006" s="28"/>
      <c r="U3006" s="28"/>
      <c r="V3006" s="28"/>
      <c r="W3006" s="28"/>
      <c r="X3006" s="28"/>
    </row>
    <row r="3007" spans="1:24" ht="15.75" customHeight="1" x14ac:dyDescent="0.25">
      <c r="A3007" s="28" t="s">
        <v>14227</v>
      </c>
      <c r="B3007" s="28" t="s">
        <v>14228</v>
      </c>
      <c r="C3007" s="28" t="s">
        <v>61</v>
      </c>
      <c r="D3007" s="28">
        <v>6239.19</v>
      </c>
      <c r="E3007" s="28"/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  <c r="R3007" s="28"/>
      <c r="S3007" s="28"/>
      <c r="T3007" s="28"/>
      <c r="U3007" s="28"/>
      <c r="V3007" s="28"/>
      <c r="W3007" s="28"/>
      <c r="X3007" s="28"/>
    </row>
    <row r="3008" spans="1:24" ht="15.75" customHeight="1" x14ac:dyDescent="0.25">
      <c r="A3008" s="28" t="s">
        <v>14229</v>
      </c>
      <c r="B3008" s="28" t="s">
        <v>14230</v>
      </c>
      <c r="C3008" s="28" t="s">
        <v>61</v>
      </c>
      <c r="D3008" s="28">
        <v>6367.07</v>
      </c>
      <c r="E3008" s="28"/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  <c r="R3008" s="28"/>
      <c r="S3008" s="28"/>
      <c r="T3008" s="28"/>
      <c r="U3008" s="28"/>
      <c r="V3008" s="28"/>
      <c r="W3008" s="28"/>
      <c r="X3008" s="28"/>
    </row>
    <row r="3009" spans="1:24" ht="15.75" customHeight="1" x14ac:dyDescent="0.25">
      <c r="A3009" s="28" t="s">
        <v>14231</v>
      </c>
      <c r="B3009" s="28" t="s">
        <v>14232</v>
      </c>
      <c r="C3009" s="28" t="s">
        <v>61</v>
      </c>
      <c r="D3009" s="28">
        <v>6363.29</v>
      </c>
      <c r="E3009" s="28"/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  <c r="R3009" s="28"/>
      <c r="S3009" s="28"/>
      <c r="T3009" s="28"/>
      <c r="U3009" s="28"/>
      <c r="V3009" s="28"/>
      <c r="W3009" s="28"/>
      <c r="X3009" s="28"/>
    </row>
    <row r="3010" spans="1:24" ht="15.75" customHeight="1" x14ac:dyDescent="0.25">
      <c r="A3010" s="28" t="s">
        <v>14233</v>
      </c>
      <c r="B3010" s="28" t="s">
        <v>14234</v>
      </c>
      <c r="C3010" s="28" t="s">
        <v>61</v>
      </c>
      <c r="D3010" s="28">
        <v>6793.74</v>
      </c>
      <c r="E3010" s="28"/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  <c r="R3010" s="28"/>
      <c r="S3010" s="28"/>
      <c r="T3010" s="28"/>
      <c r="U3010" s="28"/>
      <c r="V3010" s="28"/>
      <c r="W3010" s="28"/>
      <c r="X3010" s="28"/>
    </row>
    <row r="3011" spans="1:24" ht="15.75" customHeight="1" x14ac:dyDescent="0.25">
      <c r="A3011" s="28" t="s">
        <v>14235</v>
      </c>
      <c r="B3011" s="28" t="s">
        <v>14236</v>
      </c>
      <c r="C3011" s="28" t="s">
        <v>61</v>
      </c>
      <c r="D3011" s="28">
        <v>22918.46</v>
      </c>
      <c r="E3011" s="28"/>
      <c r="F3011" s="28"/>
      <c r="G3011" s="28"/>
      <c r="H3011" s="28"/>
      <c r="I3011" s="28"/>
      <c r="J3011" s="28"/>
      <c r="K3011" s="28"/>
      <c r="L3011" s="28"/>
      <c r="M3011" s="28"/>
      <c r="N3011" s="28"/>
      <c r="O3011" s="28"/>
      <c r="P3011" s="28"/>
      <c r="Q3011" s="28"/>
      <c r="R3011" s="28"/>
      <c r="S3011" s="28"/>
      <c r="T3011" s="28"/>
      <c r="U3011" s="28"/>
      <c r="V3011" s="28"/>
      <c r="W3011" s="28"/>
      <c r="X3011" s="28"/>
    </row>
    <row r="3012" spans="1:24" ht="15.75" customHeight="1" x14ac:dyDescent="0.25">
      <c r="A3012" s="28" t="s">
        <v>14237</v>
      </c>
      <c r="B3012" s="28" t="s">
        <v>14238</v>
      </c>
      <c r="C3012" s="28" t="s">
        <v>61</v>
      </c>
      <c r="D3012" s="28">
        <v>64190.59</v>
      </c>
      <c r="E3012" s="28"/>
      <c r="F3012" s="28"/>
      <c r="G3012" s="28"/>
      <c r="H3012" s="28"/>
      <c r="I3012" s="28"/>
      <c r="J3012" s="28"/>
      <c r="K3012" s="28"/>
      <c r="L3012" s="28"/>
      <c r="M3012" s="28"/>
      <c r="N3012" s="28"/>
      <c r="O3012" s="28"/>
      <c r="P3012" s="28"/>
      <c r="Q3012" s="28"/>
      <c r="R3012" s="28"/>
      <c r="S3012" s="28"/>
      <c r="T3012" s="28"/>
      <c r="U3012" s="28"/>
      <c r="V3012" s="28"/>
      <c r="W3012" s="28"/>
      <c r="X3012" s="28"/>
    </row>
    <row r="3013" spans="1:24" ht="15.75" customHeight="1" x14ac:dyDescent="0.25">
      <c r="A3013" s="28" t="s">
        <v>14239</v>
      </c>
      <c r="B3013" s="28" t="s">
        <v>14240</v>
      </c>
      <c r="C3013" s="28" t="s">
        <v>61</v>
      </c>
      <c r="D3013" s="28">
        <v>58437.35</v>
      </c>
      <c r="E3013" s="28"/>
      <c r="F3013" s="28"/>
      <c r="G3013" s="28"/>
      <c r="H3013" s="28"/>
      <c r="I3013" s="28"/>
      <c r="J3013" s="28"/>
      <c r="K3013" s="28"/>
      <c r="L3013" s="28"/>
      <c r="M3013" s="28"/>
      <c r="N3013" s="28"/>
      <c r="O3013" s="28"/>
      <c r="P3013" s="28"/>
      <c r="Q3013" s="28"/>
      <c r="R3013" s="28"/>
      <c r="S3013" s="28"/>
      <c r="T3013" s="28"/>
      <c r="U3013" s="28"/>
      <c r="V3013" s="28"/>
      <c r="W3013" s="28"/>
      <c r="X3013" s="28"/>
    </row>
    <row r="3014" spans="1:24" ht="15.75" customHeight="1" x14ac:dyDescent="0.25">
      <c r="A3014" s="28" t="s">
        <v>14241</v>
      </c>
      <c r="B3014" s="28" t="s">
        <v>14242</v>
      </c>
      <c r="C3014" s="28" t="s">
        <v>61</v>
      </c>
      <c r="D3014" s="28">
        <v>19989.169999999998</v>
      </c>
      <c r="E3014" s="28"/>
      <c r="F3014" s="28"/>
      <c r="G3014" s="28"/>
      <c r="H3014" s="28"/>
      <c r="I3014" s="28"/>
      <c r="J3014" s="28"/>
      <c r="K3014" s="28"/>
      <c r="L3014" s="28"/>
      <c r="M3014" s="28"/>
      <c r="N3014" s="28"/>
      <c r="O3014" s="28"/>
      <c r="P3014" s="28"/>
      <c r="Q3014" s="28"/>
      <c r="R3014" s="28"/>
      <c r="S3014" s="28"/>
      <c r="T3014" s="28"/>
      <c r="U3014" s="28"/>
      <c r="V3014" s="28"/>
      <c r="W3014" s="28"/>
      <c r="X3014" s="28"/>
    </row>
    <row r="3015" spans="1:24" ht="15.75" customHeight="1" x14ac:dyDescent="0.25">
      <c r="A3015" s="28" t="s">
        <v>14243</v>
      </c>
      <c r="B3015" s="28" t="s">
        <v>14244</v>
      </c>
      <c r="C3015" s="28" t="s">
        <v>61</v>
      </c>
      <c r="D3015" s="28">
        <v>1045.6099999999999</v>
      </c>
      <c r="E3015" s="28"/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8"/>
      <c r="Q3015" s="28"/>
      <c r="R3015" s="28"/>
      <c r="S3015" s="28"/>
      <c r="T3015" s="28"/>
      <c r="U3015" s="28"/>
      <c r="V3015" s="28"/>
      <c r="W3015" s="28"/>
      <c r="X3015" s="28"/>
    </row>
    <row r="3016" spans="1:24" ht="15.75" customHeight="1" x14ac:dyDescent="0.25">
      <c r="A3016" s="28" t="s">
        <v>14245</v>
      </c>
      <c r="B3016" s="28" t="s">
        <v>14246</v>
      </c>
      <c r="C3016" s="28" t="s">
        <v>61</v>
      </c>
      <c r="D3016" s="28">
        <v>3027.47</v>
      </c>
      <c r="E3016" s="28"/>
      <c r="F3016" s="28"/>
      <c r="G3016" s="28"/>
      <c r="H3016" s="28"/>
      <c r="I3016" s="28"/>
      <c r="J3016" s="28"/>
      <c r="K3016" s="28"/>
      <c r="L3016" s="28"/>
      <c r="M3016" s="28"/>
      <c r="N3016" s="28"/>
      <c r="O3016" s="28"/>
      <c r="P3016" s="28"/>
      <c r="Q3016" s="28"/>
      <c r="R3016" s="28"/>
      <c r="S3016" s="28"/>
      <c r="T3016" s="28"/>
      <c r="U3016" s="28"/>
      <c r="V3016" s="28"/>
      <c r="W3016" s="28"/>
      <c r="X3016" s="28"/>
    </row>
    <row r="3017" spans="1:24" ht="15.75" customHeight="1" x14ac:dyDescent="0.25">
      <c r="A3017" s="28" t="s">
        <v>14247</v>
      </c>
      <c r="B3017" s="28" t="s">
        <v>7783</v>
      </c>
      <c r="C3017" s="28" t="s">
        <v>61</v>
      </c>
      <c r="D3017" s="28">
        <v>2570.0100000000002</v>
      </c>
      <c r="E3017" s="28"/>
      <c r="F3017" s="28"/>
      <c r="G3017" s="28"/>
      <c r="H3017" s="28"/>
      <c r="I3017" s="28"/>
      <c r="J3017" s="28"/>
      <c r="K3017" s="28"/>
      <c r="L3017" s="28"/>
      <c r="M3017" s="28"/>
      <c r="N3017" s="28"/>
      <c r="O3017" s="28"/>
      <c r="P3017" s="28"/>
      <c r="Q3017" s="28"/>
      <c r="R3017" s="28"/>
      <c r="S3017" s="28"/>
      <c r="T3017" s="28"/>
      <c r="U3017" s="28"/>
      <c r="V3017" s="28"/>
      <c r="W3017" s="28"/>
      <c r="X3017" s="28"/>
    </row>
    <row r="3018" spans="1:24" ht="15.75" customHeight="1" x14ac:dyDescent="0.25">
      <c r="A3018" s="28" t="s">
        <v>14248</v>
      </c>
      <c r="B3018" s="28" t="s">
        <v>14249</v>
      </c>
      <c r="C3018" s="28" t="s">
        <v>61</v>
      </c>
      <c r="D3018" s="28">
        <v>2561.5</v>
      </c>
      <c r="E3018" s="28"/>
      <c r="F3018" s="28"/>
      <c r="G3018" s="28"/>
      <c r="H3018" s="28"/>
      <c r="I3018" s="28"/>
      <c r="J3018" s="28"/>
      <c r="K3018" s="28"/>
      <c r="L3018" s="28"/>
      <c r="M3018" s="28"/>
      <c r="N3018" s="28"/>
      <c r="O3018" s="28"/>
      <c r="P3018" s="28"/>
      <c r="Q3018" s="28"/>
      <c r="R3018" s="28"/>
      <c r="S3018" s="28"/>
      <c r="T3018" s="28"/>
      <c r="U3018" s="28"/>
      <c r="V3018" s="28"/>
      <c r="W3018" s="28"/>
      <c r="X3018" s="28"/>
    </row>
    <row r="3019" spans="1:24" ht="15.75" customHeight="1" x14ac:dyDescent="0.25">
      <c r="A3019" s="28" t="s">
        <v>14250</v>
      </c>
      <c r="B3019" s="28" t="s">
        <v>14251</v>
      </c>
      <c r="C3019" s="28" t="s">
        <v>61</v>
      </c>
      <c r="D3019" s="28">
        <v>394.61</v>
      </c>
      <c r="E3019" s="28"/>
      <c r="F3019" s="28"/>
      <c r="G3019" s="28"/>
      <c r="H3019" s="28"/>
      <c r="I3019" s="28"/>
      <c r="J3019" s="28"/>
      <c r="K3019" s="28"/>
      <c r="L3019" s="28"/>
      <c r="M3019" s="28"/>
      <c r="N3019" s="28"/>
      <c r="O3019" s="28"/>
      <c r="P3019" s="28"/>
      <c r="Q3019" s="28"/>
      <c r="R3019" s="28"/>
      <c r="S3019" s="28"/>
      <c r="T3019" s="28"/>
      <c r="U3019" s="28"/>
      <c r="V3019" s="28"/>
      <c r="W3019" s="28"/>
      <c r="X3019" s="28"/>
    </row>
    <row r="3020" spans="1:24" ht="15.75" customHeight="1" x14ac:dyDescent="0.25">
      <c r="A3020" s="28" t="s">
        <v>14252</v>
      </c>
      <c r="B3020" s="28" t="s">
        <v>14253</v>
      </c>
      <c r="C3020" s="28" t="s">
        <v>61</v>
      </c>
      <c r="D3020" s="28">
        <v>2514.92</v>
      </c>
      <c r="E3020" s="28"/>
      <c r="F3020" s="28"/>
      <c r="G3020" s="28"/>
      <c r="H3020" s="28"/>
      <c r="I3020" s="28"/>
      <c r="J3020" s="28"/>
      <c r="K3020" s="28"/>
      <c r="L3020" s="28"/>
      <c r="M3020" s="28"/>
      <c r="N3020" s="28"/>
      <c r="O3020" s="28"/>
      <c r="P3020" s="28"/>
      <c r="Q3020" s="28"/>
      <c r="R3020" s="28"/>
      <c r="S3020" s="28"/>
      <c r="T3020" s="28"/>
      <c r="U3020" s="28"/>
      <c r="V3020" s="28"/>
      <c r="W3020" s="28"/>
      <c r="X3020" s="28"/>
    </row>
    <row r="3021" spans="1:24" ht="15.75" customHeight="1" x14ac:dyDescent="0.25">
      <c r="A3021" s="28" t="s">
        <v>14254</v>
      </c>
      <c r="B3021" s="28" t="s">
        <v>14255</v>
      </c>
      <c r="C3021" s="28" t="s">
        <v>61</v>
      </c>
      <c r="D3021" s="28">
        <v>1150.6500000000001</v>
      </c>
      <c r="E3021" s="28"/>
      <c r="F3021" s="28"/>
      <c r="G3021" s="28"/>
      <c r="H3021" s="28"/>
      <c r="I3021" s="28"/>
      <c r="J3021" s="28"/>
      <c r="K3021" s="28"/>
      <c r="L3021" s="28"/>
      <c r="M3021" s="28"/>
      <c r="N3021" s="28"/>
      <c r="O3021" s="28"/>
      <c r="P3021" s="28"/>
      <c r="Q3021" s="28"/>
      <c r="R3021" s="28"/>
      <c r="S3021" s="28"/>
      <c r="T3021" s="28"/>
      <c r="U3021" s="28"/>
      <c r="V3021" s="28"/>
      <c r="W3021" s="28"/>
      <c r="X3021" s="28"/>
    </row>
    <row r="3022" spans="1:24" ht="15.75" customHeight="1" x14ac:dyDescent="0.25">
      <c r="A3022" s="28" t="s">
        <v>14256</v>
      </c>
      <c r="B3022" s="28" t="s">
        <v>14257</v>
      </c>
      <c r="C3022" s="28" t="s">
        <v>61</v>
      </c>
      <c r="D3022" s="28">
        <v>2559.9499999999998</v>
      </c>
      <c r="E3022" s="28"/>
      <c r="F3022" s="28"/>
      <c r="G3022" s="28"/>
      <c r="H3022" s="28"/>
      <c r="I3022" s="28"/>
      <c r="J3022" s="28"/>
      <c r="K3022" s="28"/>
      <c r="L3022" s="28"/>
      <c r="M3022" s="28"/>
      <c r="N3022" s="28"/>
      <c r="O3022" s="28"/>
      <c r="P3022" s="28"/>
      <c r="Q3022" s="28"/>
      <c r="R3022" s="28"/>
      <c r="S3022" s="28"/>
      <c r="T3022" s="28"/>
      <c r="U3022" s="28"/>
      <c r="V3022" s="28"/>
      <c r="W3022" s="28"/>
      <c r="X3022" s="28"/>
    </row>
    <row r="3023" spans="1:24" ht="15.75" customHeight="1" x14ac:dyDescent="0.25">
      <c r="A3023" s="28" t="s">
        <v>14258</v>
      </c>
      <c r="B3023" s="28" t="s">
        <v>14259</v>
      </c>
      <c r="C3023" s="28" t="s">
        <v>89</v>
      </c>
      <c r="D3023" s="28">
        <v>1389.74</v>
      </c>
      <c r="E3023" s="28"/>
      <c r="F3023" s="28"/>
      <c r="G3023" s="28"/>
      <c r="H3023" s="28"/>
      <c r="I3023" s="28"/>
      <c r="J3023" s="28"/>
      <c r="K3023" s="28"/>
      <c r="L3023" s="28"/>
      <c r="M3023" s="28"/>
      <c r="N3023" s="28"/>
      <c r="O3023" s="28"/>
      <c r="P3023" s="28"/>
      <c r="Q3023" s="28"/>
      <c r="R3023" s="28"/>
      <c r="S3023" s="28"/>
      <c r="T3023" s="28"/>
      <c r="U3023" s="28"/>
      <c r="V3023" s="28"/>
      <c r="W3023" s="28"/>
      <c r="X3023" s="28"/>
    </row>
    <row r="3024" spans="1:24" ht="15.75" customHeight="1" x14ac:dyDescent="0.25">
      <c r="A3024" s="28" t="s">
        <v>14260</v>
      </c>
      <c r="B3024" s="28" t="s">
        <v>14261</v>
      </c>
      <c r="C3024" s="28" t="s">
        <v>89</v>
      </c>
      <c r="D3024" s="28">
        <v>1512.67</v>
      </c>
      <c r="E3024" s="28"/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  <c r="R3024" s="28"/>
      <c r="S3024" s="28"/>
      <c r="T3024" s="28"/>
      <c r="U3024" s="28"/>
      <c r="V3024" s="28"/>
      <c r="W3024" s="28"/>
      <c r="X3024" s="28"/>
    </row>
    <row r="3025" spans="1:24" ht="15.75" customHeight="1" x14ac:dyDescent="0.25">
      <c r="A3025" s="28" t="s">
        <v>14262</v>
      </c>
      <c r="B3025" s="28" t="s">
        <v>14263</v>
      </c>
      <c r="C3025" s="28" t="s">
        <v>61</v>
      </c>
      <c r="D3025" s="28">
        <v>207.3</v>
      </c>
      <c r="E3025" s="28"/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  <c r="R3025" s="28"/>
      <c r="S3025" s="28"/>
      <c r="T3025" s="28"/>
      <c r="U3025" s="28"/>
      <c r="V3025" s="28"/>
      <c r="W3025" s="28"/>
      <c r="X3025" s="28"/>
    </row>
    <row r="3026" spans="1:24" ht="15.75" customHeight="1" x14ac:dyDescent="0.25">
      <c r="A3026" s="28" t="s">
        <v>14264</v>
      </c>
      <c r="B3026" s="28" t="s">
        <v>14265</v>
      </c>
      <c r="C3026" s="28" t="s">
        <v>61</v>
      </c>
      <c r="D3026" s="28">
        <v>321.10000000000002</v>
      </c>
      <c r="E3026" s="28"/>
      <c r="F3026" s="28"/>
      <c r="G3026" s="28"/>
      <c r="H3026" s="28"/>
      <c r="I3026" s="28"/>
      <c r="J3026" s="28"/>
      <c r="K3026" s="28"/>
      <c r="L3026" s="28"/>
      <c r="M3026" s="28"/>
      <c r="N3026" s="28"/>
      <c r="O3026" s="28"/>
      <c r="P3026" s="28"/>
      <c r="Q3026" s="28"/>
      <c r="R3026" s="28"/>
      <c r="S3026" s="28"/>
      <c r="T3026" s="28"/>
      <c r="U3026" s="28"/>
      <c r="V3026" s="28"/>
      <c r="W3026" s="28"/>
      <c r="X3026" s="28"/>
    </row>
    <row r="3027" spans="1:24" ht="15.75" customHeight="1" x14ac:dyDescent="0.25">
      <c r="A3027" s="28" t="s">
        <v>14266</v>
      </c>
      <c r="B3027" s="28" t="s">
        <v>14267</v>
      </c>
      <c r="C3027" s="28" t="s">
        <v>1766</v>
      </c>
      <c r="D3027" s="28">
        <v>21.42</v>
      </c>
      <c r="E3027" s="28"/>
      <c r="F3027" s="28"/>
      <c r="G3027" s="28"/>
      <c r="H3027" s="28"/>
      <c r="I3027" s="28"/>
      <c r="J3027" s="28"/>
      <c r="K3027" s="28"/>
      <c r="L3027" s="28"/>
      <c r="M3027" s="28"/>
      <c r="N3027" s="28"/>
      <c r="O3027" s="28"/>
      <c r="P3027" s="28"/>
      <c r="Q3027" s="28"/>
      <c r="R3027" s="28"/>
      <c r="S3027" s="28"/>
      <c r="T3027" s="28"/>
      <c r="U3027" s="28"/>
      <c r="V3027" s="28"/>
      <c r="W3027" s="28"/>
      <c r="X3027" s="28"/>
    </row>
    <row r="3028" spans="1:24" ht="15.75" customHeight="1" x14ac:dyDescent="0.25">
      <c r="A3028" s="28" t="s">
        <v>14268</v>
      </c>
      <c r="B3028" s="28" t="s">
        <v>14269</v>
      </c>
      <c r="C3028" s="28" t="s">
        <v>1766</v>
      </c>
      <c r="D3028" s="28">
        <v>11.09</v>
      </c>
      <c r="E3028" s="28"/>
      <c r="F3028" s="28"/>
      <c r="G3028" s="28"/>
      <c r="H3028" s="28"/>
      <c r="I3028" s="28"/>
      <c r="J3028" s="28"/>
      <c r="K3028" s="28"/>
      <c r="L3028" s="28"/>
      <c r="M3028" s="28"/>
      <c r="N3028" s="28"/>
      <c r="O3028" s="28"/>
      <c r="P3028" s="28"/>
      <c r="Q3028" s="28"/>
      <c r="R3028" s="28"/>
      <c r="S3028" s="28"/>
      <c r="T3028" s="28"/>
      <c r="U3028" s="28"/>
      <c r="V3028" s="28"/>
      <c r="W3028" s="28"/>
      <c r="X3028" s="28"/>
    </row>
    <row r="3029" spans="1:24" ht="15.75" customHeight="1" x14ac:dyDescent="0.25">
      <c r="A3029" s="28" t="s">
        <v>14270</v>
      </c>
      <c r="B3029" s="28" t="s">
        <v>14271</v>
      </c>
      <c r="C3029" s="28" t="s">
        <v>658</v>
      </c>
      <c r="D3029" s="28">
        <v>45.41</v>
      </c>
      <c r="E3029" s="28"/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  <c r="R3029" s="28"/>
      <c r="S3029" s="28"/>
      <c r="T3029" s="28"/>
      <c r="U3029" s="28"/>
      <c r="V3029" s="28"/>
      <c r="W3029" s="28"/>
      <c r="X3029" s="28"/>
    </row>
    <row r="3030" spans="1:24" ht="15.75" customHeight="1" x14ac:dyDescent="0.25">
      <c r="A3030" s="28" t="s">
        <v>14272</v>
      </c>
      <c r="B3030" s="28" t="s">
        <v>14273</v>
      </c>
      <c r="C3030" s="28" t="s">
        <v>89</v>
      </c>
      <c r="D3030" s="28">
        <v>210.71</v>
      </c>
      <c r="E3030" s="28"/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  <c r="R3030" s="28"/>
      <c r="S3030" s="28"/>
      <c r="T3030" s="28"/>
      <c r="U3030" s="28"/>
      <c r="V3030" s="28"/>
      <c r="W3030" s="28"/>
      <c r="X3030" s="28"/>
    </row>
    <row r="3031" spans="1:24" ht="15.75" customHeight="1" x14ac:dyDescent="0.25">
      <c r="A3031" s="28" t="s">
        <v>14274</v>
      </c>
      <c r="B3031" s="28" t="s">
        <v>14275</v>
      </c>
      <c r="C3031" s="28" t="s">
        <v>89</v>
      </c>
      <c r="D3031" s="28">
        <v>6.51</v>
      </c>
      <c r="E3031" s="28"/>
      <c r="F3031" s="28"/>
      <c r="G3031" s="28"/>
      <c r="H3031" s="28"/>
      <c r="I3031" s="28"/>
      <c r="J3031" s="28"/>
      <c r="K3031" s="28"/>
      <c r="L3031" s="28"/>
      <c r="M3031" s="28"/>
      <c r="N3031" s="28"/>
      <c r="O3031" s="28"/>
      <c r="P3031" s="28"/>
      <c r="Q3031" s="28"/>
      <c r="R3031" s="28"/>
      <c r="S3031" s="28"/>
      <c r="T3031" s="28"/>
      <c r="U3031" s="28"/>
      <c r="V3031" s="28"/>
      <c r="W3031" s="28"/>
      <c r="X3031" s="28"/>
    </row>
    <row r="3032" spans="1:24" ht="15.75" customHeight="1" x14ac:dyDescent="0.25">
      <c r="A3032" s="28" t="s">
        <v>14276</v>
      </c>
      <c r="B3032" s="28" t="s">
        <v>14277</v>
      </c>
      <c r="C3032" s="28" t="s">
        <v>89</v>
      </c>
      <c r="D3032" s="28">
        <v>5.64</v>
      </c>
      <c r="E3032" s="28"/>
      <c r="F3032" s="28"/>
      <c r="G3032" s="28"/>
      <c r="H3032" s="28"/>
      <c r="I3032" s="28"/>
      <c r="J3032" s="28"/>
      <c r="K3032" s="28"/>
      <c r="L3032" s="28"/>
      <c r="M3032" s="28"/>
      <c r="N3032" s="28"/>
      <c r="O3032" s="28"/>
      <c r="P3032" s="28"/>
      <c r="Q3032" s="28"/>
      <c r="R3032" s="28"/>
      <c r="S3032" s="28"/>
      <c r="T3032" s="28"/>
      <c r="U3032" s="28"/>
      <c r="V3032" s="28"/>
      <c r="W3032" s="28"/>
      <c r="X3032" s="28"/>
    </row>
    <row r="3033" spans="1:24" ht="15.75" customHeight="1" x14ac:dyDescent="0.25">
      <c r="A3033" s="28" t="s">
        <v>14278</v>
      </c>
      <c r="B3033" s="28" t="s">
        <v>14279</v>
      </c>
      <c r="C3033" s="28" t="s">
        <v>89</v>
      </c>
      <c r="D3033" s="28">
        <v>13.32</v>
      </c>
      <c r="E3033" s="28"/>
      <c r="F3033" s="28"/>
      <c r="G3033" s="28"/>
      <c r="H3033" s="28"/>
      <c r="I3033" s="28"/>
      <c r="J3033" s="28"/>
      <c r="K3033" s="28"/>
      <c r="L3033" s="28"/>
      <c r="M3033" s="28"/>
      <c r="N3033" s="28"/>
      <c r="O3033" s="28"/>
      <c r="P3033" s="28"/>
      <c r="Q3033" s="28"/>
      <c r="R3033" s="28"/>
      <c r="S3033" s="28"/>
      <c r="T3033" s="28"/>
      <c r="U3033" s="28"/>
      <c r="V3033" s="28"/>
      <c r="W3033" s="28"/>
      <c r="X3033" s="28"/>
    </row>
    <row r="3034" spans="1:24" ht="15.75" customHeight="1" x14ac:dyDescent="0.25">
      <c r="A3034" s="28" t="s">
        <v>14280</v>
      </c>
      <c r="B3034" s="28" t="s">
        <v>14281</v>
      </c>
      <c r="C3034" s="28" t="s">
        <v>658</v>
      </c>
      <c r="D3034" s="28">
        <v>43.29</v>
      </c>
      <c r="E3034" s="28"/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28"/>
      <c r="Q3034" s="28"/>
      <c r="R3034" s="28"/>
      <c r="S3034" s="28"/>
      <c r="T3034" s="28"/>
      <c r="U3034" s="28"/>
      <c r="V3034" s="28"/>
      <c r="W3034" s="28"/>
      <c r="X3034" s="28"/>
    </row>
    <row r="3035" spans="1:24" ht="15.75" customHeight="1" x14ac:dyDescent="0.25">
      <c r="A3035" s="28" t="s">
        <v>14282</v>
      </c>
      <c r="B3035" s="28" t="s">
        <v>14283</v>
      </c>
      <c r="C3035" s="28" t="s">
        <v>658</v>
      </c>
      <c r="D3035" s="28">
        <v>32.619999999999997</v>
      </c>
      <c r="E3035" s="28"/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  <c r="R3035" s="28"/>
      <c r="S3035" s="28"/>
      <c r="T3035" s="28"/>
      <c r="U3035" s="28"/>
      <c r="V3035" s="28"/>
      <c r="W3035" s="28"/>
      <c r="X3035" s="28"/>
    </row>
    <row r="3036" spans="1:24" ht="15.75" customHeight="1" x14ac:dyDescent="0.25">
      <c r="A3036" s="28" t="s">
        <v>14284</v>
      </c>
      <c r="B3036" s="28" t="s">
        <v>4511</v>
      </c>
      <c r="C3036" s="28" t="s">
        <v>89</v>
      </c>
      <c r="D3036" s="28">
        <v>16.489999999999998</v>
      </c>
      <c r="E3036" s="28"/>
      <c r="F3036" s="28"/>
      <c r="G3036" s="28"/>
      <c r="H3036" s="28"/>
      <c r="I3036" s="28"/>
      <c r="J3036" s="28"/>
      <c r="K3036" s="28"/>
      <c r="L3036" s="28"/>
      <c r="M3036" s="28"/>
      <c r="N3036" s="28"/>
      <c r="O3036" s="28"/>
      <c r="P3036" s="28"/>
      <c r="Q3036" s="28"/>
      <c r="R3036" s="28"/>
      <c r="S3036" s="28"/>
      <c r="T3036" s="28"/>
      <c r="U3036" s="28"/>
      <c r="V3036" s="28"/>
      <c r="W3036" s="28"/>
      <c r="X3036" s="28"/>
    </row>
    <row r="3037" spans="1:24" ht="15.75" customHeight="1" x14ac:dyDescent="0.25">
      <c r="A3037" s="28" t="s">
        <v>14285</v>
      </c>
      <c r="B3037" s="28" t="s">
        <v>14286</v>
      </c>
      <c r="C3037" s="28" t="s">
        <v>30</v>
      </c>
      <c r="D3037" s="28">
        <v>219.71</v>
      </c>
      <c r="E3037" s="28"/>
      <c r="F3037" s="28"/>
      <c r="G3037" s="28"/>
      <c r="H3037" s="28"/>
      <c r="I3037" s="28"/>
      <c r="J3037" s="28"/>
      <c r="K3037" s="28"/>
      <c r="L3037" s="28"/>
      <c r="M3037" s="28"/>
      <c r="N3037" s="28"/>
      <c r="O3037" s="28"/>
      <c r="P3037" s="28"/>
      <c r="Q3037" s="28"/>
      <c r="R3037" s="28"/>
      <c r="S3037" s="28"/>
      <c r="T3037" s="28"/>
      <c r="U3037" s="28"/>
      <c r="V3037" s="28"/>
      <c r="W3037" s="28"/>
      <c r="X3037" s="28"/>
    </row>
    <row r="3038" spans="1:24" ht="15.75" customHeight="1" x14ac:dyDescent="0.25">
      <c r="A3038" s="28" t="s">
        <v>14287</v>
      </c>
      <c r="B3038" s="28" t="s">
        <v>14288</v>
      </c>
      <c r="C3038" s="28" t="s">
        <v>30</v>
      </c>
      <c r="D3038" s="28">
        <v>75.17</v>
      </c>
      <c r="E3038" s="28"/>
      <c r="F3038" s="28"/>
      <c r="G3038" s="28"/>
      <c r="H3038" s="28"/>
      <c r="I3038" s="28"/>
      <c r="J3038" s="28"/>
      <c r="K3038" s="28"/>
      <c r="L3038" s="28"/>
      <c r="M3038" s="28"/>
      <c r="N3038" s="28"/>
      <c r="O3038" s="28"/>
      <c r="P3038" s="28"/>
      <c r="Q3038" s="28"/>
      <c r="R3038" s="28"/>
      <c r="S3038" s="28"/>
      <c r="T3038" s="28"/>
      <c r="U3038" s="28"/>
      <c r="V3038" s="28"/>
      <c r="W3038" s="28"/>
      <c r="X3038" s="28"/>
    </row>
    <row r="3039" spans="1:24" ht="15.75" customHeight="1" x14ac:dyDescent="0.25">
      <c r="A3039" s="28" t="s">
        <v>14289</v>
      </c>
      <c r="B3039" s="28" t="s">
        <v>14290</v>
      </c>
      <c r="C3039" s="28" t="s">
        <v>30</v>
      </c>
      <c r="D3039" s="28">
        <v>147.81</v>
      </c>
      <c r="E3039" s="28"/>
      <c r="F3039" s="28"/>
      <c r="G3039" s="28"/>
      <c r="H3039" s="28"/>
      <c r="I3039" s="28"/>
      <c r="J3039" s="28"/>
      <c r="K3039" s="28"/>
      <c r="L3039" s="28"/>
      <c r="M3039" s="28"/>
      <c r="N3039" s="28"/>
      <c r="O3039" s="28"/>
      <c r="P3039" s="28"/>
      <c r="Q3039" s="28"/>
      <c r="R3039" s="28"/>
      <c r="S3039" s="28"/>
      <c r="T3039" s="28"/>
      <c r="U3039" s="28"/>
      <c r="V3039" s="28"/>
      <c r="W3039" s="28"/>
      <c r="X3039" s="28"/>
    </row>
    <row r="3040" spans="1:24" ht="15.75" customHeight="1" x14ac:dyDescent="0.25">
      <c r="A3040" s="28" t="s">
        <v>14291</v>
      </c>
      <c r="B3040" s="28" t="s">
        <v>14292</v>
      </c>
      <c r="C3040" s="28" t="s">
        <v>30</v>
      </c>
      <c r="D3040" s="28">
        <v>29.83</v>
      </c>
      <c r="E3040" s="28"/>
      <c r="F3040" s="28"/>
      <c r="G3040" s="28"/>
      <c r="H3040" s="28"/>
      <c r="I3040" s="28"/>
      <c r="J3040" s="28"/>
      <c r="K3040" s="28"/>
      <c r="L3040" s="28"/>
      <c r="M3040" s="28"/>
      <c r="N3040" s="28"/>
      <c r="O3040" s="28"/>
      <c r="P3040" s="28"/>
      <c r="Q3040" s="28"/>
      <c r="R3040" s="28"/>
      <c r="S3040" s="28"/>
      <c r="T3040" s="28"/>
      <c r="U3040" s="28"/>
      <c r="V3040" s="28"/>
      <c r="W3040" s="28"/>
      <c r="X3040" s="28"/>
    </row>
    <row r="3041" spans="1:24" ht="15.75" customHeight="1" x14ac:dyDescent="0.25">
      <c r="A3041" s="28" t="s">
        <v>14293</v>
      </c>
      <c r="B3041" s="28" t="s">
        <v>14294</v>
      </c>
      <c r="C3041" s="28" t="s">
        <v>30</v>
      </c>
      <c r="D3041" s="28">
        <v>143.66999999999999</v>
      </c>
      <c r="E3041" s="28"/>
      <c r="F3041" s="28"/>
      <c r="G3041" s="28"/>
      <c r="H3041" s="28"/>
      <c r="I3041" s="28"/>
      <c r="J3041" s="28"/>
      <c r="K3041" s="28"/>
      <c r="L3041" s="28"/>
      <c r="M3041" s="28"/>
      <c r="N3041" s="28"/>
      <c r="O3041" s="28"/>
      <c r="P3041" s="28"/>
      <c r="Q3041" s="28"/>
      <c r="R3041" s="28"/>
      <c r="S3041" s="28"/>
      <c r="T3041" s="28"/>
      <c r="U3041" s="28"/>
      <c r="V3041" s="28"/>
      <c r="W3041" s="28"/>
      <c r="X3041" s="28"/>
    </row>
    <row r="3042" spans="1:24" ht="15.75" customHeight="1" x14ac:dyDescent="0.25">
      <c r="A3042" s="28" t="s">
        <v>14295</v>
      </c>
      <c r="B3042" s="28" t="s">
        <v>14296</v>
      </c>
      <c r="C3042" s="28" t="s">
        <v>30</v>
      </c>
      <c r="D3042" s="28">
        <v>322.26</v>
      </c>
      <c r="E3042" s="28"/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28"/>
      <c r="Q3042" s="28"/>
      <c r="R3042" s="28"/>
      <c r="S3042" s="28"/>
      <c r="T3042" s="28"/>
      <c r="U3042" s="28"/>
      <c r="V3042" s="28"/>
      <c r="W3042" s="28"/>
      <c r="X3042" s="28"/>
    </row>
    <row r="3043" spans="1:24" ht="15.75" customHeight="1" x14ac:dyDescent="0.25">
      <c r="A3043" s="28" t="s">
        <v>14297</v>
      </c>
      <c r="B3043" s="28" t="s">
        <v>14298</v>
      </c>
      <c r="C3043" s="28" t="s">
        <v>30</v>
      </c>
      <c r="D3043" s="28">
        <v>36.56</v>
      </c>
      <c r="E3043" s="28"/>
      <c r="F3043" s="28"/>
      <c r="G3043" s="28"/>
      <c r="H3043" s="28"/>
      <c r="I3043" s="28"/>
      <c r="J3043" s="28"/>
      <c r="K3043" s="28"/>
      <c r="L3043" s="28"/>
      <c r="M3043" s="28"/>
      <c r="N3043" s="28"/>
      <c r="O3043" s="28"/>
      <c r="P3043" s="28"/>
      <c r="Q3043" s="28"/>
      <c r="R3043" s="28"/>
      <c r="S3043" s="28"/>
      <c r="T3043" s="28"/>
      <c r="U3043" s="28"/>
      <c r="V3043" s="28"/>
      <c r="W3043" s="28"/>
      <c r="X3043" s="28"/>
    </row>
    <row r="3044" spans="1:24" ht="15.75" customHeight="1" x14ac:dyDescent="0.25">
      <c r="A3044" s="28" t="s">
        <v>14299</v>
      </c>
      <c r="B3044" s="28" t="s">
        <v>14300</v>
      </c>
      <c r="C3044" s="28" t="s">
        <v>30</v>
      </c>
      <c r="D3044" s="28">
        <v>155.1</v>
      </c>
      <c r="E3044" s="28"/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  <c r="R3044" s="28"/>
      <c r="S3044" s="28"/>
      <c r="T3044" s="28"/>
      <c r="U3044" s="28"/>
      <c r="V3044" s="28"/>
      <c r="W3044" s="28"/>
      <c r="X3044" s="28"/>
    </row>
    <row r="3045" spans="1:24" ht="15.75" customHeight="1" x14ac:dyDescent="0.25">
      <c r="A3045" s="28" t="s">
        <v>14301</v>
      </c>
      <c r="B3045" s="28" t="s">
        <v>14302</v>
      </c>
      <c r="C3045" s="28" t="s">
        <v>30</v>
      </c>
      <c r="D3045" s="28">
        <v>225.06</v>
      </c>
      <c r="E3045" s="28"/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  <c r="R3045" s="28"/>
      <c r="S3045" s="28"/>
      <c r="T3045" s="28"/>
      <c r="U3045" s="28"/>
      <c r="V3045" s="28"/>
      <c r="W3045" s="28"/>
      <c r="X3045" s="28"/>
    </row>
    <row r="3046" spans="1:24" ht="15.75" customHeight="1" x14ac:dyDescent="0.25">
      <c r="A3046" s="28" t="s">
        <v>14303</v>
      </c>
      <c r="B3046" s="28" t="s">
        <v>14304</v>
      </c>
      <c r="C3046" s="28" t="s">
        <v>30</v>
      </c>
      <c r="D3046" s="28">
        <v>154.87</v>
      </c>
      <c r="E3046" s="28"/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28"/>
      <c r="Q3046" s="28"/>
      <c r="R3046" s="28"/>
      <c r="S3046" s="28"/>
      <c r="T3046" s="28"/>
      <c r="U3046" s="28"/>
      <c r="V3046" s="28"/>
      <c r="W3046" s="28"/>
      <c r="X3046" s="28"/>
    </row>
    <row r="3047" spans="1:24" ht="15.75" customHeight="1" x14ac:dyDescent="0.25">
      <c r="A3047" s="28" t="s">
        <v>14305</v>
      </c>
      <c r="B3047" s="28" t="s">
        <v>14306</v>
      </c>
      <c r="C3047" s="28" t="s">
        <v>30</v>
      </c>
      <c r="D3047" s="28">
        <v>491.48</v>
      </c>
      <c r="E3047" s="28"/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  <c r="R3047" s="28"/>
      <c r="S3047" s="28"/>
      <c r="T3047" s="28"/>
      <c r="U3047" s="28"/>
      <c r="V3047" s="28"/>
      <c r="W3047" s="28"/>
      <c r="X3047" s="28"/>
    </row>
    <row r="3048" spans="1:24" ht="15.75" customHeight="1" x14ac:dyDescent="0.25">
      <c r="A3048" s="28" t="s">
        <v>14307</v>
      </c>
      <c r="B3048" s="28" t="s">
        <v>14308</v>
      </c>
      <c r="C3048" s="28" t="s">
        <v>30</v>
      </c>
      <c r="D3048" s="28">
        <v>424.97</v>
      </c>
      <c r="E3048" s="28"/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  <c r="R3048" s="28"/>
      <c r="S3048" s="28"/>
      <c r="T3048" s="28"/>
      <c r="U3048" s="28"/>
      <c r="V3048" s="28"/>
      <c r="W3048" s="28"/>
      <c r="X3048" s="28"/>
    </row>
    <row r="3049" spans="1:24" ht="15.75" customHeight="1" x14ac:dyDescent="0.25">
      <c r="A3049" s="28" t="s">
        <v>14309</v>
      </c>
      <c r="B3049" s="28" t="s">
        <v>14310</v>
      </c>
      <c r="C3049" s="28" t="s">
        <v>30</v>
      </c>
      <c r="D3049" s="28">
        <v>256.69</v>
      </c>
      <c r="E3049" s="28"/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  <c r="R3049" s="28"/>
      <c r="S3049" s="28"/>
      <c r="T3049" s="28"/>
      <c r="U3049" s="28"/>
      <c r="V3049" s="28"/>
      <c r="W3049" s="28"/>
      <c r="X3049" s="28"/>
    </row>
    <row r="3050" spans="1:24" ht="15.75" customHeight="1" x14ac:dyDescent="0.25">
      <c r="A3050" s="28" t="s">
        <v>14311</v>
      </c>
      <c r="B3050" s="28" t="s">
        <v>14312</v>
      </c>
      <c r="C3050" s="28" t="s">
        <v>30</v>
      </c>
      <c r="D3050" s="28">
        <v>211.33</v>
      </c>
      <c r="E3050" s="28"/>
      <c r="F3050" s="28"/>
      <c r="G3050" s="28"/>
      <c r="H3050" s="28"/>
      <c r="I3050" s="28"/>
      <c r="J3050" s="28"/>
      <c r="K3050" s="28"/>
      <c r="L3050" s="28"/>
      <c r="M3050" s="28"/>
      <c r="N3050" s="28"/>
      <c r="O3050" s="28"/>
      <c r="P3050" s="28"/>
      <c r="Q3050" s="28"/>
      <c r="R3050" s="28"/>
      <c r="S3050" s="28"/>
      <c r="T3050" s="28"/>
      <c r="U3050" s="28"/>
      <c r="V3050" s="28"/>
      <c r="W3050" s="28"/>
      <c r="X3050" s="28"/>
    </row>
    <row r="3051" spans="1:24" ht="15.75" customHeight="1" x14ac:dyDescent="0.25">
      <c r="A3051" s="28" t="s">
        <v>14313</v>
      </c>
      <c r="B3051" s="28" t="s">
        <v>14314</v>
      </c>
      <c r="C3051" s="28" t="s">
        <v>30</v>
      </c>
      <c r="D3051" s="28">
        <v>228.84</v>
      </c>
      <c r="E3051" s="28"/>
      <c r="F3051" s="28"/>
      <c r="G3051" s="28"/>
      <c r="H3051" s="28"/>
      <c r="I3051" s="28"/>
      <c r="J3051" s="28"/>
      <c r="K3051" s="28"/>
      <c r="L3051" s="28"/>
      <c r="M3051" s="28"/>
      <c r="N3051" s="28"/>
      <c r="O3051" s="28"/>
      <c r="P3051" s="28"/>
      <c r="Q3051" s="28"/>
      <c r="R3051" s="28"/>
      <c r="S3051" s="28"/>
      <c r="T3051" s="28"/>
      <c r="U3051" s="28"/>
      <c r="V3051" s="28"/>
      <c r="W3051" s="28"/>
      <c r="X3051" s="28"/>
    </row>
    <row r="3052" spans="1:24" ht="15.75" customHeight="1" x14ac:dyDescent="0.25">
      <c r="A3052" s="28" t="s">
        <v>14315</v>
      </c>
      <c r="B3052" s="28" t="s">
        <v>14316</v>
      </c>
      <c r="C3052" s="28" t="s">
        <v>30</v>
      </c>
      <c r="D3052" s="28">
        <v>380.76</v>
      </c>
      <c r="E3052" s="28"/>
      <c r="F3052" s="28"/>
      <c r="G3052" s="28"/>
      <c r="H3052" s="28"/>
      <c r="I3052" s="28"/>
      <c r="J3052" s="28"/>
      <c r="K3052" s="28"/>
      <c r="L3052" s="28"/>
      <c r="M3052" s="28"/>
      <c r="N3052" s="28"/>
      <c r="O3052" s="28"/>
      <c r="P3052" s="28"/>
      <c r="Q3052" s="28"/>
      <c r="R3052" s="28"/>
      <c r="S3052" s="28"/>
      <c r="T3052" s="28"/>
      <c r="U3052" s="28"/>
      <c r="V3052" s="28"/>
      <c r="W3052" s="28"/>
      <c r="X3052" s="28"/>
    </row>
    <row r="3053" spans="1:24" ht="15.75" customHeight="1" x14ac:dyDescent="0.25">
      <c r="A3053" s="28" t="s">
        <v>14317</v>
      </c>
      <c r="B3053" s="28" t="s">
        <v>14318</v>
      </c>
      <c r="C3053" s="28" t="s">
        <v>30</v>
      </c>
      <c r="D3053" s="28">
        <v>302.10000000000002</v>
      </c>
      <c r="E3053" s="28"/>
      <c r="F3053" s="28"/>
      <c r="G3053" s="28"/>
      <c r="H3053" s="28"/>
      <c r="I3053" s="28"/>
      <c r="J3053" s="28"/>
      <c r="K3053" s="28"/>
      <c r="L3053" s="28"/>
      <c r="M3053" s="28"/>
      <c r="N3053" s="28"/>
      <c r="O3053" s="28"/>
      <c r="P3053" s="28"/>
      <c r="Q3053" s="28"/>
      <c r="R3053" s="28"/>
      <c r="S3053" s="28"/>
      <c r="T3053" s="28"/>
      <c r="U3053" s="28"/>
      <c r="V3053" s="28"/>
      <c r="W3053" s="28"/>
      <c r="X3053" s="28"/>
    </row>
    <row r="3054" spans="1:24" ht="15.75" customHeight="1" x14ac:dyDescent="0.25">
      <c r="A3054" s="28" t="s">
        <v>14319</v>
      </c>
      <c r="B3054" s="28" t="s">
        <v>14320</v>
      </c>
      <c r="C3054" s="28" t="s">
        <v>30</v>
      </c>
      <c r="D3054" s="28">
        <v>30.99</v>
      </c>
      <c r="E3054" s="28"/>
      <c r="F3054" s="28"/>
      <c r="G3054" s="28"/>
      <c r="H3054" s="28"/>
      <c r="I3054" s="28"/>
      <c r="J3054" s="28"/>
      <c r="K3054" s="28"/>
      <c r="L3054" s="28"/>
      <c r="M3054" s="28"/>
      <c r="N3054" s="28"/>
      <c r="O3054" s="28"/>
      <c r="P3054" s="28"/>
      <c r="Q3054" s="28"/>
      <c r="R3054" s="28"/>
      <c r="S3054" s="28"/>
      <c r="T3054" s="28"/>
      <c r="U3054" s="28"/>
      <c r="V3054" s="28"/>
      <c r="W3054" s="28"/>
      <c r="X3054" s="28"/>
    </row>
    <row r="3055" spans="1:24" ht="15.75" customHeight="1" x14ac:dyDescent="0.25">
      <c r="A3055" s="28" t="s">
        <v>14321</v>
      </c>
      <c r="B3055" s="28" t="s">
        <v>14322</v>
      </c>
      <c r="C3055" s="28" t="s">
        <v>30</v>
      </c>
      <c r="D3055" s="28">
        <v>191.24</v>
      </c>
      <c r="E3055" s="28"/>
      <c r="F3055" s="28"/>
      <c r="G3055" s="28"/>
      <c r="H3055" s="28"/>
      <c r="I3055" s="28"/>
      <c r="J3055" s="28"/>
      <c r="K3055" s="28"/>
      <c r="L3055" s="28"/>
      <c r="M3055" s="28"/>
      <c r="N3055" s="28"/>
      <c r="O3055" s="28"/>
      <c r="P3055" s="28"/>
      <c r="Q3055" s="28"/>
      <c r="R3055" s="28"/>
      <c r="S3055" s="28"/>
      <c r="T3055" s="28"/>
      <c r="U3055" s="28"/>
      <c r="V3055" s="28"/>
      <c r="W3055" s="28"/>
      <c r="X3055" s="28"/>
    </row>
    <row r="3056" spans="1:24" ht="15.75" customHeight="1" x14ac:dyDescent="0.25">
      <c r="A3056" s="28" t="s">
        <v>14323</v>
      </c>
      <c r="B3056" s="28" t="s">
        <v>14324</v>
      </c>
      <c r="C3056" s="28" t="s">
        <v>30</v>
      </c>
      <c r="D3056" s="28">
        <v>241.14</v>
      </c>
      <c r="E3056" s="28"/>
      <c r="F3056" s="28"/>
      <c r="G3056" s="28"/>
      <c r="H3056" s="28"/>
      <c r="I3056" s="28"/>
      <c r="J3056" s="28"/>
      <c r="K3056" s="28"/>
      <c r="L3056" s="28"/>
      <c r="M3056" s="28"/>
      <c r="N3056" s="28"/>
      <c r="O3056" s="28"/>
      <c r="P3056" s="28"/>
      <c r="Q3056" s="28"/>
      <c r="R3056" s="28"/>
      <c r="S3056" s="28"/>
      <c r="T3056" s="28"/>
      <c r="U3056" s="28"/>
      <c r="V3056" s="28"/>
      <c r="W3056" s="28"/>
      <c r="X3056" s="28"/>
    </row>
    <row r="3057" spans="1:24" ht="15.75" customHeight="1" x14ac:dyDescent="0.25">
      <c r="A3057" s="28" t="s">
        <v>14325</v>
      </c>
      <c r="B3057" s="28" t="s">
        <v>14326</v>
      </c>
      <c r="C3057" s="28" t="s">
        <v>30</v>
      </c>
      <c r="D3057" s="28">
        <v>727.81</v>
      </c>
      <c r="E3057" s="28"/>
      <c r="F3057" s="28"/>
      <c r="G3057" s="28"/>
      <c r="H3057" s="28"/>
      <c r="I3057" s="28"/>
      <c r="J3057" s="28"/>
      <c r="K3057" s="28"/>
      <c r="L3057" s="28"/>
      <c r="M3057" s="28"/>
      <c r="N3057" s="28"/>
      <c r="O3057" s="28"/>
      <c r="P3057" s="28"/>
      <c r="Q3057" s="28"/>
      <c r="R3057" s="28"/>
      <c r="S3057" s="28"/>
      <c r="T3057" s="28"/>
      <c r="U3057" s="28"/>
      <c r="V3057" s="28"/>
      <c r="W3057" s="28"/>
      <c r="X3057" s="28"/>
    </row>
    <row r="3058" spans="1:24" ht="15.75" customHeight="1" x14ac:dyDescent="0.25">
      <c r="A3058" s="28" t="s">
        <v>14327</v>
      </c>
      <c r="B3058" s="28" t="s">
        <v>14328</v>
      </c>
      <c r="C3058" s="28" t="s">
        <v>30</v>
      </c>
      <c r="D3058" s="28">
        <v>289.16000000000003</v>
      </c>
      <c r="E3058" s="28"/>
      <c r="F3058" s="28"/>
      <c r="G3058" s="28"/>
      <c r="H3058" s="28"/>
      <c r="I3058" s="28"/>
      <c r="J3058" s="28"/>
      <c r="K3058" s="28"/>
      <c r="L3058" s="28"/>
      <c r="M3058" s="28"/>
      <c r="N3058" s="28"/>
      <c r="O3058" s="28"/>
      <c r="P3058" s="28"/>
      <c r="Q3058" s="28"/>
      <c r="R3058" s="28"/>
      <c r="S3058" s="28"/>
      <c r="T3058" s="28"/>
      <c r="U3058" s="28"/>
      <c r="V3058" s="28"/>
      <c r="W3058" s="28"/>
      <c r="X3058" s="28"/>
    </row>
    <row r="3059" spans="1:24" ht="15.75" customHeight="1" x14ac:dyDescent="0.25">
      <c r="A3059" s="28" t="s">
        <v>14329</v>
      </c>
      <c r="B3059" s="28" t="s">
        <v>14330</v>
      </c>
      <c r="C3059" s="28" t="s">
        <v>30</v>
      </c>
      <c r="D3059" s="28">
        <v>77.900000000000006</v>
      </c>
      <c r="E3059" s="28"/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  <c r="R3059" s="28"/>
      <c r="S3059" s="28"/>
      <c r="T3059" s="28"/>
      <c r="U3059" s="28"/>
      <c r="V3059" s="28"/>
      <c r="W3059" s="28"/>
      <c r="X3059" s="28"/>
    </row>
    <row r="3060" spans="1:24" ht="15.75" customHeight="1" x14ac:dyDescent="0.25">
      <c r="A3060" s="28" t="s">
        <v>14331</v>
      </c>
      <c r="B3060" s="28" t="s">
        <v>14332</v>
      </c>
      <c r="C3060" s="28" t="s">
        <v>30</v>
      </c>
      <c r="D3060" s="28">
        <v>249.76</v>
      </c>
      <c r="E3060" s="28"/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  <c r="R3060" s="28"/>
      <c r="S3060" s="28"/>
      <c r="T3060" s="28"/>
      <c r="U3060" s="28"/>
      <c r="V3060" s="28"/>
      <c r="W3060" s="28"/>
      <c r="X3060" s="28"/>
    </row>
    <row r="3061" spans="1:24" ht="15.75" customHeight="1" x14ac:dyDescent="0.25">
      <c r="A3061" s="28" t="s">
        <v>14333</v>
      </c>
      <c r="B3061" s="28" t="s">
        <v>14334</v>
      </c>
      <c r="C3061" s="28" t="s">
        <v>30</v>
      </c>
      <c r="D3061" s="28">
        <v>101.87</v>
      </c>
      <c r="E3061" s="28"/>
      <c r="F3061" s="28"/>
      <c r="G3061" s="28"/>
      <c r="H3061" s="28"/>
      <c r="I3061" s="28"/>
      <c r="J3061" s="28"/>
      <c r="K3061" s="28"/>
      <c r="L3061" s="28"/>
      <c r="M3061" s="28"/>
      <c r="N3061" s="28"/>
      <c r="O3061" s="28"/>
      <c r="P3061" s="28"/>
      <c r="Q3061" s="28"/>
      <c r="R3061" s="28"/>
      <c r="S3061" s="28"/>
      <c r="T3061" s="28"/>
      <c r="U3061" s="28"/>
      <c r="V3061" s="28"/>
      <c r="W3061" s="28"/>
      <c r="X3061" s="28"/>
    </row>
    <row r="3062" spans="1:24" ht="15.75" customHeight="1" x14ac:dyDescent="0.25">
      <c r="A3062" s="28" t="s">
        <v>14335</v>
      </c>
      <c r="B3062" s="28" t="s">
        <v>14336</v>
      </c>
      <c r="C3062" s="28" t="s">
        <v>30</v>
      </c>
      <c r="D3062" s="28">
        <v>15.47</v>
      </c>
      <c r="E3062" s="28"/>
      <c r="F3062" s="28"/>
      <c r="G3062" s="28"/>
      <c r="H3062" s="28"/>
      <c r="I3062" s="28"/>
      <c r="J3062" s="28"/>
      <c r="K3062" s="28"/>
      <c r="L3062" s="28"/>
      <c r="M3062" s="28"/>
      <c r="N3062" s="28"/>
      <c r="O3062" s="28"/>
      <c r="P3062" s="28"/>
      <c r="Q3062" s="28"/>
      <c r="R3062" s="28"/>
      <c r="S3062" s="28"/>
      <c r="T3062" s="28"/>
      <c r="U3062" s="28"/>
      <c r="V3062" s="28"/>
      <c r="W3062" s="28"/>
      <c r="X3062" s="28"/>
    </row>
    <row r="3063" spans="1:24" ht="15.75" customHeight="1" x14ac:dyDescent="0.25">
      <c r="A3063" s="28" t="s">
        <v>14337</v>
      </c>
      <c r="B3063" s="28" t="s">
        <v>14338</v>
      </c>
      <c r="C3063" s="28" t="s">
        <v>30</v>
      </c>
      <c r="D3063" s="28">
        <v>0.73</v>
      </c>
      <c r="E3063" s="28"/>
      <c r="F3063" s="28"/>
      <c r="G3063" s="28"/>
      <c r="H3063" s="28"/>
      <c r="I3063" s="28"/>
      <c r="J3063" s="28"/>
      <c r="K3063" s="28"/>
      <c r="L3063" s="28"/>
      <c r="M3063" s="28"/>
      <c r="N3063" s="28"/>
      <c r="O3063" s="28"/>
      <c r="P3063" s="28"/>
      <c r="Q3063" s="28"/>
      <c r="R3063" s="28"/>
      <c r="S3063" s="28"/>
      <c r="T3063" s="28"/>
      <c r="U3063" s="28"/>
      <c r="V3063" s="28"/>
      <c r="W3063" s="28"/>
      <c r="X3063" s="28"/>
    </row>
    <row r="3064" spans="1:24" ht="15.75" customHeight="1" x14ac:dyDescent="0.25">
      <c r="A3064" s="28" t="s">
        <v>14339</v>
      </c>
      <c r="B3064" s="28" t="s">
        <v>14340</v>
      </c>
      <c r="C3064" s="28" t="s">
        <v>30</v>
      </c>
      <c r="D3064" s="28">
        <v>705.76</v>
      </c>
      <c r="E3064" s="28"/>
      <c r="F3064" s="28"/>
      <c r="G3064" s="28"/>
      <c r="H3064" s="28"/>
      <c r="I3064" s="28"/>
      <c r="J3064" s="28"/>
      <c r="K3064" s="28"/>
      <c r="L3064" s="28"/>
      <c r="M3064" s="28"/>
      <c r="N3064" s="28"/>
      <c r="O3064" s="28"/>
      <c r="P3064" s="28"/>
      <c r="Q3064" s="28"/>
      <c r="R3064" s="28"/>
      <c r="S3064" s="28"/>
      <c r="T3064" s="28"/>
      <c r="U3064" s="28"/>
      <c r="V3064" s="28"/>
      <c r="W3064" s="28"/>
      <c r="X3064" s="28"/>
    </row>
    <row r="3065" spans="1:24" ht="15.75" customHeight="1" x14ac:dyDescent="0.25">
      <c r="A3065" s="28" t="s">
        <v>14341</v>
      </c>
      <c r="B3065" s="28" t="s">
        <v>14342</v>
      </c>
      <c r="C3065" s="28" t="s">
        <v>89</v>
      </c>
      <c r="D3065" s="28">
        <v>34.9</v>
      </c>
      <c r="E3065" s="28"/>
      <c r="F3065" s="28"/>
      <c r="G3065" s="28"/>
      <c r="H3065" s="28"/>
      <c r="I3065" s="28"/>
      <c r="J3065" s="28"/>
      <c r="K3065" s="28"/>
      <c r="L3065" s="28"/>
      <c r="M3065" s="28"/>
      <c r="N3065" s="28"/>
      <c r="O3065" s="28"/>
      <c r="P3065" s="28"/>
      <c r="Q3065" s="28"/>
      <c r="R3065" s="28"/>
      <c r="S3065" s="28"/>
      <c r="T3065" s="28"/>
      <c r="U3065" s="28"/>
      <c r="V3065" s="28"/>
      <c r="W3065" s="28"/>
      <c r="X3065" s="28"/>
    </row>
    <row r="3066" spans="1:24" ht="15.75" customHeight="1" x14ac:dyDescent="0.25">
      <c r="A3066" s="28" t="s">
        <v>14343</v>
      </c>
      <c r="B3066" s="28" t="s">
        <v>8238</v>
      </c>
      <c r="C3066" s="28" t="s">
        <v>89</v>
      </c>
      <c r="D3066" s="28">
        <v>70.930000000000007</v>
      </c>
      <c r="E3066" s="28"/>
      <c r="F3066" s="28"/>
      <c r="G3066" s="28"/>
      <c r="H3066" s="28"/>
      <c r="I3066" s="28"/>
      <c r="J3066" s="28"/>
      <c r="K3066" s="28"/>
      <c r="L3066" s="28"/>
      <c r="M3066" s="28"/>
      <c r="N3066" s="28"/>
      <c r="O3066" s="28"/>
      <c r="P3066" s="28"/>
      <c r="Q3066" s="28"/>
      <c r="R3066" s="28"/>
      <c r="S3066" s="28"/>
      <c r="T3066" s="28"/>
      <c r="U3066" s="28"/>
      <c r="V3066" s="28"/>
      <c r="W3066" s="28"/>
      <c r="X3066" s="28"/>
    </row>
    <row r="3067" spans="1:24" ht="15.75" customHeight="1" x14ac:dyDescent="0.25">
      <c r="A3067" s="28" t="s">
        <v>14344</v>
      </c>
      <c r="B3067" s="28" t="s">
        <v>14345</v>
      </c>
      <c r="C3067" s="28" t="s">
        <v>89</v>
      </c>
      <c r="D3067" s="28">
        <v>62.31</v>
      </c>
      <c r="E3067" s="28"/>
      <c r="F3067" s="28"/>
      <c r="G3067" s="28"/>
      <c r="H3067" s="28"/>
      <c r="I3067" s="28"/>
      <c r="J3067" s="28"/>
      <c r="K3067" s="28"/>
      <c r="L3067" s="28"/>
      <c r="M3067" s="28"/>
      <c r="N3067" s="28"/>
      <c r="O3067" s="28"/>
      <c r="P3067" s="28"/>
      <c r="Q3067" s="28"/>
      <c r="R3067" s="28"/>
      <c r="S3067" s="28"/>
      <c r="T3067" s="28"/>
      <c r="U3067" s="28"/>
      <c r="V3067" s="28"/>
      <c r="W3067" s="28"/>
      <c r="X3067" s="28"/>
    </row>
    <row r="3068" spans="1:24" ht="15.75" customHeight="1" x14ac:dyDescent="0.25">
      <c r="A3068" s="28" t="s">
        <v>14346</v>
      </c>
      <c r="B3068" s="28" t="s">
        <v>14347</v>
      </c>
      <c r="C3068" s="28" t="s">
        <v>89</v>
      </c>
      <c r="D3068" s="28">
        <v>1152.01</v>
      </c>
      <c r="E3068" s="28"/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28"/>
      <c r="Q3068" s="28"/>
      <c r="R3068" s="28"/>
      <c r="S3068" s="28"/>
      <c r="T3068" s="28"/>
      <c r="U3068" s="28"/>
      <c r="V3068" s="28"/>
      <c r="W3068" s="28"/>
      <c r="X3068" s="28"/>
    </row>
    <row r="3069" spans="1:24" ht="15.75" customHeight="1" x14ac:dyDescent="0.25">
      <c r="A3069" s="28" t="s">
        <v>14348</v>
      </c>
      <c r="B3069" s="28" t="s">
        <v>14349</v>
      </c>
      <c r="C3069" s="28" t="s">
        <v>658</v>
      </c>
      <c r="D3069" s="28">
        <v>35.700000000000003</v>
      </c>
      <c r="E3069" s="28"/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  <c r="Q3069" s="28"/>
      <c r="R3069" s="28"/>
      <c r="S3069" s="28"/>
      <c r="T3069" s="28"/>
      <c r="U3069" s="28"/>
      <c r="V3069" s="28"/>
      <c r="W3069" s="28"/>
      <c r="X3069" s="28"/>
    </row>
    <row r="3070" spans="1:24" ht="15.75" customHeight="1" x14ac:dyDescent="0.25">
      <c r="A3070" s="28" t="s">
        <v>14350</v>
      </c>
      <c r="B3070" s="28" t="s">
        <v>14351</v>
      </c>
      <c r="C3070" s="28" t="s">
        <v>658</v>
      </c>
      <c r="D3070" s="28">
        <v>10.92</v>
      </c>
      <c r="E3070" s="28"/>
      <c r="F3070" s="28"/>
      <c r="G3070" s="28"/>
      <c r="H3070" s="28"/>
      <c r="I3070" s="28"/>
      <c r="J3070" s="28"/>
      <c r="K3070" s="28"/>
      <c r="L3070" s="28"/>
      <c r="M3070" s="28"/>
      <c r="N3070" s="28"/>
      <c r="O3070" s="28"/>
      <c r="P3070" s="28"/>
      <c r="Q3070" s="28"/>
      <c r="R3070" s="28"/>
      <c r="S3070" s="28"/>
      <c r="T3070" s="28"/>
      <c r="U3070" s="28"/>
      <c r="V3070" s="28"/>
      <c r="W3070" s="28"/>
      <c r="X3070" s="28"/>
    </row>
    <row r="3071" spans="1:24" ht="15.75" customHeight="1" x14ac:dyDescent="0.25">
      <c r="A3071" s="28" t="s">
        <v>14352</v>
      </c>
      <c r="B3071" s="28" t="s">
        <v>14353</v>
      </c>
      <c r="C3071" s="28" t="s">
        <v>658</v>
      </c>
      <c r="D3071" s="28">
        <v>53.89</v>
      </c>
      <c r="E3071" s="28"/>
      <c r="F3071" s="28"/>
      <c r="G3071" s="28"/>
      <c r="H3071" s="28"/>
      <c r="I3071" s="28"/>
      <c r="J3071" s="28"/>
      <c r="K3071" s="28"/>
      <c r="L3071" s="28"/>
      <c r="M3071" s="28"/>
      <c r="N3071" s="28"/>
      <c r="O3071" s="28"/>
      <c r="P3071" s="28"/>
      <c r="Q3071" s="28"/>
      <c r="R3071" s="28"/>
      <c r="S3071" s="28"/>
      <c r="T3071" s="28"/>
      <c r="U3071" s="28"/>
      <c r="V3071" s="28"/>
      <c r="W3071" s="28"/>
      <c r="X3071" s="28"/>
    </row>
    <row r="3072" spans="1:24" ht="15.75" customHeight="1" x14ac:dyDescent="0.25">
      <c r="A3072" s="28" t="s">
        <v>14354</v>
      </c>
      <c r="B3072" s="28" t="s">
        <v>14355</v>
      </c>
      <c r="C3072" s="28" t="s">
        <v>61</v>
      </c>
      <c r="D3072" s="28">
        <v>21.89</v>
      </c>
      <c r="E3072" s="28"/>
      <c r="F3072" s="28"/>
      <c r="G3072" s="28"/>
      <c r="H3072" s="28"/>
      <c r="I3072" s="28"/>
      <c r="J3072" s="28"/>
      <c r="K3072" s="28"/>
      <c r="L3072" s="28"/>
      <c r="M3072" s="28"/>
      <c r="N3072" s="28"/>
      <c r="O3072" s="28"/>
      <c r="P3072" s="28"/>
      <c r="Q3072" s="28"/>
      <c r="R3072" s="28"/>
      <c r="S3072" s="28"/>
      <c r="T3072" s="28"/>
      <c r="U3072" s="28"/>
      <c r="V3072" s="28"/>
      <c r="W3072" s="28"/>
      <c r="X3072" s="28"/>
    </row>
    <row r="3073" spans="1:24" ht="15.75" customHeight="1" x14ac:dyDescent="0.25">
      <c r="A3073" s="28" t="s">
        <v>14356</v>
      </c>
      <c r="B3073" s="28" t="s">
        <v>14357</v>
      </c>
      <c r="C3073" s="28" t="s">
        <v>90</v>
      </c>
      <c r="D3073" s="28">
        <v>13.7</v>
      </c>
      <c r="E3073" s="28"/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  <c r="R3073" s="28"/>
      <c r="S3073" s="28"/>
      <c r="T3073" s="28"/>
      <c r="U3073" s="28"/>
      <c r="V3073" s="28"/>
      <c r="W3073" s="28"/>
      <c r="X3073" s="28"/>
    </row>
    <row r="3074" spans="1:24" ht="15.75" customHeight="1" x14ac:dyDescent="0.25">
      <c r="A3074" s="28" t="s">
        <v>14358</v>
      </c>
      <c r="B3074" s="28" t="s">
        <v>14359</v>
      </c>
      <c r="C3074" s="28" t="s">
        <v>90</v>
      </c>
      <c r="D3074" s="28">
        <v>63.61</v>
      </c>
      <c r="E3074" s="28"/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  <c r="R3074" s="28"/>
      <c r="S3074" s="28"/>
      <c r="T3074" s="28"/>
      <c r="U3074" s="28"/>
      <c r="V3074" s="28"/>
      <c r="W3074" s="28"/>
      <c r="X3074" s="28"/>
    </row>
    <row r="3075" spans="1:24" ht="15.75" customHeight="1" x14ac:dyDescent="0.25">
      <c r="A3075" s="28" t="s">
        <v>14360</v>
      </c>
      <c r="B3075" s="28" t="s">
        <v>14361</v>
      </c>
      <c r="C3075" s="28" t="s">
        <v>658</v>
      </c>
      <c r="D3075" s="28">
        <v>11.26</v>
      </c>
      <c r="E3075" s="28"/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  <c r="R3075" s="28"/>
      <c r="S3075" s="28"/>
      <c r="T3075" s="28"/>
      <c r="U3075" s="28"/>
      <c r="V3075" s="28"/>
      <c r="W3075" s="28"/>
      <c r="X3075" s="28"/>
    </row>
    <row r="3076" spans="1:24" ht="15.75" customHeight="1" x14ac:dyDescent="0.25">
      <c r="A3076" s="28" t="s">
        <v>14362</v>
      </c>
      <c r="B3076" s="28" t="s">
        <v>14363</v>
      </c>
      <c r="C3076" s="28" t="s">
        <v>90</v>
      </c>
      <c r="D3076" s="28">
        <v>27</v>
      </c>
      <c r="E3076" s="28"/>
      <c r="F3076" s="28"/>
      <c r="G3076" s="28"/>
      <c r="H3076" s="28"/>
      <c r="I3076" s="28"/>
      <c r="J3076" s="28"/>
      <c r="K3076" s="28"/>
      <c r="L3076" s="28"/>
      <c r="M3076" s="28"/>
      <c r="N3076" s="28"/>
      <c r="O3076" s="28"/>
      <c r="P3076" s="28"/>
      <c r="Q3076" s="28"/>
      <c r="R3076" s="28"/>
      <c r="S3076" s="28"/>
      <c r="T3076" s="28"/>
      <c r="U3076" s="28"/>
      <c r="V3076" s="28"/>
      <c r="W3076" s="28"/>
      <c r="X3076" s="28"/>
    </row>
    <row r="3077" spans="1:24" ht="15.75" customHeight="1" x14ac:dyDescent="0.25">
      <c r="A3077" s="28" t="s">
        <v>14364</v>
      </c>
      <c r="B3077" s="28" t="s">
        <v>14365</v>
      </c>
      <c r="C3077" s="28" t="s">
        <v>61</v>
      </c>
      <c r="D3077" s="28">
        <v>110.69</v>
      </c>
      <c r="E3077" s="28"/>
      <c r="F3077" s="28"/>
      <c r="G3077" s="28"/>
      <c r="H3077" s="28"/>
      <c r="I3077" s="28"/>
      <c r="J3077" s="28"/>
      <c r="K3077" s="28"/>
      <c r="L3077" s="28"/>
      <c r="M3077" s="28"/>
      <c r="N3077" s="28"/>
      <c r="O3077" s="28"/>
      <c r="P3077" s="28"/>
      <c r="Q3077" s="28"/>
      <c r="R3077" s="28"/>
      <c r="S3077" s="28"/>
      <c r="T3077" s="28"/>
      <c r="U3077" s="28"/>
      <c r="V3077" s="28"/>
      <c r="W3077" s="28"/>
      <c r="X3077" s="28"/>
    </row>
    <row r="3078" spans="1:24" ht="15.75" customHeight="1" x14ac:dyDescent="0.25">
      <c r="A3078" s="28" t="s">
        <v>14366</v>
      </c>
      <c r="B3078" s="28" t="s">
        <v>14367</v>
      </c>
      <c r="C3078" s="28" t="s">
        <v>61</v>
      </c>
      <c r="D3078" s="28">
        <v>1460.4</v>
      </c>
      <c r="E3078" s="28"/>
      <c r="F3078" s="28"/>
      <c r="G3078" s="28"/>
      <c r="H3078" s="28"/>
      <c r="I3078" s="28"/>
      <c r="J3078" s="28"/>
      <c r="K3078" s="28"/>
      <c r="L3078" s="28"/>
      <c r="M3078" s="28"/>
      <c r="N3078" s="28"/>
      <c r="O3078" s="28"/>
      <c r="P3078" s="28"/>
      <c r="Q3078" s="28"/>
      <c r="R3078" s="28"/>
      <c r="S3078" s="28"/>
      <c r="T3078" s="28"/>
      <c r="U3078" s="28"/>
      <c r="V3078" s="28"/>
      <c r="W3078" s="28"/>
      <c r="X3078" s="28"/>
    </row>
    <row r="3079" spans="1:24" ht="15.75" customHeight="1" x14ac:dyDescent="0.25">
      <c r="A3079" s="28" t="s">
        <v>14368</v>
      </c>
      <c r="B3079" s="28" t="s">
        <v>14369</v>
      </c>
      <c r="C3079" s="28" t="s">
        <v>61</v>
      </c>
      <c r="D3079" s="28">
        <v>910.79</v>
      </c>
      <c r="E3079" s="28"/>
      <c r="F3079" s="28"/>
      <c r="G3079" s="28"/>
      <c r="H3079" s="28"/>
      <c r="I3079" s="28"/>
      <c r="J3079" s="28"/>
      <c r="K3079" s="28"/>
      <c r="L3079" s="28"/>
      <c r="M3079" s="28"/>
      <c r="N3079" s="28"/>
      <c r="O3079" s="28"/>
      <c r="P3079" s="28"/>
      <c r="Q3079" s="28"/>
      <c r="R3079" s="28"/>
      <c r="S3079" s="28"/>
      <c r="T3079" s="28"/>
      <c r="U3079" s="28"/>
      <c r="V3079" s="28"/>
      <c r="W3079" s="28"/>
      <c r="X3079" s="28"/>
    </row>
    <row r="3080" spans="1:24" ht="15.75" customHeight="1" x14ac:dyDescent="0.25">
      <c r="A3080" s="28" t="s">
        <v>14370</v>
      </c>
      <c r="B3080" s="28" t="s">
        <v>14371</v>
      </c>
      <c r="C3080" s="28" t="s">
        <v>61</v>
      </c>
      <c r="D3080" s="28">
        <v>1089.19</v>
      </c>
      <c r="E3080" s="28"/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  <c r="R3080" s="28"/>
      <c r="S3080" s="28"/>
      <c r="T3080" s="28"/>
      <c r="U3080" s="28"/>
      <c r="V3080" s="28"/>
      <c r="W3080" s="28"/>
      <c r="X3080" s="28"/>
    </row>
    <row r="3081" spans="1:24" ht="15.75" customHeight="1" x14ac:dyDescent="0.25">
      <c r="A3081" s="28" t="s">
        <v>14372</v>
      </c>
      <c r="B3081" s="28" t="s">
        <v>14373</v>
      </c>
      <c r="C3081" s="28" t="s">
        <v>89</v>
      </c>
      <c r="D3081" s="28">
        <v>924</v>
      </c>
      <c r="E3081" s="28"/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28"/>
      <c r="Q3081" s="28"/>
      <c r="R3081" s="28"/>
      <c r="S3081" s="28"/>
      <c r="T3081" s="28"/>
      <c r="U3081" s="28"/>
      <c r="V3081" s="28"/>
      <c r="W3081" s="28"/>
      <c r="X3081" s="28"/>
    </row>
    <row r="3082" spans="1:24" ht="15.75" customHeight="1" x14ac:dyDescent="0.25">
      <c r="A3082" s="28" t="s">
        <v>14374</v>
      </c>
      <c r="B3082" s="28" t="s">
        <v>14375</v>
      </c>
      <c r="C3082" s="28" t="s">
        <v>30</v>
      </c>
      <c r="D3082" s="28">
        <v>9.82</v>
      </c>
      <c r="E3082" s="28"/>
      <c r="F3082" s="28"/>
      <c r="G3082" s="28"/>
      <c r="H3082" s="28"/>
      <c r="I3082" s="28"/>
      <c r="J3082" s="28"/>
      <c r="K3082" s="28"/>
      <c r="L3082" s="28"/>
      <c r="M3082" s="28"/>
      <c r="N3082" s="28"/>
      <c r="O3082" s="28"/>
      <c r="P3082" s="28"/>
      <c r="Q3082" s="28"/>
      <c r="R3082" s="28"/>
      <c r="S3082" s="28"/>
      <c r="T3082" s="28"/>
      <c r="U3082" s="28"/>
      <c r="V3082" s="28"/>
      <c r="W3082" s="28"/>
      <c r="X3082" s="28"/>
    </row>
    <row r="3083" spans="1:24" ht="15.75" customHeight="1" x14ac:dyDescent="0.25">
      <c r="A3083" s="28" t="s">
        <v>14376</v>
      </c>
      <c r="B3083" s="28" t="s">
        <v>14377</v>
      </c>
      <c r="C3083" s="28" t="s">
        <v>61</v>
      </c>
      <c r="D3083" s="28">
        <v>167.49</v>
      </c>
      <c r="E3083" s="28"/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  <c r="R3083" s="28"/>
      <c r="S3083" s="28"/>
      <c r="T3083" s="28"/>
      <c r="U3083" s="28"/>
      <c r="V3083" s="28"/>
      <c r="W3083" s="28"/>
      <c r="X3083" s="28"/>
    </row>
    <row r="3084" spans="1:24" ht="15.75" customHeight="1" x14ac:dyDescent="0.25">
      <c r="A3084" s="28" t="s">
        <v>14378</v>
      </c>
      <c r="B3084" s="28" t="s">
        <v>14379</v>
      </c>
      <c r="C3084" s="28" t="s">
        <v>61</v>
      </c>
      <c r="D3084" s="28">
        <v>186.76</v>
      </c>
      <c r="E3084" s="28"/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  <c r="R3084" s="28"/>
      <c r="S3084" s="28"/>
      <c r="T3084" s="28"/>
      <c r="U3084" s="28"/>
      <c r="V3084" s="28"/>
      <c r="W3084" s="28"/>
      <c r="X3084" s="28"/>
    </row>
    <row r="3085" spans="1:24" ht="15.75" customHeight="1" x14ac:dyDescent="0.25">
      <c r="A3085" s="28" t="s">
        <v>14380</v>
      </c>
      <c r="B3085" s="28" t="s">
        <v>14381</v>
      </c>
      <c r="C3085" s="28" t="s">
        <v>61</v>
      </c>
      <c r="D3085" s="28">
        <v>239.08</v>
      </c>
      <c r="E3085" s="28"/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8"/>
      <c r="Q3085" s="28"/>
      <c r="R3085" s="28"/>
      <c r="S3085" s="28"/>
      <c r="T3085" s="28"/>
      <c r="U3085" s="28"/>
      <c r="V3085" s="28"/>
      <c r="W3085" s="28"/>
      <c r="X3085" s="28"/>
    </row>
    <row r="3086" spans="1:24" ht="15.75" customHeight="1" x14ac:dyDescent="0.25">
      <c r="A3086" s="28" t="s">
        <v>14382</v>
      </c>
      <c r="B3086" s="28" t="s">
        <v>14383</v>
      </c>
      <c r="C3086" s="28" t="s">
        <v>30</v>
      </c>
      <c r="D3086" s="28">
        <v>25.93</v>
      </c>
      <c r="E3086" s="28"/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  <c r="R3086" s="28"/>
      <c r="S3086" s="28"/>
      <c r="T3086" s="28"/>
      <c r="U3086" s="28"/>
      <c r="V3086" s="28"/>
      <c r="W3086" s="28"/>
      <c r="X3086" s="28"/>
    </row>
    <row r="3087" spans="1:24" ht="15.75" customHeight="1" x14ac:dyDescent="0.25">
      <c r="A3087" s="28" t="s">
        <v>14384</v>
      </c>
      <c r="B3087" s="28" t="s">
        <v>14385</v>
      </c>
      <c r="C3087" s="28" t="s">
        <v>30</v>
      </c>
      <c r="D3087" s="28">
        <v>202.76</v>
      </c>
      <c r="E3087" s="28"/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  <c r="R3087" s="28"/>
      <c r="S3087" s="28"/>
      <c r="T3087" s="28"/>
      <c r="U3087" s="28"/>
      <c r="V3087" s="28"/>
      <c r="W3087" s="28"/>
      <c r="X3087" s="28"/>
    </row>
    <row r="3088" spans="1:24" ht="15.75" customHeight="1" x14ac:dyDescent="0.25">
      <c r="A3088" s="28" t="s">
        <v>14386</v>
      </c>
      <c r="B3088" s="28" t="s">
        <v>14387</v>
      </c>
      <c r="C3088" s="28" t="s">
        <v>30</v>
      </c>
      <c r="D3088" s="28">
        <v>19.47</v>
      </c>
      <c r="E3088" s="28"/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  <c r="R3088" s="28"/>
      <c r="S3088" s="28"/>
      <c r="T3088" s="28"/>
      <c r="U3088" s="28"/>
      <c r="V3088" s="28"/>
      <c r="W3088" s="28"/>
      <c r="X3088" s="28"/>
    </row>
    <row r="3089" spans="1:24" ht="15.75" customHeight="1" x14ac:dyDescent="0.25">
      <c r="A3089" s="28" t="s">
        <v>14388</v>
      </c>
      <c r="B3089" s="28" t="s">
        <v>14389</v>
      </c>
      <c r="C3089" s="28" t="s">
        <v>30</v>
      </c>
      <c r="D3089" s="28">
        <v>9.93</v>
      </c>
      <c r="E3089" s="28"/>
      <c r="F3089" s="28"/>
      <c r="G3089" s="28"/>
      <c r="H3089" s="28"/>
      <c r="I3089" s="28"/>
      <c r="J3089" s="28"/>
      <c r="K3089" s="28"/>
      <c r="L3089" s="28"/>
      <c r="M3089" s="28"/>
      <c r="N3089" s="28"/>
      <c r="O3089" s="28"/>
      <c r="P3089" s="28"/>
      <c r="Q3089" s="28"/>
      <c r="R3089" s="28"/>
      <c r="S3089" s="28"/>
      <c r="T3089" s="28"/>
      <c r="U3089" s="28"/>
      <c r="V3089" s="28"/>
      <c r="W3089" s="28"/>
      <c r="X3089" s="28"/>
    </row>
    <row r="3090" spans="1:24" ht="15.75" customHeight="1" x14ac:dyDescent="0.25">
      <c r="A3090" s="28" t="s">
        <v>14390</v>
      </c>
      <c r="B3090" s="28" t="s">
        <v>14391</v>
      </c>
      <c r="C3090" s="28" t="s">
        <v>30</v>
      </c>
      <c r="D3090" s="28">
        <v>225.48</v>
      </c>
      <c r="E3090" s="28"/>
      <c r="F3090" s="28"/>
      <c r="G3090" s="28"/>
      <c r="H3090" s="28"/>
      <c r="I3090" s="28"/>
      <c r="J3090" s="28"/>
      <c r="K3090" s="28"/>
      <c r="L3090" s="28"/>
      <c r="M3090" s="28"/>
      <c r="N3090" s="28"/>
      <c r="O3090" s="28"/>
      <c r="P3090" s="28"/>
      <c r="Q3090" s="28"/>
      <c r="R3090" s="28"/>
      <c r="S3090" s="28"/>
      <c r="T3090" s="28"/>
      <c r="U3090" s="28"/>
      <c r="V3090" s="28"/>
      <c r="W3090" s="28"/>
      <c r="X3090" s="28"/>
    </row>
    <row r="3091" spans="1:24" ht="15.75" customHeight="1" x14ac:dyDescent="0.25">
      <c r="A3091" s="28" t="s">
        <v>14392</v>
      </c>
      <c r="B3091" s="28" t="s">
        <v>14393</v>
      </c>
      <c r="C3091" s="28" t="s">
        <v>30</v>
      </c>
      <c r="D3091" s="28">
        <v>163.28</v>
      </c>
      <c r="E3091" s="28"/>
      <c r="F3091" s="28"/>
      <c r="G3091" s="28"/>
      <c r="H3091" s="28"/>
      <c r="I3091" s="28"/>
      <c r="J3091" s="28"/>
      <c r="K3091" s="28"/>
      <c r="L3091" s="28"/>
      <c r="M3091" s="28"/>
      <c r="N3091" s="28"/>
      <c r="O3091" s="28"/>
      <c r="P3091" s="28"/>
      <c r="Q3091" s="28"/>
      <c r="R3091" s="28"/>
      <c r="S3091" s="28"/>
      <c r="T3091" s="28"/>
      <c r="U3091" s="28"/>
      <c r="V3091" s="28"/>
      <c r="W3091" s="28"/>
      <c r="X3091" s="28"/>
    </row>
    <row r="3092" spans="1:24" ht="15.75" customHeight="1" x14ac:dyDescent="0.25">
      <c r="A3092" s="28" t="s">
        <v>14394</v>
      </c>
      <c r="B3092" s="28" t="s">
        <v>14395</v>
      </c>
      <c r="C3092" s="28" t="s">
        <v>90</v>
      </c>
      <c r="D3092" s="28">
        <v>53.23</v>
      </c>
      <c r="E3092" s="28"/>
      <c r="F3092" s="28"/>
      <c r="G3092" s="28"/>
      <c r="H3092" s="28"/>
      <c r="I3092" s="28"/>
      <c r="J3092" s="28"/>
      <c r="K3092" s="28"/>
      <c r="L3092" s="28"/>
      <c r="M3092" s="28"/>
      <c r="N3092" s="28"/>
      <c r="O3092" s="28"/>
      <c r="P3092" s="28"/>
      <c r="Q3092" s="28"/>
      <c r="R3092" s="28"/>
      <c r="S3092" s="28"/>
      <c r="T3092" s="28"/>
      <c r="U3092" s="28"/>
      <c r="V3092" s="28"/>
      <c r="W3092" s="28"/>
      <c r="X3092" s="28"/>
    </row>
    <row r="3093" spans="1:24" ht="15.75" customHeight="1" x14ac:dyDescent="0.25">
      <c r="A3093" s="28" t="s">
        <v>14396</v>
      </c>
      <c r="B3093" s="28" t="s">
        <v>14397</v>
      </c>
      <c r="C3093" s="28" t="s">
        <v>90</v>
      </c>
      <c r="D3093" s="28">
        <v>233.15</v>
      </c>
      <c r="E3093" s="28"/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  <c r="R3093" s="28"/>
      <c r="S3093" s="28"/>
      <c r="T3093" s="28"/>
      <c r="U3093" s="28"/>
      <c r="V3093" s="28"/>
      <c r="W3093" s="28"/>
      <c r="X3093" s="28"/>
    </row>
    <row r="3094" spans="1:24" ht="15.75" customHeight="1" x14ac:dyDescent="0.25">
      <c r="A3094" s="28" t="s">
        <v>14398</v>
      </c>
      <c r="B3094" s="28" t="s">
        <v>14399</v>
      </c>
      <c r="C3094" s="28" t="s">
        <v>89</v>
      </c>
      <c r="D3094" s="28">
        <v>41.1</v>
      </c>
      <c r="E3094" s="28"/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  <c r="R3094" s="28"/>
      <c r="S3094" s="28"/>
      <c r="T3094" s="28"/>
      <c r="U3094" s="28"/>
      <c r="V3094" s="28"/>
      <c r="W3094" s="28"/>
      <c r="X3094" s="28"/>
    </row>
    <row r="3095" spans="1:24" ht="15.75" customHeight="1" x14ac:dyDescent="0.25">
      <c r="A3095" s="28" t="s">
        <v>14400</v>
      </c>
      <c r="B3095" s="28" t="s">
        <v>14401</v>
      </c>
      <c r="C3095" s="28" t="s">
        <v>90</v>
      </c>
      <c r="D3095" s="28">
        <v>36.770000000000003</v>
      </c>
      <c r="E3095" s="28"/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  <c r="R3095" s="28"/>
      <c r="S3095" s="28"/>
      <c r="T3095" s="28"/>
      <c r="U3095" s="28"/>
      <c r="V3095" s="28"/>
      <c r="W3095" s="28"/>
      <c r="X3095" s="28"/>
    </row>
    <row r="3096" spans="1:24" ht="15.75" customHeight="1" x14ac:dyDescent="0.25">
      <c r="A3096" s="28" t="s">
        <v>14402</v>
      </c>
      <c r="B3096" s="28" t="s">
        <v>14403</v>
      </c>
      <c r="C3096" s="28" t="s">
        <v>579</v>
      </c>
      <c r="D3096" s="28">
        <v>3972.3</v>
      </c>
      <c r="E3096" s="28"/>
      <c r="F3096" s="28"/>
      <c r="G3096" s="28"/>
      <c r="H3096" s="28"/>
      <c r="I3096" s="28"/>
      <c r="J3096" s="28"/>
      <c r="K3096" s="28"/>
      <c r="L3096" s="28"/>
      <c r="M3096" s="28"/>
      <c r="N3096" s="28"/>
      <c r="O3096" s="28"/>
      <c r="P3096" s="28"/>
      <c r="Q3096" s="28"/>
      <c r="R3096" s="28"/>
      <c r="S3096" s="28"/>
      <c r="T3096" s="28"/>
      <c r="U3096" s="28"/>
      <c r="V3096" s="28"/>
      <c r="W3096" s="28"/>
      <c r="X3096" s="28"/>
    </row>
    <row r="3097" spans="1:24" ht="15.75" customHeight="1" x14ac:dyDescent="0.25">
      <c r="A3097" s="28" t="s">
        <v>14404</v>
      </c>
      <c r="B3097" s="28" t="s">
        <v>14405</v>
      </c>
      <c r="C3097" s="28" t="s">
        <v>89</v>
      </c>
      <c r="D3097" s="28">
        <v>39.46</v>
      </c>
      <c r="E3097" s="28"/>
      <c r="F3097" s="28"/>
      <c r="G3097" s="28"/>
      <c r="H3097" s="28"/>
      <c r="I3097" s="28"/>
      <c r="J3097" s="28"/>
      <c r="K3097" s="28"/>
      <c r="L3097" s="28"/>
      <c r="M3097" s="28"/>
      <c r="N3097" s="28"/>
      <c r="O3097" s="28"/>
      <c r="P3097" s="28"/>
      <c r="Q3097" s="28"/>
      <c r="R3097" s="28"/>
      <c r="S3097" s="28"/>
      <c r="T3097" s="28"/>
      <c r="U3097" s="28"/>
      <c r="V3097" s="28"/>
      <c r="W3097" s="28"/>
      <c r="X3097" s="28"/>
    </row>
    <row r="3098" spans="1:24" ht="15.75" customHeight="1" x14ac:dyDescent="0.25">
      <c r="A3098" s="28" t="s">
        <v>14406</v>
      </c>
      <c r="B3098" s="28" t="s">
        <v>14407</v>
      </c>
      <c r="C3098" s="28" t="s">
        <v>485</v>
      </c>
      <c r="D3098" s="28">
        <v>23.39</v>
      </c>
      <c r="E3098" s="28"/>
      <c r="F3098" s="28"/>
      <c r="G3098" s="28"/>
      <c r="H3098" s="28"/>
      <c r="I3098" s="28"/>
      <c r="J3098" s="28"/>
      <c r="K3098" s="28"/>
      <c r="L3098" s="28"/>
      <c r="M3098" s="28"/>
      <c r="N3098" s="28"/>
      <c r="O3098" s="28"/>
      <c r="P3098" s="28"/>
      <c r="Q3098" s="28"/>
      <c r="R3098" s="28"/>
      <c r="S3098" s="28"/>
      <c r="T3098" s="28"/>
      <c r="U3098" s="28"/>
      <c r="V3098" s="28"/>
      <c r="W3098" s="28"/>
      <c r="X3098" s="28"/>
    </row>
    <row r="3099" spans="1:24" ht="15.75" customHeight="1" x14ac:dyDescent="0.25">
      <c r="A3099" s="28" t="s">
        <v>14408</v>
      </c>
      <c r="B3099" s="28" t="s">
        <v>14409</v>
      </c>
      <c r="C3099" s="28" t="s">
        <v>14410</v>
      </c>
      <c r="D3099" s="28">
        <v>19.93</v>
      </c>
      <c r="E3099" s="28"/>
      <c r="F3099" s="28"/>
      <c r="G3099" s="28"/>
      <c r="H3099" s="28"/>
      <c r="I3099" s="28"/>
      <c r="J3099" s="28"/>
      <c r="K3099" s="28"/>
      <c r="L3099" s="28"/>
      <c r="M3099" s="28"/>
      <c r="N3099" s="28"/>
      <c r="O3099" s="28"/>
      <c r="P3099" s="28"/>
      <c r="Q3099" s="28"/>
      <c r="R3099" s="28"/>
      <c r="S3099" s="28"/>
      <c r="T3099" s="28"/>
      <c r="U3099" s="28"/>
      <c r="V3099" s="28"/>
      <c r="W3099" s="28"/>
      <c r="X3099" s="28"/>
    </row>
    <row r="3100" spans="1:24" ht="15.75" customHeight="1" x14ac:dyDescent="0.25">
      <c r="A3100" s="28" t="s">
        <v>14411</v>
      </c>
      <c r="B3100" s="28" t="s">
        <v>14412</v>
      </c>
      <c r="C3100" s="28" t="s">
        <v>90</v>
      </c>
      <c r="D3100" s="28">
        <v>145.13999999999999</v>
      </c>
      <c r="E3100" s="28"/>
      <c r="F3100" s="28"/>
      <c r="G3100" s="28"/>
      <c r="H3100" s="28"/>
      <c r="I3100" s="28"/>
      <c r="J3100" s="28"/>
      <c r="K3100" s="28"/>
      <c r="L3100" s="28"/>
      <c r="M3100" s="28"/>
      <c r="N3100" s="28"/>
      <c r="O3100" s="28"/>
      <c r="P3100" s="28"/>
      <c r="Q3100" s="28"/>
      <c r="R3100" s="28"/>
      <c r="S3100" s="28"/>
      <c r="T3100" s="28"/>
      <c r="U3100" s="28"/>
      <c r="V3100" s="28"/>
      <c r="W3100" s="28"/>
      <c r="X3100" s="28"/>
    </row>
    <row r="3101" spans="1:24" ht="15.75" customHeight="1" x14ac:dyDescent="0.25">
      <c r="A3101" s="28" t="s">
        <v>14413</v>
      </c>
      <c r="B3101" s="28" t="s">
        <v>14414</v>
      </c>
      <c r="C3101" s="28" t="s">
        <v>90</v>
      </c>
      <c r="D3101" s="28">
        <v>209.33</v>
      </c>
      <c r="E3101" s="28"/>
      <c r="F3101" s="28"/>
      <c r="G3101" s="28"/>
      <c r="H3101" s="28"/>
      <c r="I3101" s="28"/>
      <c r="J3101" s="28"/>
      <c r="K3101" s="28"/>
      <c r="L3101" s="28"/>
      <c r="M3101" s="28"/>
      <c r="N3101" s="28"/>
      <c r="O3101" s="28"/>
      <c r="P3101" s="28"/>
      <c r="Q3101" s="28"/>
      <c r="R3101" s="28"/>
      <c r="S3101" s="28"/>
      <c r="T3101" s="28"/>
      <c r="U3101" s="28"/>
      <c r="V3101" s="28"/>
      <c r="W3101" s="28"/>
      <c r="X3101" s="28"/>
    </row>
    <row r="3102" spans="1:24" ht="15.75" customHeight="1" x14ac:dyDescent="0.25">
      <c r="A3102" s="28" t="s">
        <v>14415</v>
      </c>
      <c r="B3102" s="28" t="s">
        <v>14416</v>
      </c>
      <c r="C3102" s="28" t="s">
        <v>90</v>
      </c>
      <c r="D3102" s="28">
        <v>86.43</v>
      </c>
      <c r="E3102" s="28"/>
      <c r="F3102" s="28"/>
      <c r="G3102" s="28"/>
      <c r="H3102" s="28"/>
      <c r="I3102" s="28"/>
      <c r="J3102" s="28"/>
      <c r="K3102" s="28"/>
      <c r="L3102" s="28"/>
      <c r="M3102" s="28"/>
      <c r="N3102" s="28"/>
      <c r="O3102" s="28"/>
      <c r="P3102" s="28"/>
      <c r="Q3102" s="28"/>
      <c r="R3102" s="28"/>
      <c r="S3102" s="28"/>
      <c r="T3102" s="28"/>
      <c r="U3102" s="28"/>
      <c r="V3102" s="28"/>
      <c r="W3102" s="28"/>
      <c r="X3102" s="28"/>
    </row>
    <row r="3103" spans="1:24" ht="15.75" customHeight="1" x14ac:dyDescent="0.25">
      <c r="A3103" s="28" t="s">
        <v>14417</v>
      </c>
      <c r="B3103" s="28" t="s">
        <v>14418</v>
      </c>
      <c r="C3103" s="28" t="s">
        <v>90</v>
      </c>
      <c r="D3103" s="28">
        <v>176.07</v>
      </c>
      <c r="E3103" s="28"/>
      <c r="F3103" s="28"/>
      <c r="G3103" s="28"/>
      <c r="H3103" s="28"/>
      <c r="I3103" s="28"/>
      <c r="J3103" s="28"/>
      <c r="K3103" s="28"/>
      <c r="L3103" s="28"/>
      <c r="M3103" s="28"/>
      <c r="N3103" s="28"/>
      <c r="O3103" s="28"/>
      <c r="P3103" s="28"/>
      <c r="Q3103" s="28"/>
      <c r="R3103" s="28"/>
      <c r="S3103" s="28"/>
      <c r="T3103" s="28"/>
      <c r="U3103" s="28"/>
      <c r="V3103" s="28"/>
      <c r="W3103" s="28"/>
      <c r="X3103" s="28"/>
    </row>
    <row r="3104" spans="1:24" ht="15.75" customHeight="1" x14ac:dyDescent="0.25">
      <c r="A3104" s="28" t="s">
        <v>14419</v>
      </c>
      <c r="B3104" s="28" t="s">
        <v>14420</v>
      </c>
      <c r="C3104" s="28" t="s">
        <v>90</v>
      </c>
      <c r="D3104" s="28">
        <v>207.4</v>
      </c>
      <c r="E3104" s="28"/>
      <c r="F3104" s="28"/>
      <c r="G3104" s="28"/>
      <c r="H3104" s="28"/>
      <c r="I3104" s="28"/>
      <c r="J3104" s="28"/>
      <c r="K3104" s="28"/>
      <c r="L3104" s="28"/>
      <c r="M3104" s="28"/>
      <c r="N3104" s="28"/>
      <c r="O3104" s="28"/>
      <c r="P3104" s="28"/>
      <c r="Q3104" s="28"/>
      <c r="R3104" s="28"/>
      <c r="S3104" s="28"/>
      <c r="T3104" s="28"/>
      <c r="U3104" s="28"/>
      <c r="V3104" s="28"/>
      <c r="W3104" s="28"/>
      <c r="X3104" s="28"/>
    </row>
    <row r="3105" spans="1:24" ht="15.75" customHeight="1" x14ac:dyDescent="0.25">
      <c r="A3105" s="28" t="s">
        <v>14421</v>
      </c>
      <c r="B3105" s="28" t="s">
        <v>14422</v>
      </c>
      <c r="C3105" s="28" t="s">
        <v>61</v>
      </c>
      <c r="D3105" s="28">
        <v>4.26</v>
      </c>
      <c r="E3105" s="28"/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28"/>
      <c r="Q3105" s="28"/>
      <c r="R3105" s="28"/>
      <c r="S3105" s="28"/>
      <c r="T3105" s="28"/>
      <c r="U3105" s="28"/>
      <c r="V3105" s="28"/>
      <c r="W3105" s="28"/>
      <c r="X3105" s="28"/>
    </row>
    <row r="3106" spans="1:24" ht="15.75" customHeight="1" x14ac:dyDescent="0.25">
      <c r="A3106" s="28" t="s">
        <v>14423</v>
      </c>
      <c r="B3106" s="28" t="s">
        <v>14424</v>
      </c>
      <c r="C3106" s="28" t="s">
        <v>90</v>
      </c>
      <c r="D3106" s="28">
        <v>7.63</v>
      </c>
      <c r="E3106" s="28"/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  <c r="R3106" s="28"/>
      <c r="S3106" s="28"/>
      <c r="T3106" s="28"/>
      <c r="U3106" s="28"/>
      <c r="V3106" s="28"/>
      <c r="W3106" s="28"/>
      <c r="X3106" s="28"/>
    </row>
    <row r="3107" spans="1:24" ht="15.75" customHeight="1" x14ac:dyDescent="0.25">
      <c r="A3107" s="28" t="s">
        <v>14425</v>
      </c>
      <c r="B3107" s="28" t="s">
        <v>14426</v>
      </c>
      <c r="C3107" s="28" t="s">
        <v>89</v>
      </c>
      <c r="D3107" s="28">
        <v>280.47000000000003</v>
      </c>
      <c r="E3107" s="28"/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28"/>
      <c r="Q3107" s="28"/>
      <c r="R3107" s="28"/>
      <c r="S3107" s="28"/>
      <c r="T3107" s="28"/>
      <c r="U3107" s="28"/>
      <c r="V3107" s="28"/>
      <c r="W3107" s="28"/>
      <c r="X3107" s="28"/>
    </row>
    <row r="3108" spans="1:24" ht="15.75" customHeight="1" x14ac:dyDescent="0.25">
      <c r="A3108" s="28" t="s">
        <v>14427</v>
      </c>
      <c r="B3108" s="28" t="s">
        <v>14428</v>
      </c>
      <c r="C3108" s="28" t="s">
        <v>61</v>
      </c>
      <c r="D3108" s="28">
        <v>43.5</v>
      </c>
      <c r="E3108" s="28"/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28"/>
      <c r="Q3108" s="28"/>
      <c r="R3108" s="28"/>
      <c r="S3108" s="28"/>
      <c r="T3108" s="28"/>
      <c r="U3108" s="28"/>
      <c r="V3108" s="28"/>
      <c r="W3108" s="28"/>
      <c r="X3108" s="28"/>
    </row>
    <row r="3109" spans="1:24" ht="15.75" customHeight="1" x14ac:dyDescent="0.25">
      <c r="A3109" s="28" t="s">
        <v>14429</v>
      </c>
      <c r="B3109" s="28" t="s">
        <v>14430</v>
      </c>
      <c r="C3109" s="28" t="s">
        <v>658</v>
      </c>
      <c r="D3109" s="28">
        <v>38.14</v>
      </c>
      <c r="E3109" s="28"/>
      <c r="F3109" s="28"/>
      <c r="G3109" s="28"/>
      <c r="H3109" s="28"/>
      <c r="I3109" s="28"/>
      <c r="J3109" s="28"/>
      <c r="K3109" s="28"/>
      <c r="L3109" s="28"/>
      <c r="M3109" s="28"/>
      <c r="N3109" s="28"/>
      <c r="O3109" s="28"/>
      <c r="P3109" s="28"/>
      <c r="Q3109" s="28"/>
      <c r="R3109" s="28"/>
      <c r="S3109" s="28"/>
      <c r="T3109" s="28"/>
      <c r="U3109" s="28"/>
      <c r="V3109" s="28"/>
      <c r="W3109" s="28"/>
      <c r="X3109" s="28"/>
    </row>
    <row r="3110" spans="1:24" ht="15.75" customHeight="1" x14ac:dyDescent="0.25">
      <c r="A3110" s="28" t="s">
        <v>14431</v>
      </c>
      <c r="B3110" s="28" t="s">
        <v>14432</v>
      </c>
      <c r="C3110" s="28" t="s">
        <v>61</v>
      </c>
      <c r="D3110" s="28">
        <v>0.05</v>
      </c>
      <c r="E3110" s="28"/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28"/>
      <c r="Q3110" s="28"/>
      <c r="R3110" s="28"/>
      <c r="S3110" s="28"/>
      <c r="T3110" s="28"/>
      <c r="U3110" s="28"/>
      <c r="V3110" s="28"/>
      <c r="W3110" s="28"/>
      <c r="X3110" s="28"/>
    </row>
    <row r="3111" spans="1:24" ht="15.75" customHeight="1" x14ac:dyDescent="0.25">
      <c r="A3111" s="28" t="s">
        <v>14433</v>
      </c>
      <c r="B3111" s="28" t="s">
        <v>14434</v>
      </c>
      <c r="C3111" s="28" t="s">
        <v>90</v>
      </c>
      <c r="D3111" s="28">
        <v>44.28</v>
      </c>
      <c r="E3111" s="28"/>
      <c r="F3111" s="28"/>
      <c r="G3111" s="28"/>
      <c r="H3111" s="28"/>
      <c r="I3111" s="28"/>
      <c r="J3111" s="28"/>
      <c r="K3111" s="28"/>
      <c r="L3111" s="28"/>
      <c r="M3111" s="28"/>
      <c r="N3111" s="28"/>
      <c r="O3111" s="28"/>
      <c r="P3111" s="28"/>
      <c r="Q3111" s="28"/>
      <c r="R3111" s="28"/>
      <c r="S3111" s="28"/>
      <c r="T3111" s="28"/>
      <c r="U3111" s="28"/>
      <c r="V3111" s="28"/>
      <c r="W3111" s="28"/>
      <c r="X3111" s="28"/>
    </row>
    <row r="3112" spans="1:24" ht="15.75" customHeight="1" x14ac:dyDescent="0.25">
      <c r="A3112" s="28" t="s">
        <v>14435</v>
      </c>
      <c r="B3112" s="28" t="s">
        <v>14436</v>
      </c>
      <c r="C3112" s="28" t="s">
        <v>90</v>
      </c>
      <c r="D3112" s="28">
        <v>6.81</v>
      </c>
      <c r="E3112" s="28"/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  <c r="R3112" s="28"/>
      <c r="S3112" s="28"/>
      <c r="T3112" s="28"/>
      <c r="U3112" s="28"/>
      <c r="V3112" s="28"/>
      <c r="W3112" s="28"/>
      <c r="X3112" s="28"/>
    </row>
    <row r="3113" spans="1:24" ht="15.75" customHeight="1" x14ac:dyDescent="0.25">
      <c r="A3113" s="28" t="s">
        <v>14437</v>
      </c>
      <c r="B3113" s="28" t="s">
        <v>14438</v>
      </c>
      <c r="C3113" s="28" t="s">
        <v>995</v>
      </c>
      <c r="D3113" s="28">
        <v>0.81</v>
      </c>
      <c r="E3113" s="28"/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  <c r="R3113" s="28"/>
      <c r="S3113" s="28"/>
      <c r="T3113" s="28"/>
      <c r="U3113" s="28"/>
      <c r="V3113" s="28"/>
      <c r="W3113" s="28"/>
      <c r="X3113" s="28"/>
    </row>
    <row r="3114" spans="1:24" ht="15.75" customHeight="1" x14ac:dyDescent="0.25">
      <c r="A3114" s="28" t="s">
        <v>14439</v>
      </c>
      <c r="B3114" s="28" t="s">
        <v>14440</v>
      </c>
      <c r="C3114" s="28" t="s">
        <v>995</v>
      </c>
      <c r="D3114" s="28">
        <v>1.32</v>
      </c>
      <c r="E3114" s="28"/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  <c r="R3114" s="28"/>
      <c r="S3114" s="28"/>
      <c r="T3114" s="28"/>
      <c r="U3114" s="28"/>
      <c r="V3114" s="28"/>
      <c r="W3114" s="28"/>
      <c r="X3114" s="28"/>
    </row>
    <row r="3115" spans="1:24" ht="15.75" customHeight="1" x14ac:dyDescent="0.25">
      <c r="A3115" s="28" t="s">
        <v>14441</v>
      </c>
      <c r="B3115" s="28" t="s">
        <v>14442</v>
      </c>
      <c r="C3115" s="28" t="s">
        <v>90</v>
      </c>
      <c r="D3115" s="28">
        <v>42.08</v>
      </c>
      <c r="E3115" s="28"/>
      <c r="F3115" s="28"/>
      <c r="G3115" s="28"/>
      <c r="H3115" s="28"/>
      <c r="I3115" s="28"/>
      <c r="J3115" s="28"/>
      <c r="K3115" s="28"/>
      <c r="L3115" s="28"/>
      <c r="M3115" s="28"/>
      <c r="N3115" s="28"/>
      <c r="O3115" s="28"/>
      <c r="P3115" s="28"/>
      <c r="Q3115" s="28"/>
      <c r="R3115" s="28"/>
      <c r="S3115" s="28"/>
      <c r="T3115" s="28"/>
      <c r="U3115" s="28"/>
      <c r="V3115" s="28"/>
      <c r="W3115" s="28"/>
      <c r="X3115" s="28"/>
    </row>
    <row r="3116" spans="1:24" ht="15.75" customHeight="1" x14ac:dyDescent="0.25">
      <c r="A3116" s="28" t="s">
        <v>14443</v>
      </c>
      <c r="B3116" s="28" t="s">
        <v>14444</v>
      </c>
      <c r="C3116" s="28" t="s">
        <v>1766</v>
      </c>
      <c r="D3116" s="28">
        <v>308.25</v>
      </c>
      <c r="E3116" s="28"/>
      <c r="F3116" s="28"/>
      <c r="G3116" s="28"/>
      <c r="H3116" s="28"/>
      <c r="I3116" s="28"/>
      <c r="J3116" s="28"/>
      <c r="K3116" s="28"/>
      <c r="L3116" s="28"/>
      <c r="M3116" s="28"/>
      <c r="N3116" s="28"/>
      <c r="O3116" s="28"/>
      <c r="P3116" s="28"/>
      <c r="Q3116" s="28"/>
      <c r="R3116" s="28"/>
      <c r="S3116" s="28"/>
      <c r="T3116" s="28"/>
      <c r="U3116" s="28"/>
      <c r="V3116" s="28"/>
      <c r="W3116" s="28"/>
      <c r="X3116" s="28"/>
    </row>
    <row r="3117" spans="1:24" ht="15.75" customHeight="1" x14ac:dyDescent="0.25">
      <c r="A3117" s="28" t="s">
        <v>14445</v>
      </c>
      <c r="B3117" s="28" t="s">
        <v>14446</v>
      </c>
      <c r="C3117" s="28" t="s">
        <v>90</v>
      </c>
      <c r="D3117" s="28">
        <v>90.66</v>
      </c>
      <c r="E3117" s="28"/>
      <c r="F3117" s="28"/>
      <c r="G3117" s="28"/>
      <c r="H3117" s="28"/>
      <c r="I3117" s="28"/>
      <c r="J3117" s="28"/>
      <c r="K3117" s="28"/>
      <c r="L3117" s="28"/>
      <c r="M3117" s="28"/>
      <c r="N3117" s="28"/>
      <c r="O3117" s="28"/>
      <c r="P3117" s="28"/>
      <c r="Q3117" s="28"/>
      <c r="R3117" s="28"/>
      <c r="S3117" s="28"/>
      <c r="T3117" s="28"/>
      <c r="U3117" s="28"/>
      <c r="V3117" s="28"/>
      <c r="W3117" s="28"/>
      <c r="X3117" s="28"/>
    </row>
    <row r="3118" spans="1:24" ht="15.75" customHeight="1" x14ac:dyDescent="0.25">
      <c r="A3118" s="28" t="s">
        <v>14447</v>
      </c>
      <c r="B3118" s="28" t="s">
        <v>14448</v>
      </c>
      <c r="C3118" s="28" t="s">
        <v>658</v>
      </c>
      <c r="D3118" s="28">
        <v>21.82</v>
      </c>
      <c r="E3118" s="28"/>
      <c r="F3118" s="28"/>
      <c r="G3118" s="28"/>
      <c r="H3118" s="28"/>
      <c r="I3118" s="28"/>
      <c r="J3118" s="28"/>
      <c r="K3118" s="28"/>
      <c r="L3118" s="28"/>
      <c r="M3118" s="28"/>
      <c r="N3118" s="28"/>
      <c r="O3118" s="28"/>
      <c r="P3118" s="28"/>
      <c r="Q3118" s="28"/>
      <c r="R3118" s="28"/>
      <c r="S3118" s="28"/>
      <c r="T3118" s="28"/>
      <c r="U3118" s="28"/>
      <c r="V3118" s="28"/>
      <c r="W3118" s="28"/>
      <c r="X3118" s="28"/>
    </row>
    <row r="3119" spans="1:24" ht="15.75" customHeight="1" x14ac:dyDescent="0.25">
      <c r="A3119" s="28" t="s">
        <v>14449</v>
      </c>
      <c r="B3119" s="28" t="s">
        <v>14450</v>
      </c>
      <c r="C3119" s="28" t="s">
        <v>1766</v>
      </c>
      <c r="D3119" s="28">
        <v>63.15</v>
      </c>
      <c r="E3119" s="28"/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  <c r="R3119" s="28"/>
      <c r="S3119" s="28"/>
      <c r="T3119" s="28"/>
      <c r="U3119" s="28"/>
      <c r="V3119" s="28"/>
      <c r="W3119" s="28"/>
      <c r="X3119" s="28"/>
    </row>
    <row r="3120" spans="1:24" ht="15.75" customHeight="1" x14ac:dyDescent="0.25">
      <c r="A3120" s="28" t="s">
        <v>14451</v>
      </c>
      <c r="B3120" s="28" t="s">
        <v>14452</v>
      </c>
      <c r="C3120" s="28" t="s">
        <v>89</v>
      </c>
      <c r="D3120" s="28">
        <v>995.24</v>
      </c>
      <c r="E3120" s="28"/>
      <c r="F3120" s="28"/>
      <c r="G3120" s="28"/>
      <c r="H3120" s="28"/>
      <c r="I3120" s="28"/>
      <c r="J3120" s="28"/>
      <c r="K3120" s="28"/>
      <c r="L3120" s="28"/>
      <c r="M3120" s="28"/>
      <c r="N3120" s="28"/>
      <c r="O3120" s="28"/>
      <c r="P3120" s="28"/>
      <c r="Q3120" s="28"/>
      <c r="R3120" s="28"/>
      <c r="S3120" s="28"/>
      <c r="T3120" s="28"/>
      <c r="U3120" s="28"/>
      <c r="V3120" s="28"/>
      <c r="W3120" s="28"/>
      <c r="X3120" s="28"/>
    </row>
    <row r="3121" spans="1:24" ht="15.75" customHeight="1" x14ac:dyDescent="0.25">
      <c r="A3121" s="28" t="s">
        <v>14453</v>
      </c>
      <c r="B3121" s="28" t="s">
        <v>14454</v>
      </c>
      <c r="C3121" s="28" t="s">
        <v>658</v>
      </c>
      <c r="D3121" s="28">
        <v>75.650000000000006</v>
      </c>
      <c r="E3121" s="28"/>
      <c r="F3121" s="28"/>
      <c r="G3121" s="28"/>
      <c r="H3121" s="28"/>
      <c r="I3121" s="28"/>
      <c r="J3121" s="28"/>
      <c r="K3121" s="28"/>
      <c r="L3121" s="28"/>
      <c r="M3121" s="28"/>
      <c r="N3121" s="28"/>
      <c r="O3121" s="28"/>
      <c r="P3121" s="28"/>
      <c r="Q3121" s="28"/>
      <c r="R3121" s="28"/>
      <c r="S3121" s="28"/>
      <c r="T3121" s="28"/>
      <c r="U3121" s="28"/>
      <c r="V3121" s="28"/>
      <c r="W3121" s="28"/>
      <c r="X3121" s="28"/>
    </row>
    <row r="3122" spans="1:24" ht="15.75" customHeight="1" x14ac:dyDescent="0.25">
      <c r="A3122" s="28" t="s">
        <v>14455</v>
      </c>
      <c r="B3122" s="28" t="s">
        <v>14456</v>
      </c>
      <c r="C3122" s="28" t="s">
        <v>995</v>
      </c>
      <c r="D3122" s="28">
        <v>202216.7</v>
      </c>
      <c r="E3122" s="28"/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  <c r="R3122" s="28"/>
      <c r="S3122" s="28"/>
      <c r="T3122" s="28"/>
      <c r="U3122" s="28"/>
      <c r="V3122" s="28"/>
      <c r="W3122" s="28"/>
      <c r="X3122" s="28"/>
    </row>
    <row r="3123" spans="1:24" ht="15.75" customHeight="1" x14ac:dyDescent="0.25">
      <c r="A3123" s="28" t="s">
        <v>14457</v>
      </c>
      <c r="B3123" s="28" t="s">
        <v>14458</v>
      </c>
      <c r="C3123" s="28" t="s">
        <v>995</v>
      </c>
      <c r="D3123" s="28">
        <v>203033.33</v>
      </c>
      <c r="E3123" s="28"/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  <c r="R3123" s="28"/>
      <c r="S3123" s="28"/>
      <c r="T3123" s="28"/>
      <c r="U3123" s="28"/>
      <c r="V3123" s="28"/>
      <c r="W3123" s="28"/>
      <c r="X3123" s="28"/>
    </row>
    <row r="3124" spans="1:24" ht="15.75" customHeight="1" x14ac:dyDescent="0.25">
      <c r="A3124" s="28" t="s">
        <v>14459</v>
      </c>
      <c r="B3124" s="28" t="s">
        <v>14460</v>
      </c>
      <c r="C3124" s="28" t="s">
        <v>995</v>
      </c>
      <c r="D3124" s="28">
        <v>231127.77</v>
      </c>
      <c r="E3124" s="28"/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28"/>
      <c r="Q3124" s="28"/>
      <c r="R3124" s="28"/>
      <c r="S3124" s="28"/>
      <c r="T3124" s="28"/>
      <c r="U3124" s="28"/>
      <c r="V3124" s="28"/>
      <c r="W3124" s="28"/>
      <c r="X3124" s="28"/>
    </row>
    <row r="3125" spans="1:24" ht="15.75" customHeight="1" x14ac:dyDescent="0.25">
      <c r="A3125" s="28" t="s">
        <v>14461</v>
      </c>
      <c r="B3125" s="28" t="s">
        <v>14462</v>
      </c>
      <c r="C3125" s="28" t="s">
        <v>995</v>
      </c>
      <c r="D3125" s="28">
        <v>245441.86</v>
      </c>
      <c r="E3125" s="28"/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  <c r="R3125" s="28"/>
      <c r="S3125" s="28"/>
      <c r="T3125" s="28"/>
      <c r="U3125" s="28"/>
      <c r="V3125" s="28"/>
      <c r="W3125" s="28"/>
      <c r="X3125" s="28"/>
    </row>
    <row r="3126" spans="1:24" ht="15.75" customHeight="1" x14ac:dyDescent="0.25">
      <c r="A3126" s="28" t="s">
        <v>14463</v>
      </c>
      <c r="B3126" s="28" t="s">
        <v>14464</v>
      </c>
      <c r="C3126" s="28" t="s">
        <v>995</v>
      </c>
      <c r="D3126" s="28">
        <v>216866.67</v>
      </c>
      <c r="E3126" s="28"/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  <c r="R3126" s="28"/>
      <c r="S3126" s="28"/>
      <c r="T3126" s="28"/>
      <c r="U3126" s="28"/>
      <c r="V3126" s="28"/>
      <c r="W3126" s="28"/>
      <c r="X3126" s="28"/>
    </row>
    <row r="3127" spans="1:24" ht="15.75" customHeight="1" x14ac:dyDescent="0.25">
      <c r="A3127" s="28" t="s">
        <v>14465</v>
      </c>
      <c r="B3127" s="28" t="s">
        <v>14466</v>
      </c>
      <c r="C3127" s="28" t="s">
        <v>89</v>
      </c>
      <c r="D3127" s="28">
        <v>1690.44</v>
      </c>
      <c r="E3127" s="28"/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  <c r="R3127" s="28"/>
      <c r="S3127" s="28"/>
      <c r="T3127" s="28"/>
      <c r="U3127" s="28"/>
      <c r="V3127" s="28"/>
      <c r="W3127" s="28"/>
      <c r="X3127" s="28"/>
    </row>
    <row r="3128" spans="1:24" ht="15.75" customHeight="1" x14ac:dyDescent="0.25">
      <c r="A3128" s="28" t="s">
        <v>14467</v>
      </c>
      <c r="B3128" s="28" t="s">
        <v>14468</v>
      </c>
      <c r="C3128" s="28" t="s">
        <v>89</v>
      </c>
      <c r="D3128" s="28">
        <v>26.86</v>
      </c>
      <c r="E3128" s="28"/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8"/>
      <c r="Q3128" s="28"/>
      <c r="R3128" s="28"/>
      <c r="S3128" s="28"/>
      <c r="T3128" s="28"/>
      <c r="U3128" s="28"/>
      <c r="V3128" s="28"/>
      <c r="W3128" s="28"/>
      <c r="X3128" s="28"/>
    </row>
    <row r="3129" spans="1:24" ht="15.75" customHeight="1" x14ac:dyDescent="0.25">
      <c r="A3129" s="28" t="s">
        <v>14469</v>
      </c>
      <c r="B3129" s="28" t="s">
        <v>14470</v>
      </c>
      <c r="C3129" s="28" t="s">
        <v>61</v>
      </c>
      <c r="D3129" s="28">
        <v>36.65</v>
      </c>
      <c r="E3129" s="28"/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  <c r="R3129" s="28"/>
      <c r="S3129" s="28"/>
      <c r="T3129" s="28"/>
      <c r="U3129" s="28"/>
      <c r="V3129" s="28"/>
      <c r="W3129" s="28"/>
      <c r="X3129" s="28"/>
    </row>
    <row r="3130" spans="1:24" ht="15.75" customHeight="1" x14ac:dyDescent="0.25">
      <c r="A3130" s="28" t="s">
        <v>14471</v>
      </c>
      <c r="B3130" s="28" t="s">
        <v>14472</v>
      </c>
      <c r="C3130" s="28" t="s">
        <v>61</v>
      </c>
      <c r="D3130" s="28">
        <v>48.66</v>
      </c>
      <c r="E3130" s="28"/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  <c r="R3130" s="28"/>
      <c r="S3130" s="28"/>
      <c r="T3130" s="28"/>
      <c r="U3130" s="28"/>
      <c r="V3130" s="28"/>
      <c r="W3130" s="28"/>
      <c r="X3130" s="28"/>
    </row>
    <row r="3131" spans="1:24" ht="15.75" customHeight="1" x14ac:dyDescent="0.25">
      <c r="A3131" s="28" t="s">
        <v>14473</v>
      </c>
      <c r="B3131" s="28" t="s">
        <v>14474</v>
      </c>
      <c r="C3131" s="28" t="s">
        <v>89</v>
      </c>
      <c r="D3131" s="28">
        <v>579.24</v>
      </c>
      <c r="E3131" s="28"/>
      <c r="F3131" s="28"/>
      <c r="G3131" s="28"/>
      <c r="H3131" s="28"/>
      <c r="I3131" s="28"/>
      <c r="J3131" s="28"/>
      <c r="K3131" s="28"/>
      <c r="L3131" s="28"/>
      <c r="M3131" s="28"/>
      <c r="N3131" s="28"/>
      <c r="O3131" s="28"/>
      <c r="P3131" s="28"/>
      <c r="Q3131" s="28"/>
      <c r="R3131" s="28"/>
      <c r="S3131" s="28"/>
      <c r="T3131" s="28"/>
      <c r="U3131" s="28"/>
      <c r="V3131" s="28"/>
      <c r="W3131" s="28"/>
      <c r="X3131" s="28"/>
    </row>
    <row r="3132" spans="1:24" ht="15.75" customHeight="1" x14ac:dyDescent="0.25">
      <c r="A3132" s="28" t="s">
        <v>14475</v>
      </c>
      <c r="B3132" s="28" t="s">
        <v>14476</v>
      </c>
      <c r="C3132" s="28" t="s">
        <v>89</v>
      </c>
      <c r="D3132" s="28">
        <v>896.61</v>
      </c>
      <c r="E3132" s="28"/>
      <c r="F3132" s="28"/>
      <c r="G3132" s="28"/>
      <c r="H3132" s="28"/>
      <c r="I3132" s="28"/>
      <c r="J3132" s="28"/>
      <c r="K3132" s="28"/>
      <c r="L3132" s="28"/>
      <c r="M3132" s="28"/>
      <c r="N3132" s="28"/>
      <c r="O3132" s="28"/>
      <c r="P3132" s="28"/>
      <c r="Q3132" s="28"/>
      <c r="R3132" s="28"/>
      <c r="S3132" s="28"/>
      <c r="T3132" s="28"/>
      <c r="U3132" s="28"/>
      <c r="V3132" s="28"/>
      <c r="W3132" s="28"/>
      <c r="X3132" s="28"/>
    </row>
    <row r="3133" spans="1:24" ht="15.75" customHeight="1" x14ac:dyDescent="0.25">
      <c r="A3133" s="28" t="s">
        <v>14477</v>
      </c>
      <c r="B3133" s="28" t="s">
        <v>14478</v>
      </c>
      <c r="C3133" s="28" t="s">
        <v>89</v>
      </c>
      <c r="D3133" s="28">
        <v>77.010000000000005</v>
      </c>
      <c r="E3133" s="28"/>
      <c r="F3133" s="28"/>
      <c r="G3133" s="28"/>
      <c r="H3133" s="28"/>
      <c r="I3133" s="28"/>
      <c r="J3133" s="28"/>
      <c r="K3133" s="28"/>
      <c r="L3133" s="28"/>
      <c r="M3133" s="28"/>
      <c r="N3133" s="28"/>
      <c r="O3133" s="28"/>
      <c r="P3133" s="28"/>
      <c r="Q3133" s="28"/>
      <c r="R3133" s="28"/>
      <c r="S3133" s="28"/>
      <c r="T3133" s="28"/>
      <c r="U3133" s="28"/>
      <c r="V3133" s="28"/>
      <c r="W3133" s="28"/>
      <c r="X3133" s="28"/>
    </row>
    <row r="3134" spans="1:24" ht="15.75" customHeight="1" x14ac:dyDescent="0.25">
      <c r="A3134" s="28" t="s">
        <v>14479</v>
      </c>
      <c r="B3134" s="28" t="s">
        <v>14480</v>
      </c>
      <c r="C3134" s="28" t="s">
        <v>89</v>
      </c>
      <c r="D3134" s="28">
        <v>46.48</v>
      </c>
      <c r="E3134" s="28"/>
      <c r="F3134" s="28"/>
      <c r="G3134" s="28"/>
      <c r="H3134" s="28"/>
      <c r="I3134" s="28"/>
      <c r="J3134" s="28"/>
      <c r="K3134" s="28"/>
      <c r="L3134" s="28"/>
      <c r="M3134" s="28"/>
      <c r="N3134" s="28"/>
      <c r="O3134" s="28"/>
      <c r="P3134" s="28"/>
      <c r="Q3134" s="28"/>
      <c r="R3134" s="28"/>
      <c r="S3134" s="28"/>
      <c r="T3134" s="28"/>
      <c r="U3134" s="28"/>
      <c r="V3134" s="28"/>
      <c r="W3134" s="28"/>
      <c r="X3134" s="28"/>
    </row>
    <row r="3135" spans="1:24" ht="15.75" customHeight="1" x14ac:dyDescent="0.25">
      <c r="A3135" s="28" t="s">
        <v>14481</v>
      </c>
      <c r="B3135" s="28" t="s">
        <v>14482</v>
      </c>
      <c r="C3135" s="28" t="s">
        <v>61</v>
      </c>
      <c r="D3135" s="28">
        <v>7.39</v>
      </c>
      <c r="E3135" s="28"/>
      <c r="F3135" s="28"/>
      <c r="G3135" s="28"/>
      <c r="H3135" s="28"/>
      <c r="I3135" s="28"/>
      <c r="J3135" s="28"/>
      <c r="K3135" s="28"/>
      <c r="L3135" s="28"/>
      <c r="M3135" s="28"/>
      <c r="N3135" s="28"/>
      <c r="O3135" s="28"/>
      <c r="P3135" s="28"/>
      <c r="Q3135" s="28"/>
      <c r="R3135" s="28"/>
      <c r="S3135" s="28"/>
      <c r="T3135" s="28"/>
      <c r="U3135" s="28"/>
      <c r="V3135" s="28"/>
      <c r="W3135" s="28"/>
      <c r="X3135" s="28"/>
    </row>
    <row r="3136" spans="1:24" ht="15.75" customHeight="1" x14ac:dyDescent="0.25">
      <c r="A3136" s="28" t="s">
        <v>14483</v>
      </c>
      <c r="B3136" s="28" t="s">
        <v>14484</v>
      </c>
      <c r="C3136" s="28" t="s">
        <v>89</v>
      </c>
      <c r="D3136" s="28">
        <v>167.39</v>
      </c>
      <c r="E3136" s="28"/>
      <c r="F3136" s="28"/>
      <c r="G3136" s="28"/>
      <c r="H3136" s="28"/>
      <c r="I3136" s="28"/>
      <c r="J3136" s="28"/>
      <c r="K3136" s="28"/>
      <c r="L3136" s="28"/>
      <c r="M3136" s="28"/>
      <c r="N3136" s="28"/>
      <c r="O3136" s="28"/>
      <c r="P3136" s="28"/>
      <c r="Q3136" s="28"/>
      <c r="R3136" s="28"/>
      <c r="S3136" s="28"/>
      <c r="T3136" s="28"/>
      <c r="U3136" s="28"/>
      <c r="V3136" s="28"/>
      <c r="W3136" s="28"/>
      <c r="X3136" s="28"/>
    </row>
    <row r="3137" spans="1:24" ht="15.75" customHeight="1" x14ac:dyDescent="0.25">
      <c r="A3137" s="28" t="s">
        <v>14485</v>
      </c>
      <c r="B3137" s="28" t="s">
        <v>14486</v>
      </c>
      <c r="C3137" s="28" t="s">
        <v>61</v>
      </c>
      <c r="D3137" s="28">
        <v>148.06</v>
      </c>
      <c r="E3137" s="28"/>
      <c r="F3137" s="28"/>
      <c r="G3137" s="28"/>
      <c r="H3137" s="28"/>
      <c r="I3137" s="28"/>
      <c r="J3137" s="28"/>
      <c r="K3137" s="28"/>
      <c r="L3137" s="28"/>
      <c r="M3137" s="28"/>
      <c r="N3137" s="28"/>
      <c r="O3137" s="28"/>
      <c r="P3137" s="28"/>
      <c r="Q3137" s="28"/>
      <c r="R3137" s="28"/>
      <c r="S3137" s="28"/>
      <c r="T3137" s="28"/>
      <c r="U3137" s="28"/>
      <c r="V3137" s="28"/>
      <c r="W3137" s="28"/>
      <c r="X3137" s="28"/>
    </row>
    <row r="3138" spans="1:24" ht="15.75" customHeight="1" x14ac:dyDescent="0.25">
      <c r="A3138" s="28" t="s">
        <v>14487</v>
      </c>
      <c r="B3138" s="28" t="s">
        <v>14488</v>
      </c>
      <c r="C3138" s="28" t="s">
        <v>90</v>
      </c>
      <c r="D3138" s="28">
        <v>173.94</v>
      </c>
      <c r="E3138" s="28"/>
      <c r="F3138" s="28"/>
      <c r="G3138" s="28"/>
      <c r="H3138" s="28"/>
      <c r="I3138" s="28"/>
      <c r="J3138" s="28"/>
      <c r="K3138" s="28"/>
      <c r="L3138" s="28"/>
      <c r="M3138" s="28"/>
      <c r="N3138" s="28"/>
      <c r="O3138" s="28"/>
      <c r="P3138" s="28"/>
      <c r="Q3138" s="28"/>
      <c r="R3138" s="28"/>
      <c r="S3138" s="28"/>
      <c r="T3138" s="28"/>
      <c r="U3138" s="28"/>
      <c r="V3138" s="28"/>
      <c r="W3138" s="28"/>
      <c r="X3138" s="28"/>
    </row>
    <row r="3139" spans="1:24" ht="15.75" customHeight="1" x14ac:dyDescent="0.25">
      <c r="A3139" s="28" t="s">
        <v>14489</v>
      </c>
      <c r="B3139" s="28" t="s">
        <v>14490</v>
      </c>
      <c r="C3139" s="28" t="s">
        <v>61</v>
      </c>
      <c r="D3139" s="28">
        <v>15.69</v>
      </c>
      <c r="E3139" s="28"/>
      <c r="F3139" s="28"/>
      <c r="G3139" s="28"/>
      <c r="H3139" s="28"/>
      <c r="I3139" s="28"/>
      <c r="J3139" s="28"/>
      <c r="K3139" s="28"/>
      <c r="L3139" s="28"/>
      <c r="M3139" s="28"/>
      <c r="N3139" s="28"/>
      <c r="O3139" s="28"/>
      <c r="P3139" s="28"/>
      <c r="Q3139" s="28"/>
      <c r="R3139" s="28"/>
      <c r="S3139" s="28"/>
      <c r="T3139" s="28"/>
      <c r="U3139" s="28"/>
      <c r="V3139" s="28"/>
      <c r="W3139" s="28"/>
      <c r="X3139" s="28"/>
    </row>
    <row r="3140" spans="1:24" ht="15.75" customHeight="1" x14ac:dyDescent="0.25">
      <c r="A3140" s="28" t="s">
        <v>14491</v>
      </c>
      <c r="B3140" s="28" t="s">
        <v>14492</v>
      </c>
      <c r="C3140" s="28" t="s">
        <v>61</v>
      </c>
      <c r="D3140" s="28">
        <v>219.25</v>
      </c>
      <c r="E3140" s="28"/>
      <c r="F3140" s="28"/>
      <c r="G3140" s="28"/>
      <c r="H3140" s="28"/>
      <c r="I3140" s="28"/>
      <c r="J3140" s="28"/>
      <c r="K3140" s="28"/>
      <c r="L3140" s="28"/>
      <c r="M3140" s="28"/>
      <c r="N3140" s="28"/>
      <c r="O3140" s="28"/>
      <c r="P3140" s="28"/>
      <c r="Q3140" s="28"/>
      <c r="R3140" s="28"/>
      <c r="S3140" s="28"/>
      <c r="T3140" s="28"/>
      <c r="U3140" s="28"/>
      <c r="V3140" s="28"/>
      <c r="W3140" s="28"/>
      <c r="X3140" s="28"/>
    </row>
    <row r="3141" spans="1:24" ht="15.75" customHeight="1" x14ac:dyDescent="0.25">
      <c r="A3141" s="28" t="s">
        <v>14493</v>
      </c>
      <c r="B3141" s="28" t="s">
        <v>14494</v>
      </c>
      <c r="C3141" s="28" t="s">
        <v>4768</v>
      </c>
      <c r="D3141" s="28">
        <v>1420.57</v>
      </c>
      <c r="E3141" s="28"/>
      <c r="F3141" s="28"/>
      <c r="G3141" s="28"/>
      <c r="H3141" s="28"/>
      <c r="I3141" s="28"/>
      <c r="J3141" s="28"/>
      <c r="K3141" s="28"/>
      <c r="L3141" s="28"/>
      <c r="M3141" s="28"/>
      <c r="N3141" s="28"/>
      <c r="O3141" s="28"/>
      <c r="P3141" s="28"/>
      <c r="Q3141" s="28"/>
      <c r="R3141" s="28"/>
      <c r="S3141" s="28"/>
      <c r="T3141" s="28"/>
      <c r="U3141" s="28"/>
      <c r="V3141" s="28"/>
      <c r="W3141" s="28"/>
      <c r="X3141" s="28"/>
    </row>
    <row r="3142" spans="1:24" ht="15.75" customHeight="1" x14ac:dyDescent="0.25">
      <c r="A3142" s="28" t="s">
        <v>14495</v>
      </c>
      <c r="B3142" s="28" t="s">
        <v>14496</v>
      </c>
      <c r="C3142" s="28" t="s">
        <v>1766</v>
      </c>
      <c r="D3142" s="28">
        <v>14.15</v>
      </c>
      <c r="E3142" s="28"/>
      <c r="F3142" s="28"/>
      <c r="G3142" s="28"/>
      <c r="H3142" s="28"/>
      <c r="I3142" s="28"/>
      <c r="J3142" s="28"/>
      <c r="K3142" s="28"/>
      <c r="L3142" s="28"/>
      <c r="M3142" s="28"/>
      <c r="N3142" s="28"/>
      <c r="O3142" s="28"/>
      <c r="P3142" s="28"/>
      <c r="Q3142" s="28"/>
      <c r="R3142" s="28"/>
      <c r="S3142" s="28"/>
      <c r="T3142" s="28"/>
      <c r="U3142" s="28"/>
      <c r="V3142" s="28"/>
      <c r="W3142" s="28"/>
      <c r="X3142" s="28"/>
    </row>
    <row r="3143" spans="1:24" ht="15.75" customHeight="1" x14ac:dyDescent="0.25">
      <c r="A3143" s="28" t="s">
        <v>14497</v>
      </c>
      <c r="B3143" s="28" t="s">
        <v>14498</v>
      </c>
      <c r="C3143" s="28" t="s">
        <v>61</v>
      </c>
      <c r="D3143" s="28">
        <v>5.92</v>
      </c>
      <c r="E3143" s="28"/>
      <c r="F3143" s="28"/>
      <c r="G3143" s="28"/>
      <c r="H3143" s="28"/>
      <c r="I3143" s="28"/>
      <c r="J3143" s="28"/>
      <c r="K3143" s="28"/>
      <c r="L3143" s="28"/>
      <c r="M3143" s="28"/>
      <c r="N3143" s="28"/>
      <c r="O3143" s="28"/>
      <c r="P3143" s="28"/>
      <c r="Q3143" s="28"/>
      <c r="R3143" s="28"/>
      <c r="S3143" s="28"/>
      <c r="T3143" s="28"/>
      <c r="U3143" s="28"/>
      <c r="V3143" s="28"/>
      <c r="W3143" s="28"/>
      <c r="X3143" s="28"/>
    </row>
    <row r="3144" spans="1:24" ht="15.75" customHeight="1" x14ac:dyDescent="0.25">
      <c r="A3144" s="28" t="s">
        <v>14499</v>
      </c>
      <c r="B3144" s="28" t="s">
        <v>14500</v>
      </c>
      <c r="C3144" s="28" t="s">
        <v>61</v>
      </c>
      <c r="D3144" s="28">
        <v>0.77</v>
      </c>
      <c r="E3144" s="28"/>
      <c r="F3144" s="28"/>
      <c r="G3144" s="28"/>
      <c r="H3144" s="28"/>
      <c r="I3144" s="28"/>
      <c r="J3144" s="28"/>
      <c r="K3144" s="28"/>
      <c r="L3144" s="28"/>
      <c r="M3144" s="28"/>
      <c r="N3144" s="28"/>
      <c r="O3144" s="28"/>
      <c r="P3144" s="28"/>
      <c r="Q3144" s="28"/>
      <c r="R3144" s="28"/>
      <c r="S3144" s="28"/>
      <c r="T3144" s="28"/>
      <c r="U3144" s="28"/>
      <c r="V3144" s="28"/>
      <c r="W3144" s="28"/>
      <c r="X3144" s="28"/>
    </row>
    <row r="3145" spans="1:24" ht="15.75" customHeight="1" x14ac:dyDescent="0.25">
      <c r="A3145" s="28" t="s">
        <v>14501</v>
      </c>
      <c r="B3145" s="28" t="s">
        <v>14502</v>
      </c>
      <c r="C3145" s="28" t="s">
        <v>658</v>
      </c>
      <c r="D3145" s="28">
        <v>17.95</v>
      </c>
      <c r="E3145" s="28"/>
      <c r="F3145" s="28"/>
      <c r="G3145" s="28"/>
      <c r="H3145" s="28"/>
      <c r="I3145" s="28"/>
      <c r="J3145" s="28"/>
      <c r="K3145" s="28"/>
      <c r="L3145" s="28"/>
      <c r="M3145" s="28"/>
      <c r="N3145" s="28"/>
      <c r="O3145" s="28"/>
      <c r="P3145" s="28"/>
      <c r="Q3145" s="28"/>
      <c r="R3145" s="28"/>
      <c r="S3145" s="28"/>
      <c r="T3145" s="28"/>
      <c r="U3145" s="28"/>
      <c r="V3145" s="28"/>
      <c r="W3145" s="28"/>
      <c r="X3145" s="28"/>
    </row>
    <row r="3146" spans="1:24" ht="15.75" customHeight="1" x14ac:dyDescent="0.25">
      <c r="A3146" s="28" t="s">
        <v>14503</v>
      </c>
      <c r="B3146" s="28" t="s">
        <v>14504</v>
      </c>
      <c r="C3146" s="28" t="s">
        <v>61</v>
      </c>
      <c r="D3146" s="28">
        <v>265</v>
      </c>
      <c r="E3146" s="28"/>
      <c r="F3146" s="28"/>
      <c r="G3146" s="28"/>
      <c r="H3146" s="28"/>
      <c r="I3146" s="28"/>
      <c r="J3146" s="28"/>
      <c r="K3146" s="28"/>
      <c r="L3146" s="28"/>
      <c r="M3146" s="28"/>
      <c r="N3146" s="28"/>
      <c r="O3146" s="28"/>
      <c r="P3146" s="28"/>
      <c r="Q3146" s="28"/>
      <c r="R3146" s="28"/>
      <c r="S3146" s="28"/>
      <c r="T3146" s="28"/>
      <c r="U3146" s="28"/>
      <c r="V3146" s="28"/>
      <c r="W3146" s="28"/>
      <c r="X3146" s="28"/>
    </row>
    <row r="3147" spans="1:24" ht="15.75" customHeight="1" x14ac:dyDescent="0.25">
      <c r="A3147" s="28" t="s">
        <v>14505</v>
      </c>
      <c r="B3147" s="28" t="s">
        <v>14506</v>
      </c>
      <c r="C3147" s="28" t="s">
        <v>90</v>
      </c>
      <c r="D3147" s="28">
        <v>33.020000000000003</v>
      </c>
      <c r="E3147" s="28"/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  <c r="R3147" s="28"/>
      <c r="S3147" s="28"/>
      <c r="T3147" s="28"/>
      <c r="U3147" s="28"/>
      <c r="V3147" s="28"/>
      <c r="W3147" s="28"/>
      <c r="X3147" s="28"/>
    </row>
    <row r="3148" spans="1:24" ht="15.75" customHeight="1" x14ac:dyDescent="0.25">
      <c r="A3148" s="28" t="s">
        <v>14507</v>
      </c>
      <c r="B3148" s="28" t="s">
        <v>8248</v>
      </c>
      <c r="C3148" s="28" t="s">
        <v>90</v>
      </c>
      <c r="D3148" s="28">
        <v>81</v>
      </c>
      <c r="E3148" s="28"/>
      <c r="F3148" s="28"/>
      <c r="G3148" s="28"/>
      <c r="H3148" s="28"/>
      <c r="I3148" s="28"/>
      <c r="J3148" s="28"/>
      <c r="K3148" s="28"/>
      <c r="L3148" s="28"/>
      <c r="M3148" s="28"/>
      <c r="N3148" s="28"/>
      <c r="O3148" s="28"/>
      <c r="P3148" s="28"/>
      <c r="Q3148" s="28"/>
      <c r="R3148" s="28"/>
      <c r="S3148" s="28"/>
      <c r="T3148" s="28"/>
      <c r="U3148" s="28"/>
      <c r="V3148" s="28"/>
      <c r="W3148" s="28"/>
      <c r="X3148" s="28"/>
    </row>
    <row r="3149" spans="1:24" ht="15.75" customHeight="1" x14ac:dyDescent="0.25">
      <c r="A3149" s="28" t="s">
        <v>14508</v>
      </c>
      <c r="B3149" s="28" t="s">
        <v>14509</v>
      </c>
      <c r="C3149" s="28" t="s">
        <v>61</v>
      </c>
      <c r="D3149" s="28">
        <v>21.63</v>
      </c>
      <c r="E3149" s="28"/>
      <c r="F3149" s="28"/>
      <c r="G3149" s="28"/>
      <c r="H3149" s="28"/>
      <c r="I3149" s="28"/>
      <c r="J3149" s="28"/>
      <c r="K3149" s="28"/>
      <c r="L3149" s="28"/>
      <c r="M3149" s="28"/>
      <c r="N3149" s="28"/>
      <c r="O3149" s="28"/>
      <c r="P3149" s="28"/>
      <c r="Q3149" s="28"/>
      <c r="R3149" s="28"/>
      <c r="S3149" s="28"/>
      <c r="T3149" s="28"/>
      <c r="U3149" s="28"/>
      <c r="V3149" s="28"/>
      <c r="W3149" s="28"/>
      <c r="X3149" s="28"/>
    </row>
    <row r="3150" spans="1:24" ht="15.75" customHeight="1" x14ac:dyDescent="0.25">
      <c r="A3150" s="28" t="s">
        <v>14510</v>
      </c>
      <c r="B3150" s="28" t="s">
        <v>14511</v>
      </c>
      <c r="C3150" s="28" t="s">
        <v>61</v>
      </c>
      <c r="D3150" s="28">
        <v>35.229999999999997</v>
      </c>
      <c r="E3150" s="28"/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28"/>
      <c r="Q3150" s="28"/>
      <c r="R3150" s="28"/>
      <c r="S3150" s="28"/>
      <c r="T3150" s="28"/>
      <c r="U3150" s="28"/>
      <c r="V3150" s="28"/>
      <c r="W3150" s="28"/>
      <c r="X3150" s="28"/>
    </row>
    <row r="3151" spans="1:24" ht="15.75" customHeight="1" x14ac:dyDescent="0.25">
      <c r="A3151" s="28" t="s">
        <v>14512</v>
      </c>
      <c r="B3151" s="28" t="s">
        <v>14513</v>
      </c>
      <c r="C3151" s="28" t="s">
        <v>30</v>
      </c>
      <c r="D3151" s="28">
        <v>1.0900000000000001</v>
      </c>
      <c r="E3151" s="28"/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28"/>
      <c r="Q3151" s="28"/>
      <c r="R3151" s="28"/>
      <c r="S3151" s="28"/>
      <c r="T3151" s="28"/>
      <c r="U3151" s="28"/>
      <c r="V3151" s="28"/>
      <c r="W3151" s="28"/>
      <c r="X3151" s="28"/>
    </row>
    <row r="3152" spans="1:24" ht="15.75" customHeight="1" x14ac:dyDescent="0.25">
      <c r="A3152" s="28" t="s">
        <v>14514</v>
      </c>
      <c r="B3152" s="28" t="s">
        <v>14515</v>
      </c>
      <c r="C3152" s="28" t="s">
        <v>90</v>
      </c>
      <c r="D3152" s="28">
        <v>0.2</v>
      </c>
      <c r="E3152" s="28"/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  <c r="R3152" s="28"/>
      <c r="S3152" s="28"/>
      <c r="T3152" s="28"/>
      <c r="U3152" s="28"/>
      <c r="V3152" s="28"/>
      <c r="W3152" s="28"/>
      <c r="X3152" s="28"/>
    </row>
    <row r="3153" spans="1:24" ht="15.75" customHeight="1" x14ac:dyDescent="0.25">
      <c r="A3153" s="28" t="s">
        <v>14516</v>
      </c>
      <c r="B3153" s="28" t="s">
        <v>14517</v>
      </c>
      <c r="C3153" s="28" t="s">
        <v>61</v>
      </c>
      <c r="D3153" s="28">
        <v>1.61</v>
      </c>
      <c r="E3153" s="28"/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8"/>
      <c r="Q3153" s="28"/>
      <c r="R3153" s="28"/>
      <c r="S3153" s="28"/>
      <c r="T3153" s="28"/>
      <c r="U3153" s="28"/>
      <c r="V3153" s="28"/>
      <c r="W3153" s="28"/>
      <c r="X3153" s="28"/>
    </row>
    <row r="3154" spans="1:24" ht="15.75" customHeight="1" x14ac:dyDescent="0.25">
      <c r="A3154" s="28" t="s">
        <v>14518</v>
      </c>
      <c r="B3154" s="28" t="s">
        <v>14519</v>
      </c>
      <c r="C3154" s="28" t="s">
        <v>61</v>
      </c>
      <c r="D3154" s="28">
        <v>759.23</v>
      </c>
      <c r="E3154" s="28"/>
      <c r="F3154" s="28"/>
      <c r="G3154" s="28"/>
      <c r="H3154" s="28"/>
      <c r="I3154" s="28"/>
      <c r="J3154" s="28"/>
      <c r="K3154" s="28"/>
      <c r="L3154" s="28"/>
      <c r="M3154" s="28"/>
      <c r="N3154" s="28"/>
      <c r="O3154" s="28"/>
      <c r="P3154" s="28"/>
      <c r="Q3154" s="28"/>
      <c r="R3154" s="28"/>
      <c r="S3154" s="28"/>
      <c r="T3154" s="28"/>
      <c r="U3154" s="28"/>
      <c r="V3154" s="28"/>
      <c r="W3154" s="28"/>
      <c r="X3154" s="28"/>
    </row>
    <row r="3155" spans="1:24" ht="15.75" customHeight="1" x14ac:dyDescent="0.25">
      <c r="A3155" s="28" t="s">
        <v>14520</v>
      </c>
      <c r="B3155" s="28" t="s">
        <v>14521</v>
      </c>
      <c r="C3155" s="28" t="s">
        <v>89</v>
      </c>
      <c r="D3155" s="28">
        <v>1075.24</v>
      </c>
      <c r="E3155" s="28"/>
      <c r="F3155" s="28"/>
      <c r="G3155" s="28"/>
      <c r="H3155" s="28"/>
      <c r="I3155" s="28"/>
      <c r="J3155" s="28"/>
      <c r="K3155" s="28"/>
      <c r="L3155" s="28"/>
      <c r="M3155" s="28"/>
      <c r="N3155" s="28"/>
      <c r="O3155" s="28"/>
      <c r="P3155" s="28"/>
      <c r="Q3155" s="28"/>
      <c r="R3155" s="28"/>
      <c r="S3155" s="28"/>
      <c r="T3155" s="28"/>
      <c r="U3155" s="28"/>
      <c r="V3155" s="28"/>
      <c r="W3155" s="28"/>
      <c r="X3155" s="28"/>
    </row>
    <row r="3156" spans="1:24" ht="15.75" customHeight="1" x14ac:dyDescent="0.25">
      <c r="A3156" s="28" t="s">
        <v>14522</v>
      </c>
      <c r="B3156" s="28" t="s">
        <v>14523</v>
      </c>
      <c r="C3156" s="28" t="s">
        <v>61</v>
      </c>
      <c r="D3156" s="28">
        <v>231.39</v>
      </c>
      <c r="E3156" s="28"/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28"/>
      <c r="Q3156" s="28"/>
      <c r="R3156" s="28"/>
      <c r="S3156" s="28"/>
      <c r="T3156" s="28"/>
      <c r="U3156" s="28"/>
      <c r="V3156" s="28"/>
      <c r="W3156" s="28"/>
      <c r="X3156" s="28"/>
    </row>
    <row r="3157" spans="1:24" ht="15.75" customHeight="1" x14ac:dyDescent="0.25">
      <c r="A3157" s="28" t="s">
        <v>14524</v>
      </c>
      <c r="B3157" s="28" t="s">
        <v>8351</v>
      </c>
      <c r="C3157" s="28" t="s">
        <v>61</v>
      </c>
      <c r="D3157" s="28">
        <v>10.16</v>
      </c>
      <c r="E3157" s="28"/>
      <c r="F3157" s="28"/>
      <c r="G3157" s="28"/>
      <c r="H3157" s="28"/>
      <c r="I3157" s="28"/>
      <c r="J3157" s="28"/>
      <c r="K3157" s="28"/>
      <c r="L3157" s="28"/>
      <c r="M3157" s="28"/>
      <c r="N3157" s="28"/>
      <c r="O3157" s="28"/>
      <c r="P3157" s="28"/>
      <c r="Q3157" s="28"/>
      <c r="R3157" s="28"/>
      <c r="S3157" s="28"/>
      <c r="T3157" s="28"/>
      <c r="U3157" s="28"/>
      <c r="V3157" s="28"/>
      <c r="W3157" s="28"/>
      <c r="X3157" s="28"/>
    </row>
    <row r="3158" spans="1:24" ht="15.75" customHeight="1" x14ac:dyDescent="0.25">
      <c r="A3158" s="28" t="s">
        <v>14525</v>
      </c>
      <c r="B3158" s="28" t="s">
        <v>8353</v>
      </c>
      <c r="C3158" s="28" t="s">
        <v>61</v>
      </c>
      <c r="D3158" s="28">
        <v>22.52</v>
      </c>
      <c r="E3158" s="28"/>
      <c r="F3158" s="28"/>
      <c r="G3158" s="28"/>
      <c r="H3158" s="28"/>
      <c r="I3158" s="28"/>
      <c r="J3158" s="28"/>
      <c r="K3158" s="28"/>
      <c r="L3158" s="28"/>
      <c r="M3158" s="28"/>
      <c r="N3158" s="28"/>
      <c r="O3158" s="28"/>
      <c r="P3158" s="28"/>
      <c r="Q3158" s="28"/>
      <c r="R3158" s="28"/>
      <c r="S3158" s="28"/>
      <c r="T3158" s="28"/>
      <c r="U3158" s="28"/>
      <c r="V3158" s="28"/>
      <c r="W3158" s="28"/>
      <c r="X3158" s="28"/>
    </row>
    <row r="3159" spans="1:24" ht="15.75" customHeight="1" x14ac:dyDescent="0.25">
      <c r="A3159" s="28" t="s">
        <v>14526</v>
      </c>
      <c r="B3159" s="28" t="s">
        <v>14527</v>
      </c>
      <c r="C3159" s="28" t="s">
        <v>1766</v>
      </c>
      <c r="D3159" s="28">
        <v>2.57</v>
      </c>
      <c r="E3159" s="28"/>
      <c r="F3159" s="28"/>
      <c r="G3159" s="28"/>
      <c r="H3159" s="28"/>
      <c r="I3159" s="28"/>
      <c r="J3159" s="28"/>
      <c r="K3159" s="28"/>
      <c r="L3159" s="28"/>
      <c r="M3159" s="28"/>
      <c r="N3159" s="28"/>
      <c r="O3159" s="28"/>
      <c r="P3159" s="28"/>
      <c r="Q3159" s="28"/>
      <c r="R3159" s="28"/>
      <c r="S3159" s="28"/>
      <c r="T3159" s="28"/>
      <c r="U3159" s="28"/>
      <c r="V3159" s="28"/>
      <c r="W3159" s="28"/>
      <c r="X3159" s="28"/>
    </row>
    <row r="3160" spans="1:24" ht="15.75" customHeight="1" x14ac:dyDescent="0.25">
      <c r="A3160" s="28" t="s">
        <v>14528</v>
      </c>
      <c r="B3160" s="28" t="s">
        <v>14529</v>
      </c>
      <c r="C3160" s="28" t="s">
        <v>658</v>
      </c>
      <c r="D3160" s="28">
        <v>211.89</v>
      </c>
      <c r="E3160" s="28"/>
      <c r="F3160" s="28"/>
      <c r="G3160" s="28"/>
      <c r="H3160" s="28"/>
      <c r="I3160" s="28"/>
      <c r="J3160" s="28"/>
      <c r="K3160" s="28"/>
      <c r="L3160" s="28"/>
      <c r="M3160" s="28"/>
      <c r="N3160" s="28"/>
      <c r="O3160" s="28"/>
      <c r="P3160" s="28"/>
      <c r="Q3160" s="28"/>
      <c r="R3160" s="28"/>
      <c r="S3160" s="28"/>
      <c r="T3160" s="28"/>
      <c r="U3160" s="28"/>
      <c r="V3160" s="28"/>
      <c r="W3160" s="28"/>
      <c r="X3160" s="28"/>
    </row>
    <row r="3161" spans="1:24" ht="15.75" customHeight="1" x14ac:dyDescent="0.25">
      <c r="A3161" s="28" t="s">
        <v>14530</v>
      </c>
      <c r="B3161" s="28" t="s">
        <v>14531</v>
      </c>
      <c r="C3161" s="28" t="s">
        <v>995</v>
      </c>
      <c r="D3161" s="28">
        <v>0.66</v>
      </c>
      <c r="E3161" s="28"/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  <c r="R3161" s="28"/>
      <c r="S3161" s="28"/>
      <c r="T3161" s="28"/>
      <c r="U3161" s="28"/>
      <c r="V3161" s="28"/>
      <c r="W3161" s="28"/>
      <c r="X3161" s="28"/>
    </row>
    <row r="3162" spans="1:24" ht="15.75" customHeight="1" x14ac:dyDescent="0.25">
      <c r="A3162" s="28" t="s">
        <v>14532</v>
      </c>
      <c r="B3162" s="28" t="s">
        <v>14533</v>
      </c>
      <c r="C3162" s="28" t="s">
        <v>30</v>
      </c>
      <c r="D3162" s="28">
        <v>1.3</v>
      </c>
      <c r="E3162" s="28"/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  <c r="R3162" s="28"/>
      <c r="S3162" s="28"/>
      <c r="T3162" s="28"/>
      <c r="U3162" s="28"/>
      <c r="V3162" s="28"/>
      <c r="W3162" s="28"/>
      <c r="X3162" s="28"/>
    </row>
    <row r="3163" spans="1:24" ht="15.75" customHeight="1" x14ac:dyDescent="0.25">
      <c r="A3163" s="28" t="s">
        <v>14534</v>
      </c>
      <c r="B3163" s="28" t="s">
        <v>14535</v>
      </c>
      <c r="C3163" s="28" t="s">
        <v>30</v>
      </c>
      <c r="D3163" s="28">
        <v>31.87</v>
      </c>
      <c r="E3163" s="28"/>
      <c r="F3163" s="28"/>
      <c r="G3163" s="28"/>
      <c r="H3163" s="28"/>
      <c r="I3163" s="28"/>
      <c r="J3163" s="28"/>
      <c r="K3163" s="28"/>
      <c r="L3163" s="28"/>
      <c r="M3163" s="28"/>
      <c r="N3163" s="28"/>
      <c r="O3163" s="28"/>
      <c r="P3163" s="28"/>
      <c r="Q3163" s="28"/>
      <c r="R3163" s="28"/>
      <c r="S3163" s="28"/>
      <c r="T3163" s="28"/>
      <c r="U3163" s="28"/>
      <c r="V3163" s="28"/>
      <c r="W3163" s="28"/>
      <c r="X3163" s="28"/>
    </row>
    <row r="3164" spans="1:24" ht="15.75" customHeight="1" x14ac:dyDescent="0.25">
      <c r="A3164" s="28" t="s">
        <v>14536</v>
      </c>
      <c r="B3164" s="28" t="s">
        <v>14537</v>
      </c>
      <c r="C3164" s="28" t="s">
        <v>30</v>
      </c>
      <c r="D3164" s="28">
        <v>3.31</v>
      </c>
      <c r="E3164" s="28"/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  <c r="R3164" s="28"/>
      <c r="S3164" s="28"/>
      <c r="T3164" s="28"/>
      <c r="U3164" s="28"/>
      <c r="V3164" s="28"/>
      <c r="W3164" s="28"/>
      <c r="X3164" s="28"/>
    </row>
    <row r="3165" spans="1:24" ht="15.75" customHeight="1" x14ac:dyDescent="0.25">
      <c r="A3165" s="28" t="s">
        <v>14538</v>
      </c>
      <c r="B3165" s="28" t="s">
        <v>14539</v>
      </c>
      <c r="C3165" s="28" t="s">
        <v>30</v>
      </c>
      <c r="D3165" s="28">
        <v>4.3499999999999996</v>
      </c>
      <c r="E3165" s="28"/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  <c r="R3165" s="28"/>
      <c r="S3165" s="28"/>
      <c r="T3165" s="28"/>
      <c r="U3165" s="28"/>
      <c r="V3165" s="28"/>
      <c r="W3165" s="28"/>
      <c r="X3165" s="28"/>
    </row>
    <row r="3166" spans="1:24" ht="15.75" customHeight="1" x14ac:dyDescent="0.25">
      <c r="A3166" s="28" t="s">
        <v>14540</v>
      </c>
      <c r="B3166" s="28" t="s">
        <v>14541</v>
      </c>
      <c r="C3166" s="28" t="s">
        <v>30</v>
      </c>
      <c r="D3166" s="28">
        <v>4.1100000000000003</v>
      </c>
      <c r="E3166" s="28"/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  <c r="R3166" s="28"/>
      <c r="S3166" s="28"/>
      <c r="T3166" s="28"/>
      <c r="U3166" s="28"/>
      <c r="V3166" s="28"/>
      <c r="W3166" s="28"/>
      <c r="X3166" s="28"/>
    </row>
    <row r="3167" spans="1:24" ht="15.75" customHeight="1" x14ac:dyDescent="0.25">
      <c r="A3167" s="28" t="s">
        <v>14542</v>
      </c>
      <c r="B3167" s="28" t="s">
        <v>14543</v>
      </c>
      <c r="C3167" s="28" t="s">
        <v>30</v>
      </c>
      <c r="D3167" s="28">
        <v>196.95</v>
      </c>
      <c r="E3167" s="28"/>
      <c r="F3167" s="28"/>
      <c r="G3167" s="28"/>
      <c r="H3167" s="28"/>
      <c r="I3167" s="28"/>
      <c r="J3167" s="28"/>
      <c r="K3167" s="28"/>
      <c r="L3167" s="28"/>
      <c r="M3167" s="28"/>
      <c r="N3167" s="28"/>
      <c r="O3167" s="28"/>
      <c r="P3167" s="28"/>
      <c r="Q3167" s="28"/>
      <c r="R3167" s="28"/>
      <c r="S3167" s="28"/>
      <c r="T3167" s="28"/>
      <c r="U3167" s="28"/>
      <c r="V3167" s="28"/>
      <c r="W3167" s="28"/>
      <c r="X3167" s="28"/>
    </row>
    <row r="3168" spans="1:24" ht="15.75" customHeight="1" x14ac:dyDescent="0.25">
      <c r="A3168" s="28" t="s">
        <v>14544</v>
      </c>
      <c r="B3168" s="28" t="s">
        <v>14545</v>
      </c>
      <c r="C3168" s="28" t="s">
        <v>30</v>
      </c>
      <c r="D3168" s="28">
        <v>328.57</v>
      </c>
      <c r="E3168" s="28"/>
      <c r="F3168" s="28"/>
      <c r="G3168" s="28"/>
      <c r="H3168" s="28"/>
      <c r="I3168" s="28"/>
      <c r="J3168" s="28"/>
      <c r="K3168" s="28"/>
      <c r="L3168" s="28"/>
      <c r="M3168" s="28"/>
      <c r="N3168" s="28"/>
      <c r="O3168" s="28"/>
      <c r="P3168" s="28"/>
      <c r="Q3168" s="28"/>
      <c r="R3168" s="28"/>
      <c r="S3168" s="28"/>
      <c r="T3168" s="28"/>
      <c r="U3168" s="28"/>
      <c r="V3168" s="28"/>
      <c r="W3168" s="28"/>
      <c r="X3168" s="28"/>
    </row>
    <row r="3169" spans="1:24" ht="15.75" customHeight="1" x14ac:dyDescent="0.25">
      <c r="A3169" s="28" t="s">
        <v>14546</v>
      </c>
      <c r="B3169" s="28" t="s">
        <v>14547</v>
      </c>
      <c r="C3169" s="28" t="s">
        <v>30</v>
      </c>
      <c r="D3169" s="28">
        <v>311.45</v>
      </c>
      <c r="E3169" s="28"/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28"/>
      <c r="Q3169" s="28"/>
      <c r="R3169" s="28"/>
      <c r="S3169" s="28"/>
      <c r="T3169" s="28"/>
      <c r="U3169" s="28"/>
      <c r="V3169" s="28"/>
      <c r="W3169" s="28"/>
      <c r="X3169" s="28"/>
    </row>
    <row r="3170" spans="1:24" ht="15.75" customHeight="1" x14ac:dyDescent="0.25">
      <c r="A3170" s="28" t="s">
        <v>14548</v>
      </c>
      <c r="B3170" s="28" t="s">
        <v>14549</v>
      </c>
      <c r="C3170" s="28" t="s">
        <v>30</v>
      </c>
      <c r="D3170" s="28">
        <v>342.25</v>
      </c>
      <c r="E3170" s="28"/>
      <c r="F3170" s="28"/>
      <c r="G3170" s="28"/>
      <c r="H3170" s="28"/>
      <c r="I3170" s="28"/>
      <c r="J3170" s="28"/>
      <c r="K3170" s="28"/>
      <c r="L3170" s="28"/>
      <c r="M3170" s="28"/>
      <c r="N3170" s="28"/>
      <c r="O3170" s="28"/>
      <c r="P3170" s="28"/>
      <c r="Q3170" s="28"/>
      <c r="R3170" s="28"/>
      <c r="S3170" s="28"/>
      <c r="T3170" s="28"/>
      <c r="U3170" s="28"/>
      <c r="V3170" s="28"/>
      <c r="W3170" s="28"/>
      <c r="X3170" s="28"/>
    </row>
    <row r="3171" spans="1:24" ht="15.75" customHeight="1" x14ac:dyDescent="0.25">
      <c r="A3171" s="28" t="s">
        <v>14550</v>
      </c>
      <c r="B3171" s="28" t="s">
        <v>14551</v>
      </c>
      <c r="C3171" s="28" t="s">
        <v>89</v>
      </c>
      <c r="D3171" s="28">
        <v>989.11</v>
      </c>
      <c r="E3171" s="28"/>
      <c r="F3171" s="28"/>
      <c r="G3171" s="28"/>
      <c r="H3171" s="28"/>
      <c r="I3171" s="28"/>
      <c r="J3171" s="28"/>
      <c r="K3171" s="28"/>
      <c r="L3171" s="28"/>
      <c r="M3171" s="28"/>
      <c r="N3171" s="28"/>
      <c r="O3171" s="28"/>
      <c r="P3171" s="28"/>
      <c r="Q3171" s="28"/>
      <c r="R3171" s="28"/>
      <c r="S3171" s="28"/>
      <c r="T3171" s="28"/>
      <c r="U3171" s="28"/>
      <c r="V3171" s="28"/>
      <c r="W3171" s="28"/>
      <c r="X3171" s="28"/>
    </row>
    <row r="3172" spans="1:24" ht="15.75" customHeight="1" x14ac:dyDescent="0.25">
      <c r="A3172" s="28" t="s">
        <v>14552</v>
      </c>
      <c r="B3172" s="28" t="s">
        <v>14553</v>
      </c>
      <c r="C3172" s="28" t="s">
        <v>1766</v>
      </c>
      <c r="D3172" s="28">
        <v>6.03</v>
      </c>
      <c r="E3172" s="28"/>
      <c r="F3172" s="28"/>
      <c r="G3172" s="28"/>
      <c r="H3172" s="28"/>
      <c r="I3172" s="28"/>
      <c r="J3172" s="28"/>
      <c r="K3172" s="28"/>
      <c r="L3172" s="28"/>
      <c r="M3172" s="28"/>
      <c r="N3172" s="28"/>
      <c r="O3172" s="28"/>
      <c r="P3172" s="28"/>
      <c r="Q3172" s="28"/>
      <c r="R3172" s="28"/>
      <c r="S3172" s="28"/>
      <c r="T3172" s="28"/>
      <c r="U3172" s="28"/>
      <c r="V3172" s="28"/>
      <c r="W3172" s="28"/>
      <c r="X3172" s="28"/>
    </row>
    <row r="3173" spans="1:24" ht="15.75" customHeight="1" x14ac:dyDescent="0.25">
      <c r="A3173" s="28" t="s">
        <v>14554</v>
      </c>
      <c r="B3173" s="28" t="s">
        <v>14555</v>
      </c>
      <c r="C3173" s="28" t="s">
        <v>90</v>
      </c>
      <c r="D3173" s="28">
        <v>360.64</v>
      </c>
      <c r="E3173" s="28"/>
      <c r="F3173" s="28"/>
      <c r="G3173" s="28"/>
      <c r="H3173" s="28"/>
      <c r="I3173" s="28"/>
      <c r="J3173" s="28"/>
      <c r="K3173" s="28"/>
      <c r="L3173" s="28"/>
      <c r="M3173" s="28"/>
      <c r="N3173" s="28"/>
      <c r="O3173" s="28"/>
      <c r="P3173" s="28"/>
      <c r="Q3173" s="28"/>
      <c r="R3173" s="28"/>
      <c r="S3173" s="28"/>
      <c r="T3173" s="28"/>
      <c r="U3173" s="28"/>
      <c r="V3173" s="28"/>
      <c r="W3173" s="28"/>
      <c r="X3173" s="28"/>
    </row>
    <row r="3174" spans="1:24" ht="15.75" customHeight="1" x14ac:dyDescent="0.25">
      <c r="A3174" s="28" t="s">
        <v>14556</v>
      </c>
      <c r="B3174" s="28" t="s">
        <v>14557</v>
      </c>
      <c r="C3174" s="28" t="s">
        <v>90</v>
      </c>
      <c r="D3174" s="28">
        <v>962.12</v>
      </c>
      <c r="E3174" s="28"/>
      <c r="F3174" s="28"/>
      <c r="G3174" s="28"/>
      <c r="H3174" s="28"/>
      <c r="I3174" s="28"/>
      <c r="J3174" s="28"/>
      <c r="K3174" s="28"/>
      <c r="L3174" s="28"/>
      <c r="M3174" s="28"/>
      <c r="N3174" s="28"/>
      <c r="O3174" s="28"/>
      <c r="P3174" s="28"/>
      <c r="Q3174" s="28"/>
      <c r="R3174" s="28"/>
      <c r="S3174" s="28"/>
      <c r="T3174" s="28"/>
      <c r="U3174" s="28"/>
      <c r="V3174" s="28"/>
      <c r="W3174" s="28"/>
      <c r="X3174" s="28"/>
    </row>
    <row r="3175" spans="1:24" ht="15.75" customHeight="1" x14ac:dyDescent="0.25">
      <c r="A3175" s="28" t="s">
        <v>14558</v>
      </c>
      <c r="B3175" s="28" t="s">
        <v>14559</v>
      </c>
      <c r="C3175" s="28" t="s">
        <v>90</v>
      </c>
      <c r="D3175" s="28">
        <v>839</v>
      </c>
      <c r="E3175" s="28"/>
      <c r="F3175" s="28"/>
      <c r="G3175" s="28"/>
      <c r="H3175" s="28"/>
      <c r="I3175" s="28"/>
      <c r="J3175" s="28"/>
      <c r="K3175" s="28"/>
      <c r="L3175" s="28"/>
      <c r="M3175" s="28"/>
      <c r="N3175" s="28"/>
      <c r="O3175" s="28"/>
      <c r="P3175" s="28"/>
      <c r="Q3175" s="28"/>
      <c r="R3175" s="28"/>
      <c r="S3175" s="28"/>
      <c r="T3175" s="28"/>
      <c r="U3175" s="28"/>
      <c r="V3175" s="28"/>
      <c r="W3175" s="28"/>
      <c r="X3175" s="28"/>
    </row>
    <row r="3176" spans="1:24" ht="15.75" customHeight="1" x14ac:dyDescent="0.25">
      <c r="A3176" s="28" t="s">
        <v>14560</v>
      </c>
      <c r="B3176" s="28" t="s">
        <v>14561</v>
      </c>
      <c r="C3176" s="28" t="s">
        <v>89</v>
      </c>
      <c r="D3176" s="28">
        <v>3.38</v>
      </c>
      <c r="E3176" s="28"/>
      <c r="F3176" s="28"/>
      <c r="G3176" s="28"/>
      <c r="H3176" s="28"/>
      <c r="I3176" s="28"/>
      <c r="J3176" s="28"/>
      <c r="K3176" s="28"/>
      <c r="L3176" s="28"/>
      <c r="M3176" s="28"/>
      <c r="N3176" s="28"/>
      <c r="O3176" s="28"/>
      <c r="P3176" s="28"/>
      <c r="Q3176" s="28"/>
      <c r="R3176" s="28"/>
      <c r="S3176" s="28"/>
      <c r="T3176" s="28"/>
      <c r="U3176" s="28"/>
      <c r="V3176" s="28"/>
      <c r="W3176" s="28"/>
      <c r="X3176" s="28"/>
    </row>
    <row r="3177" spans="1:24" ht="15.75" customHeight="1" x14ac:dyDescent="0.25">
      <c r="A3177" s="28" t="s">
        <v>14562</v>
      </c>
      <c r="B3177" s="28" t="s">
        <v>14563</v>
      </c>
      <c r="C3177" s="28" t="s">
        <v>90</v>
      </c>
      <c r="D3177" s="28">
        <v>3.21</v>
      </c>
      <c r="E3177" s="28"/>
      <c r="F3177" s="28"/>
      <c r="G3177" s="28"/>
      <c r="H3177" s="28"/>
      <c r="I3177" s="28"/>
      <c r="J3177" s="28"/>
      <c r="K3177" s="28"/>
      <c r="L3177" s="28"/>
      <c r="M3177" s="28"/>
      <c r="N3177" s="28"/>
      <c r="O3177" s="28"/>
      <c r="P3177" s="28"/>
      <c r="Q3177" s="28"/>
      <c r="R3177" s="28"/>
      <c r="S3177" s="28"/>
      <c r="T3177" s="28"/>
      <c r="U3177" s="28"/>
      <c r="V3177" s="28"/>
      <c r="W3177" s="28"/>
      <c r="X3177" s="28"/>
    </row>
    <row r="3178" spans="1:24" ht="15.75" customHeight="1" x14ac:dyDescent="0.25">
      <c r="A3178" s="28" t="s">
        <v>14564</v>
      </c>
      <c r="B3178" s="28" t="s">
        <v>14565</v>
      </c>
      <c r="C3178" s="28" t="s">
        <v>90</v>
      </c>
      <c r="D3178" s="28">
        <v>4.91</v>
      </c>
      <c r="E3178" s="28"/>
      <c r="F3178" s="28"/>
      <c r="G3178" s="28"/>
      <c r="H3178" s="28"/>
      <c r="I3178" s="28"/>
      <c r="J3178" s="28"/>
      <c r="K3178" s="28"/>
      <c r="L3178" s="28"/>
      <c r="M3178" s="28"/>
      <c r="N3178" s="28"/>
      <c r="O3178" s="28"/>
      <c r="P3178" s="28"/>
      <c r="Q3178" s="28"/>
      <c r="R3178" s="28"/>
      <c r="S3178" s="28"/>
      <c r="T3178" s="28"/>
      <c r="U3178" s="28"/>
      <c r="V3178" s="28"/>
      <c r="W3178" s="28"/>
      <c r="X3178" s="28"/>
    </row>
    <row r="3179" spans="1:24" ht="15.75" customHeight="1" x14ac:dyDescent="0.25">
      <c r="A3179" s="28" t="s">
        <v>14566</v>
      </c>
      <c r="B3179" s="28" t="s">
        <v>14567</v>
      </c>
      <c r="C3179" s="28" t="s">
        <v>90</v>
      </c>
      <c r="D3179" s="28">
        <v>62.18</v>
      </c>
      <c r="E3179" s="28"/>
      <c r="F3179" s="28"/>
      <c r="G3179" s="28"/>
      <c r="H3179" s="28"/>
      <c r="I3179" s="28"/>
      <c r="J3179" s="28"/>
      <c r="K3179" s="28"/>
      <c r="L3179" s="28"/>
      <c r="M3179" s="28"/>
      <c r="N3179" s="28"/>
      <c r="O3179" s="28"/>
      <c r="P3179" s="28"/>
      <c r="Q3179" s="28"/>
      <c r="R3179" s="28"/>
      <c r="S3179" s="28"/>
      <c r="T3179" s="28"/>
      <c r="U3179" s="28"/>
      <c r="V3179" s="28"/>
      <c r="W3179" s="28"/>
      <c r="X3179" s="28"/>
    </row>
    <row r="3180" spans="1:24" ht="15.75" customHeight="1" x14ac:dyDescent="0.25">
      <c r="A3180" s="28" t="s">
        <v>14568</v>
      </c>
      <c r="B3180" s="28" t="s">
        <v>14569</v>
      </c>
      <c r="C3180" s="28" t="s">
        <v>90</v>
      </c>
      <c r="D3180" s="28">
        <v>11.45</v>
      </c>
      <c r="E3180" s="28"/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28"/>
      <c r="Q3180" s="28"/>
      <c r="R3180" s="28"/>
      <c r="S3180" s="28"/>
      <c r="T3180" s="28"/>
      <c r="U3180" s="28"/>
      <c r="V3180" s="28"/>
      <c r="W3180" s="28"/>
      <c r="X3180" s="28"/>
    </row>
    <row r="3181" spans="1:24" ht="15.75" customHeight="1" x14ac:dyDescent="0.25">
      <c r="A3181" s="28" t="s">
        <v>14570</v>
      </c>
      <c r="B3181" s="28" t="s">
        <v>14571</v>
      </c>
      <c r="C3181" s="28" t="s">
        <v>90</v>
      </c>
      <c r="D3181" s="28">
        <v>7.58</v>
      </c>
      <c r="E3181" s="28"/>
      <c r="F3181" s="28"/>
      <c r="G3181" s="28"/>
      <c r="H3181" s="28"/>
      <c r="I3181" s="28"/>
      <c r="J3181" s="28"/>
      <c r="K3181" s="28"/>
      <c r="L3181" s="28"/>
      <c r="M3181" s="28"/>
      <c r="N3181" s="28"/>
      <c r="O3181" s="28"/>
      <c r="P3181" s="28"/>
      <c r="Q3181" s="28"/>
      <c r="R3181" s="28"/>
      <c r="S3181" s="28"/>
      <c r="T3181" s="28"/>
      <c r="U3181" s="28"/>
      <c r="V3181" s="28"/>
      <c r="W3181" s="28"/>
      <c r="X3181" s="28"/>
    </row>
    <row r="3182" spans="1:24" ht="15.75" customHeight="1" x14ac:dyDescent="0.25">
      <c r="A3182" s="28" t="s">
        <v>14572</v>
      </c>
      <c r="B3182" s="28" t="s">
        <v>14573</v>
      </c>
      <c r="C3182" s="28" t="s">
        <v>2559</v>
      </c>
      <c r="D3182" s="28">
        <v>624.82000000000005</v>
      </c>
      <c r="E3182" s="28"/>
      <c r="F3182" s="28"/>
      <c r="G3182" s="28"/>
      <c r="H3182" s="28"/>
      <c r="I3182" s="28"/>
      <c r="J3182" s="28"/>
      <c r="K3182" s="28"/>
      <c r="L3182" s="28"/>
      <c r="M3182" s="28"/>
      <c r="N3182" s="28"/>
      <c r="O3182" s="28"/>
      <c r="P3182" s="28"/>
      <c r="Q3182" s="28"/>
      <c r="R3182" s="28"/>
      <c r="S3182" s="28"/>
      <c r="T3182" s="28"/>
      <c r="U3182" s="28"/>
      <c r="V3182" s="28"/>
      <c r="W3182" s="28"/>
      <c r="X3182" s="28"/>
    </row>
    <row r="3183" spans="1:24" ht="15.75" customHeight="1" x14ac:dyDescent="0.25">
      <c r="A3183" s="28" t="s">
        <v>14574</v>
      </c>
      <c r="B3183" s="28" t="s">
        <v>14575</v>
      </c>
      <c r="C3183" s="28" t="s">
        <v>2559</v>
      </c>
      <c r="D3183" s="28">
        <v>665.66</v>
      </c>
      <c r="E3183" s="28"/>
      <c r="F3183" s="28"/>
      <c r="G3183" s="28"/>
      <c r="H3183" s="28"/>
      <c r="I3183" s="28"/>
      <c r="J3183" s="28"/>
      <c r="K3183" s="28"/>
      <c r="L3183" s="28"/>
      <c r="M3183" s="28"/>
      <c r="N3183" s="28"/>
      <c r="O3183" s="28"/>
      <c r="P3183" s="28"/>
      <c r="Q3183" s="28"/>
      <c r="R3183" s="28"/>
      <c r="S3183" s="28"/>
      <c r="T3183" s="28"/>
      <c r="U3183" s="28"/>
      <c r="V3183" s="28"/>
      <c r="W3183" s="28"/>
      <c r="X3183" s="28"/>
    </row>
    <row r="3184" spans="1:24" ht="15.75" customHeight="1" x14ac:dyDescent="0.25">
      <c r="A3184" s="28" t="s">
        <v>14576</v>
      </c>
      <c r="B3184" s="28" t="s">
        <v>14577</v>
      </c>
      <c r="C3184" s="28" t="s">
        <v>89</v>
      </c>
      <c r="D3184" s="28">
        <v>163.83000000000001</v>
      </c>
      <c r="E3184" s="28"/>
      <c r="F3184" s="28"/>
      <c r="G3184" s="28"/>
      <c r="H3184" s="28"/>
      <c r="I3184" s="28"/>
      <c r="J3184" s="28"/>
      <c r="K3184" s="28"/>
      <c r="L3184" s="28"/>
      <c r="M3184" s="28"/>
      <c r="N3184" s="28"/>
      <c r="O3184" s="28"/>
      <c r="P3184" s="28"/>
      <c r="Q3184" s="28"/>
      <c r="R3184" s="28"/>
      <c r="S3184" s="28"/>
      <c r="T3184" s="28"/>
      <c r="U3184" s="28"/>
      <c r="V3184" s="28"/>
      <c r="W3184" s="28"/>
      <c r="X3184" s="28"/>
    </row>
    <row r="3185" spans="1:24" ht="15.75" customHeight="1" x14ac:dyDescent="0.25">
      <c r="A3185" s="28" t="s">
        <v>14578</v>
      </c>
      <c r="B3185" s="28" t="s">
        <v>14579</v>
      </c>
      <c r="C3185" s="28" t="s">
        <v>89</v>
      </c>
      <c r="D3185" s="28">
        <v>245.62</v>
      </c>
      <c r="E3185" s="28"/>
      <c r="F3185" s="28"/>
      <c r="G3185" s="28"/>
      <c r="H3185" s="28"/>
      <c r="I3185" s="28"/>
      <c r="J3185" s="28"/>
      <c r="K3185" s="28"/>
      <c r="L3185" s="28"/>
      <c r="M3185" s="28"/>
      <c r="N3185" s="28"/>
      <c r="O3185" s="28"/>
      <c r="P3185" s="28"/>
      <c r="Q3185" s="28"/>
      <c r="R3185" s="28"/>
      <c r="S3185" s="28"/>
      <c r="T3185" s="28"/>
      <c r="U3185" s="28"/>
      <c r="V3185" s="28"/>
      <c r="W3185" s="28"/>
      <c r="X3185" s="28"/>
    </row>
    <row r="3186" spans="1:24" ht="15.75" customHeight="1" x14ac:dyDescent="0.25">
      <c r="A3186" s="28" t="s">
        <v>14580</v>
      </c>
      <c r="B3186" s="28" t="s">
        <v>14581</v>
      </c>
      <c r="C3186" s="28" t="s">
        <v>61</v>
      </c>
      <c r="D3186" s="28">
        <v>0.82</v>
      </c>
      <c r="E3186" s="28"/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  <c r="R3186" s="28"/>
      <c r="S3186" s="28"/>
      <c r="T3186" s="28"/>
      <c r="U3186" s="28"/>
      <c r="V3186" s="28"/>
      <c r="W3186" s="28"/>
      <c r="X3186" s="28"/>
    </row>
    <row r="3187" spans="1:24" ht="15.75" customHeight="1" x14ac:dyDescent="0.25">
      <c r="A3187" s="28" t="s">
        <v>14582</v>
      </c>
      <c r="B3187" s="28" t="s">
        <v>14583</v>
      </c>
      <c r="C3187" s="28" t="s">
        <v>61</v>
      </c>
      <c r="D3187" s="28">
        <v>344.52</v>
      </c>
      <c r="E3187" s="28"/>
      <c r="F3187" s="28"/>
      <c r="G3187" s="28"/>
      <c r="H3187" s="28"/>
      <c r="I3187" s="28"/>
      <c r="J3187" s="28"/>
      <c r="K3187" s="28"/>
      <c r="L3187" s="28"/>
      <c r="M3187" s="28"/>
      <c r="N3187" s="28"/>
      <c r="O3187" s="28"/>
      <c r="P3187" s="28"/>
      <c r="Q3187" s="28"/>
      <c r="R3187" s="28"/>
      <c r="S3187" s="28"/>
      <c r="T3187" s="28"/>
      <c r="U3187" s="28"/>
      <c r="V3187" s="28"/>
      <c r="W3187" s="28"/>
      <c r="X3187" s="28"/>
    </row>
    <row r="3188" spans="1:24" ht="15.75" customHeight="1" x14ac:dyDescent="0.25">
      <c r="A3188" s="28" t="s">
        <v>14584</v>
      </c>
      <c r="B3188" s="28" t="s">
        <v>14585</v>
      </c>
      <c r="C3188" s="28" t="s">
        <v>658</v>
      </c>
      <c r="D3188" s="28">
        <v>14.87</v>
      </c>
      <c r="E3188" s="28"/>
      <c r="F3188" s="28"/>
      <c r="G3188" s="28"/>
      <c r="H3188" s="28"/>
      <c r="I3188" s="28"/>
      <c r="J3188" s="28"/>
      <c r="K3188" s="28"/>
      <c r="L3188" s="28"/>
      <c r="M3188" s="28"/>
      <c r="N3188" s="28"/>
      <c r="O3188" s="28"/>
      <c r="P3188" s="28"/>
      <c r="Q3188" s="28"/>
      <c r="R3188" s="28"/>
      <c r="S3188" s="28"/>
      <c r="T3188" s="28"/>
      <c r="U3188" s="28"/>
      <c r="V3188" s="28"/>
      <c r="W3188" s="28"/>
      <c r="X3188" s="28"/>
    </row>
    <row r="3189" spans="1:24" ht="15.75" customHeight="1" x14ac:dyDescent="0.25">
      <c r="A3189" s="28" t="s">
        <v>14586</v>
      </c>
      <c r="B3189" s="28" t="s">
        <v>14587</v>
      </c>
      <c r="C3189" s="28" t="s">
        <v>61</v>
      </c>
      <c r="D3189" s="28">
        <v>79.37</v>
      </c>
      <c r="E3189" s="28"/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  <c r="R3189" s="28"/>
      <c r="S3189" s="28"/>
      <c r="T3189" s="28"/>
      <c r="U3189" s="28"/>
      <c r="V3189" s="28"/>
      <c r="W3189" s="28"/>
      <c r="X3189" s="28"/>
    </row>
    <row r="3190" spans="1:24" ht="15.75" customHeight="1" x14ac:dyDescent="0.25">
      <c r="A3190" s="28" t="s">
        <v>14588</v>
      </c>
      <c r="B3190" s="28" t="s">
        <v>14589</v>
      </c>
      <c r="C3190" s="28" t="s">
        <v>1766</v>
      </c>
      <c r="D3190" s="28">
        <v>50.39</v>
      </c>
      <c r="E3190" s="28"/>
      <c r="F3190" s="28"/>
      <c r="G3190" s="28"/>
      <c r="H3190" s="28"/>
      <c r="I3190" s="28"/>
      <c r="J3190" s="28"/>
      <c r="K3190" s="28"/>
      <c r="L3190" s="28"/>
      <c r="M3190" s="28"/>
      <c r="N3190" s="28"/>
      <c r="O3190" s="28"/>
      <c r="P3190" s="28"/>
      <c r="Q3190" s="28"/>
      <c r="R3190" s="28"/>
      <c r="S3190" s="28"/>
      <c r="T3190" s="28"/>
      <c r="U3190" s="28"/>
      <c r="V3190" s="28"/>
      <c r="W3190" s="28"/>
      <c r="X3190" s="28"/>
    </row>
    <row r="3191" spans="1:24" ht="15.75" customHeight="1" x14ac:dyDescent="0.25">
      <c r="A3191" s="28" t="s">
        <v>14590</v>
      </c>
      <c r="B3191" s="28" t="s">
        <v>14591</v>
      </c>
      <c r="C3191" s="28" t="s">
        <v>89</v>
      </c>
      <c r="D3191" s="28">
        <v>587.77</v>
      </c>
      <c r="E3191" s="28"/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  <c r="R3191" s="28"/>
      <c r="S3191" s="28"/>
      <c r="T3191" s="28"/>
      <c r="U3191" s="28"/>
      <c r="V3191" s="28"/>
      <c r="W3191" s="28"/>
      <c r="X3191" s="28"/>
    </row>
    <row r="3192" spans="1:24" ht="15.75" customHeight="1" x14ac:dyDescent="0.25">
      <c r="A3192" s="28" t="s">
        <v>14592</v>
      </c>
      <c r="B3192" s="28" t="s">
        <v>14593</v>
      </c>
      <c r="C3192" s="28" t="s">
        <v>89</v>
      </c>
      <c r="D3192" s="28">
        <v>1000.08</v>
      </c>
      <c r="E3192" s="28"/>
      <c r="F3192" s="28"/>
      <c r="G3192" s="28"/>
      <c r="H3192" s="28"/>
      <c r="I3192" s="28"/>
      <c r="J3192" s="28"/>
      <c r="K3192" s="28"/>
      <c r="L3192" s="28"/>
      <c r="M3192" s="28"/>
      <c r="N3192" s="28"/>
      <c r="O3192" s="28"/>
      <c r="P3192" s="28"/>
      <c r="Q3192" s="28"/>
      <c r="R3192" s="28"/>
      <c r="S3192" s="28"/>
      <c r="T3192" s="28"/>
      <c r="U3192" s="28"/>
      <c r="V3192" s="28"/>
      <c r="W3192" s="28"/>
      <c r="X3192" s="28"/>
    </row>
    <row r="3193" spans="1:24" ht="15.75" customHeight="1" x14ac:dyDescent="0.25">
      <c r="A3193" s="28" t="s">
        <v>14594</v>
      </c>
      <c r="B3193" s="28" t="s">
        <v>14595</v>
      </c>
      <c r="C3193" s="28" t="s">
        <v>90</v>
      </c>
      <c r="D3193" s="28">
        <v>1.44</v>
      </c>
      <c r="E3193" s="28"/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28"/>
      <c r="Q3193" s="28"/>
      <c r="R3193" s="28"/>
      <c r="S3193" s="28"/>
      <c r="T3193" s="28"/>
      <c r="U3193" s="28"/>
      <c r="V3193" s="28"/>
      <c r="W3193" s="28"/>
      <c r="X3193" s="28"/>
    </row>
    <row r="3194" spans="1:24" ht="15.75" customHeight="1" x14ac:dyDescent="0.25">
      <c r="A3194" s="28" t="s">
        <v>14596</v>
      </c>
      <c r="B3194" s="28" t="s">
        <v>14597</v>
      </c>
      <c r="C3194" s="28" t="s">
        <v>995</v>
      </c>
      <c r="D3194" s="28">
        <v>2690.64</v>
      </c>
      <c r="E3194" s="28"/>
      <c r="F3194" s="28"/>
      <c r="G3194" s="28"/>
      <c r="H3194" s="28"/>
      <c r="I3194" s="28"/>
      <c r="J3194" s="28"/>
      <c r="K3194" s="28"/>
      <c r="L3194" s="28"/>
      <c r="M3194" s="28"/>
      <c r="N3194" s="28"/>
      <c r="O3194" s="28"/>
      <c r="P3194" s="28"/>
      <c r="Q3194" s="28"/>
      <c r="R3194" s="28"/>
      <c r="S3194" s="28"/>
      <c r="T3194" s="28"/>
      <c r="U3194" s="28"/>
      <c r="V3194" s="28"/>
      <c r="W3194" s="28"/>
      <c r="X3194" s="28"/>
    </row>
    <row r="3195" spans="1:24" ht="15.75" customHeight="1" x14ac:dyDescent="0.25">
      <c r="A3195" s="28" t="s">
        <v>14598</v>
      </c>
      <c r="B3195" s="28" t="s">
        <v>14599</v>
      </c>
      <c r="C3195" s="28" t="s">
        <v>61</v>
      </c>
      <c r="D3195" s="28">
        <v>1933.69</v>
      </c>
      <c r="E3195" s="28"/>
      <c r="F3195" s="28"/>
      <c r="G3195" s="28"/>
      <c r="H3195" s="28"/>
      <c r="I3195" s="28"/>
      <c r="J3195" s="28"/>
      <c r="K3195" s="28"/>
      <c r="L3195" s="28"/>
      <c r="M3195" s="28"/>
      <c r="N3195" s="28"/>
      <c r="O3195" s="28"/>
      <c r="P3195" s="28"/>
      <c r="Q3195" s="28"/>
      <c r="R3195" s="28"/>
      <c r="S3195" s="28"/>
      <c r="T3195" s="28"/>
      <c r="U3195" s="28"/>
      <c r="V3195" s="28"/>
      <c r="W3195" s="28"/>
      <c r="X3195" s="28"/>
    </row>
    <row r="3196" spans="1:24" ht="15.75" customHeight="1" x14ac:dyDescent="0.25">
      <c r="A3196" s="28" t="s">
        <v>14600</v>
      </c>
      <c r="B3196" s="28" t="s">
        <v>14601</v>
      </c>
      <c r="C3196" s="28" t="s">
        <v>61</v>
      </c>
      <c r="D3196" s="28">
        <v>90.26</v>
      </c>
      <c r="E3196" s="28"/>
      <c r="F3196" s="28"/>
      <c r="G3196" s="28"/>
      <c r="H3196" s="28"/>
      <c r="I3196" s="28"/>
      <c r="J3196" s="28"/>
      <c r="K3196" s="28"/>
      <c r="L3196" s="28"/>
      <c r="M3196" s="28"/>
      <c r="N3196" s="28"/>
      <c r="O3196" s="28"/>
      <c r="P3196" s="28"/>
      <c r="Q3196" s="28"/>
      <c r="R3196" s="28"/>
      <c r="S3196" s="28"/>
      <c r="T3196" s="28"/>
      <c r="U3196" s="28"/>
      <c r="V3196" s="28"/>
      <c r="W3196" s="28"/>
      <c r="X3196" s="28"/>
    </row>
    <row r="3197" spans="1:24" ht="15.75" customHeight="1" x14ac:dyDescent="0.25">
      <c r="A3197" s="28" t="s">
        <v>14602</v>
      </c>
      <c r="B3197" s="28" t="s">
        <v>14603</v>
      </c>
      <c r="C3197" s="28" t="s">
        <v>579</v>
      </c>
      <c r="D3197" s="28">
        <v>744.72</v>
      </c>
      <c r="E3197" s="28"/>
      <c r="F3197" s="28"/>
      <c r="G3197" s="28"/>
      <c r="H3197" s="28"/>
      <c r="I3197" s="28"/>
      <c r="J3197" s="28"/>
      <c r="K3197" s="28"/>
      <c r="L3197" s="28"/>
      <c r="M3197" s="28"/>
      <c r="N3197" s="28"/>
      <c r="O3197" s="28"/>
      <c r="P3197" s="28"/>
      <c r="Q3197" s="28"/>
      <c r="R3197" s="28"/>
      <c r="S3197" s="28"/>
      <c r="T3197" s="28"/>
      <c r="U3197" s="28"/>
      <c r="V3197" s="28"/>
      <c r="W3197" s="28"/>
      <c r="X3197" s="28"/>
    </row>
    <row r="3198" spans="1:24" ht="15.75" customHeight="1" x14ac:dyDescent="0.25">
      <c r="A3198" s="28" t="s">
        <v>14604</v>
      </c>
      <c r="B3198" s="28" t="s">
        <v>14605</v>
      </c>
      <c r="C3198" s="28" t="s">
        <v>579</v>
      </c>
      <c r="D3198" s="28">
        <v>647.25</v>
      </c>
      <c r="E3198" s="28"/>
      <c r="F3198" s="28"/>
      <c r="G3198" s="28"/>
      <c r="H3198" s="28"/>
      <c r="I3198" s="28"/>
      <c r="J3198" s="28"/>
      <c r="K3198" s="28"/>
      <c r="L3198" s="28"/>
      <c r="M3198" s="28"/>
      <c r="N3198" s="28"/>
      <c r="O3198" s="28"/>
      <c r="P3198" s="28"/>
      <c r="Q3198" s="28"/>
      <c r="R3198" s="28"/>
      <c r="S3198" s="28"/>
      <c r="T3198" s="28"/>
      <c r="U3198" s="28"/>
      <c r="V3198" s="28"/>
      <c r="W3198" s="28"/>
      <c r="X3198" s="28"/>
    </row>
    <row r="3199" spans="1:24" ht="15.75" customHeight="1" x14ac:dyDescent="0.25">
      <c r="A3199" s="28" t="s">
        <v>14606</v>
      </c>
      <c r="B3199" s="28" t="s">
        <v>14607</v>
      </c>
      <c r="C3199" s="28" t="s">
        <v>579</v>
      </c>
      <c r="D3199" s="28">
        <v>540.70000000000005</v>
      </c>
      <c r="E3199" s="28"/>
      <c r="F3199" s="28"/>
      <c r="G3199" s="28"/>
      <c r="H3199" s="28"/>
      <c r="I3199" s="28"/>
      <c r="J3199" s="28"/>
      <c r="K3199" s="28"/>
      <c r="L3199" s="28"/>
      <c r="M3199" s="28"/>
      <c r="N3199" s="28"/>
      <c r="O3199" s="28"/>
      <c r="P3199" s="28"/>
      <c r="Q3199" s="28"/>
      <c r="R3199" s="28"/>
      <c r="S3199" s="28"/>
      <c r="T3199" s="28"/>
      <c r="U3199" s="28"/>
      <c r="V3199" s="28"/>
      <c r="W3199" s="28"/>
      <c r="X3199" s="28"/>
    </row>
    <row r="3200" spans="1:24" ht="15.75" customHeight="1" x14ac:dyDescent="0.25">
      <c r="A3200" s="28" t="s">
        <v>14608</v>
      </c>
      <c r="B3200" s="28" t="s">
        <v>14609</v>
      </c>
      <c r="C3200" s="28" t="s">
        <v>995</v>
      </c>
      <c r="D3200" s="28">
        <v>855.19</v>
      </c>
      <c r="E3200" s="28"/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  <c r="R3200" s="28"/>
      <c r="S3200" s="28"/>
      <c r="T3200" s="28"/>
      <c r="U3200" s="28"/>
      <c r="V3200" s="28"/>
      <c r="W3200" s="28"/>
      <c r="X3200" s="28"/>
    </row>
    <row r="3201" spans="1:24" ht="15.75" customHeight="1" x14ac:dyDescent="0.25">
      <c r="A3201" s="28" t="s">
        <v>14610</v>
      </c>
      <c r="B3201" s="28" t="s">
        <v>14611</v>
      </c>
      <c r="C3201" s="28" t="s">
        <v>61</v>
      </c>
      <c r="D3201" s="28">
        <v>1129.43</v>
      </c>
      <c r="E3201" s="28"/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  <c r="R3201" s="28"/>
      <c r="S3201" s="28"/>
      <c r="T3201" s="28"/>
      <c r="U3201" s="28"/>
      <c r="V3201" s="28"/>
      <c r="W3201" s="28"/>
      <c r="X3201" s="28"/>
    </row>
    <row r="3202" spans="1:24" ht="15.75" customHeight="1" x14ac:dyDescent="0.25">
      <c r="A3202" s="28" t="s">
        <v>14612</v>
      </c>
      <c r="B3202" s="28" t="s">
        <v>14613</v>
      </c>
      <c r="C3202" s="28" t="s">
        <v>61</v>
      </c>
      <c r="D3202" s="28">
        <v>1474.3</v>
      </c>
      <c r="E3202" s="28"/>
      <c r="F3202" s="28"/>
      <c r="G3202" s="28"/>
      <c r="H3202" s="28"/>
      <c r="I3202" s="28"/>
      <c r="J3202" s="28"/>
      <c r="K3202" s="28"/>
      <c r="L3202" s="28"/>
      <c r="M3202" s="28"/>
      <c r="N3202" s="28"/>
      <c r="O3202" s="28"/>
      <c r="P3202" s="28"/>
      <c r="Q3202" s="28"/>
      <c r="R3202" s="28"/>
      <c r="S3202" s="28"/>
      <c r="T3202" s="28"/>
      <c r="U3202" s="28"/>
      <c r="V3202" s="28"/>
      <c r="W3202" s="28"/>
      <c r="X3202" s="28"/>
    </row>
    <row r="3203" spans="1:24" ht="15.75" customHeight="1" x14ac:dyDescent="0.25">
      <c r="A3203" s="28" t="s">
        <v>14614</v>
      </c>
      <c r="B3203" s="28" t="s">
        <v>2244</v>
      </c>
      <c r="C3203" s="28" t="s">
        <v>658</v>
      </c>
      <c r="D3203" s="28">
        <v>2.5299999999999998</v>
      </c>
      <c r="E3203" s="28"/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  <c r="R3203" s="28"/>
      <c r="S3203" s="28"/>
      <c r="T3203" s="28"/>
      <c r="U3203" s="28"/>
      <c r="V3203" s="28"/>
      <c r="W3203" s="28"/>
      <c r="X3203" s="28"/>
    </row>
    <row r="3204" spans="1:24" ht="15.75" customHeight="1" x14ac:dyDescent="0.25">
      <c r="A3204" s="28" t="s">
        <v>14615</v>
      </c>
      <c r="B3204" s="28" t="s">
        <v>8256</v>
      </c>
      <c r="C3204" s="28" t="s">
        <v>89</v>
      </c>
      <c r="D3204" s="28">
        <v>146.93</v>
      </c>
      <c r="E3204" s="28"/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  <c r="R3204" s="28"/>
      <c r="S3204" s="28"/>
      <c r="T3204" s="28"/>
      <c r="U3204" s="28"/>
      <c r="V3204" s="28"/>
      <c r="W3204" s="28"/>
      <c r="X3204" s="28"/>
    </row>
    <row r="3205" spans="1:24" ht="15.75" customHeight="1" x14ac:dyDescent="0.25">
      <c r="A3205" s="28" t="s">
        <v>14616</v>
      </c>
      <c r="B3205" s="28" t="s">
        <v>14617</v>
      </c>
      <c r="C3205" s="28" t="s">
        <v>61</v>
      </c>
      <c r="D3205" s="28">
        <v>425.28</v>
      </c>
      <c r="E3205" s="28"/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  <c r="R3205" s="28"/>
      <c r="S3205" s="28"/>
      <c r="T3205" s="28"/>
      <c r="U3205" s="28"/>
      <c r="V3205" s="28"/>
      <c r="W3205" s="28"/>
      <c r="X3205" s="28"/>
    </row>
    <row r="3206" spans="1:24" ht="15.75" customHeight="1" x14ac:dyDescent="0.25">
      <c r="A3206" s="28" t="s">
        <v>14618</v>
      </c>
      <c r="B3206" s="28" t="s">
        <v>14619</v>
      </c>
      <c r="C3206" s="28" t="s">
        <v>30</v>
      </c>
      <c r="D3206" s="28">
        <v>183.12</v>
      </c>
      <c r="E3206" s="28"/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  <c r="R3206" s="28"/>
      <c r="S3206" s="28"/>
      <c r="T3206" s="28"/>
      <c r="U3206" s="28"/>
      <c r="V3206" s="28"/>
      <c r="W3206" s="28"/>
      <c r="X3206" s="28"/>
    </row>
    <row r="3207" spans="1:24" ht="15.75" customHeight="1" x14ac:dyDescent="0.25">
      <c r="A3207" s="28" t="s">
        <v>14620</v>
      </c>
      <c r="B3207" s="28" t="s">
        <v>2654</v>
      </c>
      <c r="C3207" s="28" t="s">
        <v>89</v>
      </c>
      <c r="D3207" s="28">
        <v>421.22</v>
      </c>
      <c r="E3207" s="28"/>
      <c r="F3207" s="28"/>
      <c r="G3207" s="28"/>
      <c r="H3207" s="28"/>
      <c r="I3207" s="28"/>
      <c r="J3207" s="28"/>
      <c r="K3207" s="28"/>
      <c r="L3207" s="28"/>
      <c r="M3207" s="28"/>
      <c r="N3207" s="28"/>
      <c r="O3207" s="28"/>
      <c r="P3207" s="28"/>
      <c r="Q3207" s="28"/>
      <c r="R3207" s="28"/>
      <c r="S3207" s="28"/>
      <c r="T3207" s="28"/>
      <c r="U3207" s="28"/>
      <c r="V3207" s="28"/>
      <c r="W3207" s="28"/>
      <c r="X3207" s="28"/>
    </row>
    <row r="3208" spans="1:24" ht="15.75" customHeight="1" x14ac:dyDescent="0.25">
      <c r="A3208" s="28" t="s">
        <v>14621</v>
      </c>
      <c r="B3208" s="28" t="s">
        <v>2656</v>
      </c>
      <c r="C3208" s="28" t="s">
        <v>89</v>
      </c>
      <c r="D3208" s="28">
        <v>466.07</v>
      </c>
      <c r="E3208" s="28"/>
      <c r="F3208" s="28"/>
      <c r="G3208" s="28"/>
      <c r="H3208" s="28"/>
      <c r="I3208" s="28"/>
      <c r="J3208" s="28"/>
      <c r="K3208" s="28"/>
      <c r="L3208" s="28"/>
      <c r="M3208" s="28"/>
      <c r="N3208" s="28"/>
      <c r="O3208" s="28"/>
      <c r="P3208" s="28"/>
      <c r="Q3208" s="28"/>
      <c r="R3208" s="28"/>
      <c r="S3208" s="28"/>
      <c r="T3208" s="28"/>
      <c r="U3208" s="28"/>
      <c r="V3208" s="28"/>
      <c r="W3208" s="28"/>
      <c r="X3208" s="28"/>
    </row>
    <row r="3209" spans="1:24" ht="15.75" customHeight="1" x14ac:dyDescent="0.25">
      <c r="A3209" s="28" t="s">
        <v>14622</v>
      </c>
      <c r="B3209" s="28" t="s">
        <v>2658</v>
      </c>
      <c r="C3209" s="28" t="s">
        <v>89</v>
      </c>
      <c r="D3209" s="28">
        <v>520.07000000000005</v>
      </c>
      <c r="E3209" s="28"/>
      <c r="F3209" s="28"/>
      <c r="G3209" s="28"/>
      <c r="H3209" s="28"/>
      <c r="I3209" s="28"/>
      <c r="J3209" s="28"/>
      <c r="K3209" s="28"/>
      <c r="L3209" s="28"/>
      <c r="M3209" s="28"/>
      <c r="N3209" s="28"/>
      <c r="O3209" s="28"/>
      <c r="P3209" s="28"/>
      <c r="Q3209" s="28"/>
      <c r="R3209" s="28"/>
      <c r="S3209" s="28"/>
      <c r="T3209" s="28"/>
      <c r="U3209" s="28"/>
      <c r="V3209" s="28"/>
      <c r="W3209" s="28"/>
      <c r="X3209" s="28"/>
    </row>
    <row r="3210" spans="1:24" ht="15.75" customHeight="1" x14ac:dyDescent="0.25">
      <c r="A3210" s="28" t="s">
        <v>14623</v>
      </c>
      <c r="B3210" s="28" t="s">
        <v>14624</v>
      </c>
      <c r="C3210" s="28" t="s">
        <v>30</v>
      </c>
      <c r="D3210" s="28">
        <v>2.4300000000000002</v>
      </c>
      <c r="E3210" s="28"/>
      <c r="F3210" s="28"/>
      <c r="G3210" s="28"/>
      <c r="H3210" s="28"/>
      <c r="I3210" s="28"/>
      <c r="J3210" s="28"/>
      <c r="K3210" s="28"/>
      <c r="L3210" s="28"/>
      <c r="M3210" s="28"/>
      <c r="N3210" s="28"/>
      <c r="O3210" s="28"/>
      <c r="P3210" s="28"/>
      <c r="Q3210" s="28"/>
      <c r="R3210" s="28"/>
      <c r="S3210" s="28"/>
      <c r="T3210" s="28"/>
      <c r="U3210" s="28"/>
      <c r="V3210" s="28"/>
      <c r="W3210" s="28"/>
      <c r="X3210" s="28"/>
    </row>
    <row r="3211" spans="1:24" ht="15.75" customHeight="1" x14ac:dyDescent="0.25">
      <c r="A3211" s="28" t="s">
        <v>14625</v>
      </c>
      <c r="B3211" s="28" t="s">
        <v>14626</v>
      </c>
      <c r="C3211" s="28" t="s">
        <v>61</v>
      </c>
      <c r="D3211" s="28">
        <v>494.22</v>
      </c>
      <c r="E3211" s="28"/>
      <c r="F3211" s="28"/>
      <c r="G3211" s="28"/>
      <c r="H3211" s="28"/>
      <c r="I3211" s="28"/>
      <c r="J3211" s="28"/>
      <c r="K3211" s="28"/>
      <c r="L3211" s="28"/>
      <c r="M3211" s="28"/>
      <c r="N3211" s="28"/>
      <c r="O3211" s="28"/>
      <c r="P3211" s="28"/>
      <c r="Q3211" s="28"/>
      <c r="R3211" s="28"/>
      <c r="S3211" s="28"/>
      <c r="T3211" s="28"/>
      <c r="U3211" s="28"/>
      <c r="V3211" s="28"/>
      <c r="W3211" s="28"/>
      <c r="X3211" s="28"/>
    </row>
    <row r="3212" spans="1:24" ht="15.75" customHeight="1" x14ac:dyDescent="0.25">
      <c r="A3212" s="28" t="s">
        <v>14627</v>
      </c>
      <c r="B3212" s="28" t="s">
        <v>14628</v>
      </c>
      <c r="C3212" s="28" t="s">
        <v>61</v>
      </c>
      <c r="D3212" s="28">
        <v>508.47</v>
      </c>
      <c r="E3212" s="28"/>
      <c r="F3212" s="28"/>
      <c r="G3212" s="28"/>
      <c r="H3212" s="28"/>
      <c r="I3212" s="28"/>
      <c r="J3212" s="28"/>
      <c r="K3212" s="28"/>
      <c r="L3212" s="28"/>
      <c r="M3212" s="28"/>
      <c r="N3212" s="28"/>
      <c r="O3212" s="28"/>
      <c r="P3212" s="28"/>
      <c r="Q3212" s="28"/>
      <c r="R3212" s="28"/>
      <c r="S3212" s="28"/>
      <c r="T3212" s="28"/>
      <c r="U3212" s="28"/>
      <c r="V3212" s="28"/>
      <c r="W3212" s="28"/>
      <c r="X3212" s="28"/>
    </row>
    <row r="3213" spans="1:24" ht="15.75" customHeight="1" x14ac:dyDescent="0.25">
      <c r="A3213" s="28" t="s">
        <v>14629</v>
      </c>
      <c r="B3213" s="28" t="s">
        <v>14630</v>
      </c>
      <c r="C3213" s="28" t="s">
        <v>579</v>
      </c>
      <c r="D3213" s="28">
        <v>313.48</v>
      </c>
      <c r="E3213" s="28"/>
      <c r="F3213" s="28"/>
      <c r="G3213" s="28"/>
      <c r="H3213" s="28"/>
      <c r="I3213" s="28"/>
      <c r="J3213" s="28"/>
      <c r="K3213" s="28"/>
      <c r="L3213" s="28"/>
      <c r="M3213" s="28"/>
      <c r="N3213" s="28"/>
      <c r="O3213" s="28"/>
      <c r="P3213" s="28"/>
      <c r="Q3213" s="28"/>
      <c r="R3213" s="28"/>
      <c r="S3213" s="28"/>
      <c r="T3213" s="28"/>
      <c r="U3213" s="28"/>
      <c r="V3213" s="28"/>
      <c r="W3213" s="28"/>
      <c r="X3213" s="28"/>
    </row>
    <row r="3214" spans="1:24" ht="15.75" customHeight="1" x14ac:dyDescent="0.25">
      <c r="A3214" s="28" t="s">
        <v>14631</v>
      </c>
      <c r="B3214" s="28" t="s">
        <v>8260</v>
      </c>
      <c r="C3214" s="28" t="s">
        <v>2570</v>
      </c>
      <c r="D3214" s="28">
        <v>2.69</v>
      </c>
      <c r="E3214" s="28"/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  <c r="R3214" s="28"/>
      <c r="S3214" s="28"/>
      <c r="T3214" s="28"/>
      <c r="U3214" s="28"/>
      <c r="V3214" s="28"/>
      <c r="W3214" s="28"/>
      <c r="X3214" s="28"/>
    </row>
    <row r="3215" spans="1:24" ht="15.75" customHeight="1" x14ac:dyDescent="0.25">
      <c r="A3215" s="28" t="s">
        <v>14632</v>
      </c>
      <c r="B3215" s="28" t="s">
        <v>14633</v>
      </c>
      <c r="C3215" s="28" t="s">
        <v>30</v>
      </c>
      <c r="D3215" s="28">
        <v>1.02</v>
      </c>
      <c r="E3215" s="28"/>
      <c r="F3215" s="28"/>
      <c r="G3215" s="28"/>
      <c r="H3215" s="28"/>
      <c r="I3215" s="28"/>
      <c r="J3215" s="28"/>
      <c r="K3215" s="28"/>
      <c r="L3215" s="28"/>
      <c r="M3215" s="28"/>
      <c r="N3215" s="28"/>
      <c r="O3215" s="28"/>
      <c r="P3215" s="28"/>
      <c r="Q3215" s="28"/>
      <c r="R3215" s="28"/>
      <c r="S3215" s="28"/>
      <c r="T3215" s="28"/>
      <c r="U3215" s="28"/>
      <c r="V3215" s="28"/>
      <c r="W3215" s="28"/>
      <c r="X3215" s="28"/>
    </row>
    <row r="3216" spans="1:24" ht="15.75" customHeight="1" x14ac:dyDescent="0.25">
      <c r="A3216" s="28" t="s">
        <v>14634</v>
      </c>
      <c r="B3216" s="28" t="s">
        <v>14635</v>
      </c>
      <c r="C3216" s="28" t="s">
        <v>30</v>
      </c>
      <c r="D3216" s="28">
        <v>218.7</v>
      </c>
      <c r="E3216" s="28"/>
      <c r="F3216" s="28"/>
      <c r="G3216" s="28"/>
      <c r="H3216" s="28"/>
      <c r="I3216" s="28"/>
      <c r="J3216" s="28"/>
      <c r="K3216" s="28"/>
      <c r="L3216" s="28"/>
      <c r="M3216" s="28"/>
      <c r="N3216" s="28"/>
      <c r="O3216" s="28"/>
      <c r="P3216" s="28"/>
      <c r="Q3216" s="28"/>
      <c r="R3216" s="28"/>
      <c r="S3216" s="28"/>
      <c r="T3216" s="28"/>
      <c r="U3216" s="28"/>
      <c r="V3216" s="28"/>
      <c r="W3216" s="28"/>
      <c r="X3216" s="28"/>
    </row>
    <row r="3217" spans="1:24" ht="15.75" customHeight="1" x14ac:dyDescent="0.25">
      <c r="A3217" s="28" t="s">
        <v>14636</v>
      </c>
      <c r="B3217" s="28" t="s">
        <v>14637</v>
      </c>
      <c r="C3217" s="28" t="s">
        <v>30</v>
      </c>
      <c r="D3217" s="28">
        <v>40.950000000000003</v>
      </c>
      <c r="E3217" s="28"/>
      <c r="F3217" s="28"/>
      <c r="G3217" s="28"/>
      <c r="H3217" s="28"/>
      <c r="I3217" s="28"/>
      <c r="J3217" s="28"/>
      <c r="K3217" s="28"/>
      <c r="L3217" s="28"/>
      <c r="M3217" s="28"/>
      <c r="N3217" s="28"/>
      <c r="O3217" s="28"/>
      <c r="P3217" s="28"/>
      <c r="Q3217" s="28"/>
      <c r="R3217" s="28"/>
      <c r="S3217" s="28"/>
      <c r="T3217" s="28"/>
      <c r="U3217" s="28"/>
      <c r="V3217" s="28"/>
      <c r="W3217" s="28"/>
      <c r="X3217" s="28"/>
    </row>
    <row r="3218" spans="1:24" ht="15.75" customHeight="1" x14ac:dyDescent="0.25">
      <c r="A3218" s="28" t="s">
        <v>14638</v>
      </c>
      <c r="B3218" s="28" t="s">
        <v>14639</v>
      </c>
      <c r="C3218" s="28" t="s">
        <v>61</v>
      </c>
      <c r="D3218" s="28">
        <v>18.54</v>
      </c>
      <c r="E3218" s="28"/>
      <c r="F3218" s="28"/>
      <c r="G3218" s="28"/>
      <c r="H3218" s="28"/>
      <c r="I3218" s="28"/>
      <c r="J3218" s="28"/>
      <c r="K3218" s="28"/>
      <c r="L3218" s="28"/>
      <c r="M3218" s="28"/>
      <c r="N3218" s="28"/>
      <c r="O3218" s="28"/>
      <c r="P3218" s="28"/>
      <c r="Q3218" s="28"/>
      <c r="R3218" s="28"/>
      <c r="S3218" s="28"/>
      <c r="T3218" s="28"/>
      <c r="U3218" s="28"/>
      <c r="V3218" s="28"/>
      <c r="W3218" s="28"/>
      <c r="X3218" s="28"/>
    </row>
    <row r="3219" spans="1:24" ht="15.75" customHeight="1" x14ac:dyDescent="0.25">
      <c r="A3219" s="28" t="s">
        <v>14640</v>
      </c>
      <c r="B3219" s="28" t="s">
        <v>14641</v>
      </c>
      <c r="C3219" s="28" t="s">
        <v>61</v>
      </c>
      <c r="D3219" s="28">
        <v>23.1</v>
      </c>
      <c r="E3219" s="28"/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  <c r="R3219" s="28"/>
      <c r="S3219" s="28"/>
      <c r="T3219" s="28"/>
      <c r="U3219" s="28"/>
      <c r="V3219" s="28"/>
      <c r="W3219" s="28"/>
      <c r="X3219" s="28"/>
    </row>
    <row r="3220" spans="1:24" ht="15.75" customHeight="1" x14ac:dyDescent="0.25">
      <c r="A3220" s="28" t="s">
        <v>14642</v>
      </c>
      <c r="B3220" s="28" t="s">
        <v>14643</v>
      </c>
      <c r="C3220" s="28" t="s">
        <v>61</v>
      </c>
      <c r="D3220" s="28">
        <v>22.32</v>
      </c>
      <c r="E3220" s="28"/>
      <c r="F3220" s="28"/>
      <c r="G3220" s="28"/>
      <c r="H3220" s="28"/>
      <c r="I3220" s="28"/>
      <c r="J3220" s="28"/>
      <c r="K3220" s="28"/>
      <c r="L3220" s="28"/>
      <c r="M3220" s="28"/>
      <c r="N3220" s="28"/>
      <c r="O3220" s="28"/>
      <c r="P3220" s="28"/>
      <c r="Q3220" s="28"/>
      <c r="R3220" s="28"/>
      <c r="S3220" s="28"/>
      <c r="T3220" s="28"/>
      <c r="U3220" s="28"/>
      <c r="V3220" s="28"/>
      <c r="W3220" s="28"/>
      <c r="X3220" s="28"/>
    </row>
    <row r="3221" spans="1:24" ht="15.75" customHeight="1" x14ac:dyDescent="0.25">
      <c r="A3221" s="28" t="s">
        <v>14644</v>
      </c>
      <c r="B3221" s="28" t="s">
        <v>14645</v>
      </c>
      <c r="C3221" s="28" t="s">
        <v>61</v>
      </c>
      <c r="D3221" s="28">
        <v>25.91</v>
      </c>
      <c r="E3221" s="28"/>
      <c r="F3221" s="28"/>
      <c r="G3221" s="28"/>
      <c r="H3221" s="28"/>
      <c r="I3221" s="28"/>
      <c r="J3221" s="28"/>
      <c r="K3221" s="28"/>
      <c r="L3221" s="28"/>
      <c r="M3221" s="28"/>
      <c r="N3221" s="28"/>
      <c r="O3221" s="28"/>
      <c r="P3221" s="28"/>
      <c r="Q3221" s="28"/>
      <c r="R3221" s="28"/>
      <c r="S3221" s="28"/>
      <c r="T3221" s="28"/>
      <c r="U3221" s="28"/>
      <c r="V3221" s="28"/>
      <c r="W3221" s="28"/>
      <c r="X3221" s="28"/>
    </row>
    <row r="3222" spans="1:24" ht="15.75" customHeight="1" x14ac:dyDescent="0.25">
      <c r="A3222" s="28" t="s">
        <v>14646</v>
      </c>
      <c r="B3222" s="28" t="s">
        <v>14647</v>
      </c>
      <c r="C3222" s="28" t="s">
        <v>61</v>
      </c>
      <c r="D3222" s="28">
        <v>61.63</v>
      </c>
      <c r="E3222" s="28"/>
      <c r="F3222" s="28"/>
      <c r="G3222" s="28"/>
      <c r="H3222" s="28"/>
      <c r="I3222" s="28"/>
      <c r="J3222" s="28"/>
      <c r="K3222" s="28"/>
      <c r="L3222" s="28"/>
      <c r="M3222" s="28"/>
      <c r="N3222" s="28"/>
      <c r="O3222" s="28"/>
      <c r="P3222" s="28"/>
      <c r="Q3222" s="28"/>
      <c r="R3222" s="28"/>
      <c r="S3222" s="28"/>
      <c r="T3222" s="28"/>
      <c r="U3222" s="28"/>
      <c r="V3222" s="28"/>
      <c r="W3222" s="28"/>
      <c r="X3222" s="28"/>
    </row>
    <row r="3223" spans="1:24" ht="15.75" customHeight="1" x14ac:dyDescent="0.25">
      <c r="A3223" s="28" t="s">
        <v>14648</v>
      </c>
      <c r="B3223" s="28" t="s">
        <v>14649</v>
      </c>
      <c r="C3223" s="28" t="s">
        <v>61</v>
      </c>
      <c r="D3223" s="28">
        <v>63.87</v>
      </c>
      <c r="E3223" s="28"/>
      <c r="F3223" s="28"/>
      <c r="G3223" s="28"/>
      <c r="H3223" s="28"/>
      <c r="I3223" s="28"/>
      <c r="J3223" s="28"/>
      <c r="K3223" s="28"/>
      <c r="L3223" s="28"/>
      <c r="M3223" s="28"/>
      <c r="N3223" s="28"/>
      <c r="O3223" s="28"/>
      <c r="P3223" s="28"/>
      <c r="Q3223" s="28"/>
      <c r="R3223" s="28"/>
      <c r="S3223" s="28"/>
      <c r="T3223" s="28"/>
      <c r="U3223" s="28"/>
      <c r="V3223" s="28"/>
      <c r="W3223" s="28"/>
      <c r="X3223" s="28"/>
    </row>
    <row r="3224" spans="1:24" ht="15.75" customHeight="1" x14ac:dyDescent="0.25">
      <c r="A3224" s="28" t="s">
        <v>14650</v>
      </c>
      <c r="B3224" s="28" t="s">
        <v>14651</v>
      </c>
      <c r="C3224" s="28" t="s">
        <v>61</v>
      </c>
      <c r="D3224" s="28">
        <v>32.32</v>
      </c>
      <c r="E3224" s="28"/>
      <c r="F3224" s="28"/>
      <c r="G3224" s="28"/>
      <c r="H3224" s="28"/>
      <c r="I3224" s="28"/>
      <c r="J3224" s="28"/>
      <c r="K3224" s="28"/>
      <c r="L3224" s="28"/>
      <c r="M3224" s="28"/>
      <c r="N3224" s="28"/>
      <c r="O3224" s="28"/>
      <c r="P3224" s="28"/>
      <c r="Q3224" s="28"/>
      <c r="R3224" s="28"/>
      <c r="S3224" s="28"/>
      <c r="T3224" s="28"/>
      <c r="U3224" s="28"/>
      <c r="V3224" s="28"/>
      <c r="W3224" s="28"/>
      <c r="X3224" s="28"/>
    </row>
    <row r="3225" spans="1:24" ht="15.75" customHeight="1" x14ac:dyDescent="0.25">
      <c r="A3225" s="28" t="s">
        <v>14652</v>
      </c>
      <c r="B3225" s="28" t="s">
        <v>14653</v>
      </c>
      <c r="C3225" s="28" t="s">
        <v>61</v>
      </c>
      <c r="D3225" s="28">
        <v>30.6</v>
      </c>
      <c r="E3225" s="28"/>
      <c r="F3225" s="28"/>
      <c r="G3225" s="28"/>
      <c r="H3225" s="28"/>
      <c r="I3225" s="28"/>
      <c r="J3225" s="28"/>
      <c r="K3225" s="28"/>
      <c r="L3225" s="28"/>
      <c r="M3225" s="28"/>
      <c r="N3225" s="28"/>
      <c r="O3225" s="28"/>
      <c r="P3225" s="28"/>
      <c r="Q3225" s="28"/>
      <c r="R3225" s="28"/>
      <c r="S3225" s="28"/>
      <c r="T3225" s="28"/>
      <c r="U3225" s="28"/>
      <c r="V3225" s="28"/>
      <c r="W3225" s="28"/>
      <c r="X3225" s="28"/>
    </row>
    <row r="3226" spans="1:24" ht="15.75" customHeight="1" x14ac:dyDescent="0.25">
      <c r="A3226" s="28" t="s">
        <v>14654</v>
      </c>
      <c r="B3226" s="28" t="s">
        <v>14655</v>
      </c>
      <c r="C3226" s="28" t="s">
        <v>61</v>
      </c>
      <c r="D3226" s="28">
        <v>37.71</v>
      </c>
      <c r="E3226" s="28"/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28"/>
      <c r="Q3226" s="28"/>
      <c r="R3226" s="28"/>
      <c r="S3226" s="28"/>
      <c r="T3226" s="28"/>
      <c r="U3226" s="28"/>
      <c r="V3226" s="28"/>
      <c r="W3226" s="28"/>
      <c r="X3226" s="28"/>
    </row>
    <row r="3227" spans="1:24" ht="15.75" customHeight="1" x14ac:dyDescent="0.25">
      <c r="A3227" s="28" t="s">
        <v>14656</v>
      </c>
      <c r="B3227" s="28" t="s">
        <v>14657</v>
      </c>
      <c r="C3227" s="28" t="s">
        <v>61</v>
      </c>
      <c r="D3227" s="28">
        <v>37.71</v>
      </c>
      <c r="E3227" s="28"/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  <c r="R3227" s="28"/>
      <c r="S3227" s="28"/>
      <c r="T3227" s="28"/>
      <c r="U3227" s="28"/>
      <c r="V3227" s="28"/>
      <c r="W3227" s="28"/>
      <c r="X3227" s="28"/>
    </row>
    <row r="3228" spans="1:24" ht="15.75" customHeight="1" x14ac:dyDescent="0.25">
      <c r="A3228" s="28" t="s">
        <v>14658</v>
      </c>
      <c r="B3228" s="28" t="s">
        <v>14659</v>
      </c>
      <c r="C3228" s="28" t="s">
        <v>61</v>
      </c>
      <c r="D3228" s="28">
        <v>53.98</v>
      </c>
      <c r="E3228" s="28"/>
      <c r="F3228" s="28"/>
      <c r="G3228" s="28"/>
      <c r="H3228" s="28"/>
      <c r="I3228" s="28"/>
      <c r="J3228" s="28"/>
      <c r="K3228" s="28"/>
      <c r="L3228" s="28"/>
      <c r="M3228" s="28"/>
      <c r="N3228" s="28"/>
      <c r="O3228" s="28"/>
      <c r="P3228" s="28"/>
      <c r="Q3228" s="28"/>
      <c r="R3228" s="28"/>
      <c r="S3228" s="28"/>
      <c r="T3228" s="28"/>
      <c r="U3228" s="28"/>
      <c r="V3228" s="28"/>
      <c r="W3228" s="28"/>
      <c r="X3228" s="28"/>
    </row>
    <row r="3229" spans="1:24" ht="15.75" customHeight="1" x14ac:dyDescent="0.25">
      <c r="A3229" s="28" t="s">
        <v>14660</v>
      </c>
      <c r="B3229" s="28" t="s">
        <v>14661</v>
      </c>
      <c r="C3229" s="28" t="s">
        <v>61</v>
      </c>
      <c r="D3229" s="28">
        <v>52.02</v>
      </c>
      <c r="E3229" s="28"/>
      <c r="F3229" s="28"/>
      <c r="G3229" s="28"/>
      <c r="H3229" s="28"/>
      <c r="I3229" s="28"/>
      <c r="J3229" s="28"/>
      <c r="K3229" s="28"/>
      <c r="L3229" s="28"/>
      <c r="M3229" s="28"/>
      <c r="N3229" s="28"/>
      <c r="O3229" s="28"/>
      <c r="P3229" s="28"/>
      <c r="Q3229" s="28"/>
      <c r="R3229" s="28"/>
      <c r="S3229" s="28"/>
      <c r="T3229" s="28"/>
      <c r="U3229" s="28"/>
      <c r="V3229" s="28"/>
      <c r="W3229" s="28"/>
      <c r="X3229" s="28"/>
    </row>
    <row r="3230" spans="1:24" ht="15.75" customHeight="1" x14ac:dyDescent="0.25">
      <c r="A3230" s="28" t="s">
        <v>14662</v>
      </c>
      <c r="B3230" s="28" t="s">
        <v>14663</v>
      </c>
      <c r="C3230" s="28" t="s">
        <v>30</v>
      </c>
      <c r="D3230" s="28">
        <v>4.87</v>
      </c>
      <c r="E3230" s="28"/>
      <c r="F3230" s="28"/>
      <c r="G3230" s="28"/>
      <c r="H3230" s="28"/>
      <c r="I3230" s="28"/>
      <c r="J3230" s="28"/>
      <c r="K3230" s="28"/>
      <c r="L3230" s="28"/>
      <c r="M3230" s="28"/>
      <c r="N3230" s="28"/>
      <c r="O3230" s="28"/>
      <c r="P3230" s="28"/>
      <c r="Q3230" s="28"/>
      <c r="R3230" s="28"/>
      <c r="S3230" s="28"/>
      <c r="T3230" s="28"/>
      <c r="U3230" s="28"/>
      <c r="V3230" s="28"/>
      <c r="W3230" s="28"/>
      <c r="X3230" s="28"/>
    </row>
    <row r="3231" spans="1:24" ht="15.75" customHeight="1" x14ac:dyDescent="0.25">
      <c r="A3231" s="28" t="s">
        <v>14664</v>
      </c>
      <c r="B3231" s="28" t="s">
        <v>14665</v>
      </c>
      <c r="C3231" s="28" t="s">
        <v>30</v>
      </c>
      <c r="D3231" s="28">
        <v>2.31</v>
      </c>
      <c r="E3231" s="28"/>
      <c r="F3231" s="28"/>
      <c r="G3231" s="28"/>
      <c r="H3231" s="28"/>
      <c r="I3231" s="28"/>
      <c r="J3231" s="28"/>
      <c r="K3231" s="28"/>
      <c r="L3231" s="28"/>
      <c r="M3231" s="28"/>
      <c r="N3231" s="28"/>
      <c r="O3231" s="28"/>
      <c r="P3231" s="28"/>
      <c r="Q3231" s="28"/>
      <c r="R3231" s="28"/>
      <c r="S3231" s="28"/>
      <c r="T3231" s="28"/>
      <c r="U3231" s="28"/>
      <c r="V3231" s="28"/>
      <c r="W3231" s="28"/>
      <c r="X3231" s="28"/>
    </row>
    <row r="3232" spans="1:24" ht="15.75" customHeight="1" x14ac:dyDescent="0.25">
      <c r="A3232" s="28" t="s">
        <v>14666</v>
      </c>
      <c r="B3232" s="28" t="s">
        <v>14667</v>
      </c>
      <c r="C3232" s="28" t="s">
        <v>30</v>
      </c>
      <c r="D3232" s="28">
        <v>398.74</v>
      </c>
      <c r="E3232" s="28"/>
      <c r="F3232" s="28"/>
      <c r="G3232" s="28"/>
      <c r="H3232" s="28"/>
      <c r="I3232" s="28"/>
      <c r="J3232" s="28"/>
      <c r="K3232" s="28"/>
      <c r="L3232" s="28"/>
      <c r="M3232" s="28"/>
      <c r="N3232" s="28"/>
      <c r="O3232" s="28"/>
      <c r="P3232" s="28"/>
      <c r="Q3232" s="28"/>
      <c r="R3232" s="28"/>
      <c r="S3232" s="28"/>
      <c r="T3232" s="28"/>
      <c r="U3232" s="28"/>
      <c r="V3232" s="28"/>
      <c r="W3232" s="28"/>
      <c r="X3232" s="28"/>
    </row>
    <row r="3233" spans="1:24" ht="15.75" customHeight="1" x14ac:dyDescent="0.25">
      <c r="A3233" s="28" t="s">
        <v>14668</v>
      </c>
      <c r="B3233" s="28" t="s">
        <v>14669</v>
      </c>
      <c r="C3233" s="28" t="s">
        <v>30</v>
      </c>
      <c r="D3233" s="28">
        <v>306.60000000000002</v>
      </c>
      <c r="E3233" s="28"/>
      <c r="F3233" s="28"/>
      <c r="G3233" s="28"/>
      <c r="H3233" s="28"/>
      <c r="I3233" s="28"/>
      <c r="J3233" s="28"/>
      <c r="K3233" s="28"/>
      <c r="L3233" s="28"/>
      <c r="M3233" s="28"/>
      <c r="N3233" s="28"/>
      <c r="O3233" s="28"/>
      <c r="P3233" s="28"/>
      <c r="Q3233" s="28"/>
      <c r="R3233" s="28"/>
      <c r="S3233" s="28"/>
      <c r="T3233" s="28"/>
      <c r="U3233" s="28"/>
      <c r="V3233" s="28"/>
      <c r="W3233" s="28"/>
      <c r="X3233" s="28"/>
    </row>
    <row r="3234" spans="1:24" ht="15.75" customHeight="1" x14ac:dyDescent="0.25">
      <c r="A3234" s="28" t="s">
        <v>14670</v>
      </c>
      <c r="B3234" s="28" t="s">
        <v>14671</v>
      </c>
      <c r="C3234" s="28" t="s">
        <v>14672</v>
      </c>
      <c r="D3234" s="28">
        <v>2.2200000000000002</v>
      </c>
      <c r="E3234" s="28"/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28"/>
      <c r="Q3234" s="28"/>
      <c r="R3234" s="28"/>
      <c r="S3234" s="28"/>
      <c r="T3234" s="28"/>
      <c r="U3234" s="28"/>
      <c r="V3234" s="28"/>
      <c r="W3234" s="28"/>
      <c r="X3234" s="28"/>
    </row>
    <row r="3235" spans="1:24" ht="15.75" customHeight="1" x14ac:dyDescent="0.25">
      <c r="A3235" s="28" t="s">
        <v>14673</v>
      </c>
      <c r="B3235" s="28" t="s">
        <v>8240</v>
      </c>
      <c r="C3235" s="28" t="s">
        <v>658</v>
      </c>
      <c r="D3235" s="28">
        <v>30.83</v>
      </c>
      <c r="E3235" s="28"/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  <c r="R3235" s="28"/>
      <c r="S3235" s="28"/>
      <c r="T3235" s="28"/>
      <c r="U3235" s="28"/>
      <c r="V3235" s="28"/>
      <c r="W3235" s="28"/>
      <c r="X3235" s="28"/>
    </row>
    <row r="3236" spans="1:24" ht="15.75" customHeight="1" x14ac:dyDescent="0.25">
      <c r="A3236" s="28"/>
      <c r="B3236" s="28"/>
      <c r="C3236" s="28"/>
      <c r="D3236" s="28"/>
      <c r="E3236" s="28"/>
      <c r="F3236" s="28"/>
      <c r="G3236" s="28"/>
      <c r="H3236" s="28"/>
      <c r="I3236" s="28"/>
      <c r="J3236" s="28"/>
      <c r="K3236" s="28"/>
      <c r="L3236" s="28"/>
      <c r="M3236" s="28"/>
      <c r="N3236" s="28"/>
      <c r="O3236" s="28"/>
      <c r="P3236" s="28"/>
      <c r="Q3236" s="28"/>
      <c r="R3236" s="28"/>
      <c r="S3236" s="28"/>
      <c r="T3236" s="28"/>
      <c r="U3236" s="28"/>
      <c r="V3236" s="28"/>
      <c r="W3236" s="28"/>
      <c r="X3236" s="28"/>
    </row>
    <row r="3237" spans="1:24" ht="15.75" customHeight="1" x14ac:dyDescent="0.25">
      <c r="A3237" s="28"/>
      <c r="B3237" s="28"/>
      <c r="C3237" s="28"/>
      <c r="D3237" s="28"/>
      <c r="E3237" s="28"/>
      <c r="F3237" s="28"/>
      <c r="G3237" s="28"/>
      <c r="H3237" s="28"/>
      <c r="I3237" s="28"/>
      <c r="J3237" s="28"/>
      <c r="K3237" s="28"/>
      <c r="L3237" s="28"/>
      <c r="M3237" s="28"/>
      <c r="N3237" s="28"/>
      <c r="O3237" s="28"/>
      <c r="P3237" s="28"/>
      <c r="Q3237" s="28"/>
      <c r="R3237" s="28"/>
      <c r="S3237" s="28"/>
      <c r="T3237" s="28"/>
      <c r="U3237" s="28"/>
      <c r="V3237" s="28"/>
      <c r="W3237" s="28"/>
      <c r="X3237" s="28"/>
    </row>
    <row r="3238" spans="1:24" ht="15.75" customHeight="1" x14ac:dyDescent="0.25">
      <c r="A3238" s="28"/>
      <c r="B3238" s="28"/>
      <c r="C3238" s="28"/>
      <c r="D3238" s="28"/>
      <c r="E3238" s="28"/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28"/>
      <c r="Q3238" s="28"/>
      <c r="R3238" s="28"/>
      <c r="S3238" s="28"/>
      <c r="T3238" s="28"/>
      <c r="U3238" s="28"/>
      <c r="V3238" s="28"/>
      <c r="W3238" s="28"/>
      <c r="X3238" s="28"/>
    </row>
    <row r="3239" spans="1:24" ht="15.75" customHeight="1" x14ac:dyDescent="0.25">
      <c r="A3239" s="28"/>
      <c r="B3239" s="28"/>
      <c r="C3239" s="28"/>
      <c r="D3239" s="28"/>
      <c r="E3239" s="28"/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  <c r="R3239" s="28"/>
      <c r="S3239" s="28"/>
      <c r="T3239" s="28"/>
      <c r="U3239" s="28"/>
      <c r="V3239" s="28"/>
      <c r="W3239" s="28"/>
      <c r="X3239" s="28"/>
    </row>
    <row r="3240" spans="1:24" ht="15.75" customHeight="1" x14ac:dyDescent="0.25">
      <c r="A3240" s="28"/>
      <c r="B3240" s="28"/>
      <c r="C3240" s="28"/>
      <c r="D3240" s="28"/>
      <c r="E3240" s="28"/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  <c r="R3240" s="28"/>
      <c r="S3240" s="28"/>
      <c r="T3240" s="28"/>
      <c r="U3240" s="28"/>
      <c r="V3240" s="28"/>
      <c r="W3240" s="28"/>
      <c r="X3240" s="28"/>
    </row>
    <row r="3241" spans="1:24" ht="15.75" customHeight="1" x14ac:dyDescent="0.25">
      <c r="A3241" s="28"/>
      <c r="B3241" s="28"/>
      <c r="C3241" s="28"/>
      <c r="D3241" s="28"/>
      <c r="E3241" s="28"/>
      <c r="F3241" s="28"/>
      <c r="G3241" s="28"/>
      <c r="H3241" s="28"/>
      <c r="I3241" s="28"/>
      <c r="J3241" s="28"/>
      <c r="K3241" s="28"/>
      <c r="L3241" s="28"/>
      <c r="M3241" s="28"/>
      <c r="N3241" s="28"/>
      <c r="O3241" s="28"/>
      <c r="P3241" s="28"/>
      <c r="Q3241" s="28"/>
      <c r="R3241" s="28"/>
      <c r="S3241" s="28"/>
      <c r="T3241" s="28"/>
      <c r="U3241" s="28"/>
      <c r="V3241" s="28"/>
      <c r="W3241" s="28"/>
      <c r="X3241" s="28"/>
    </row>
    <row r="3242" spans="1:24" ht="15.75" customHeight="1" x14ac:dyDescent="0.25">
      <c r="A3242" s="28"/>
      <c r="B3242" s="28"/>
      <c r="C3242" s="28"/>
      <c r="D3242" s="28"/>
      <c r="E3242" s="28"/>
      <c r="F3242" s="28"/>
      <c r="G3242" s="28"/>
      <c r="H3242" s="28"/>
      <c r="I3242" s="28"/>
      <c r="J3242" s="28"/>
      <c r="K3242" s="28"/>
      <c r="L3242" s="28"/>
      <c r="M3242" s="28"/>
      <c r="N3242" s="28"/>
      <c r="O3242" s="28"/>
      <c r="P3242" s="28"/>
      <c r="Q3242" s="28"/>
      <c r="R3242" s="28"/>
      <c r="S3242" s="28"/>
      <c r="T3242" s="28"/>
      <c r="U3242" s="28"/>
      <c r="V3242" s="28"/>
      <c r="W3242" s="28"/>
      <c r="X3242" s="28"/>
    </row>
    <row r="3243" spans="1:24" ht="15.75" customHeight="1" x14ac:dyDescent="0.25">
      <c r="A3243" s="28"/>
      <c r="B3243" s="28"/>
      <c r="C3243" s="28"/>
      <c r="D3243" s="28"/>
      <c r="E3243" s="28"/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  <c r="R3243" s="28"/>
      <c r="S3243" s="28"/>
      <c r="T3243" s="28"/>
      <c r="U3243" s="28"/>
      <c r="V3243" s="28"/>
      <c r="W3243" s="28"/>
      <c r="X3243" s="28"/>
    </row>
    <row r="3244" spans="1:24" ht="15.75" customHeight="1" x14ac:dyDescent="0.25">
      <c r="A3244" s="28"/>
      <c r="B3244" s="28"/>
      <c r="C3244" s="28"/>
      <c r="D3244" s="28"/>
      <c r="E3244" s="28"/>
      <c r="F3244" s="28"/>
      <c r="G3244" s="28"/>
      <c r="H3244" s="28"/>
      <c r="I3244" s="28"/>
      <c r="J3244" s="28"/>
      <c r="K3244" s="28"/>
      <c r="L3244" s="28"/>
      <c r="M3244" s="28"/>
      <c r="N3244" s="28"/>
      <c r="O3244" s="28"/>
      <c r="P3244" s="28"/>
      <c r="Q3244" s="28"/>
      <c r="R3244" s="28"/>
      <c r="S3244" s="28"/>
      <c r="T3244" s="28"/>
      <c r="U3244" s="28"/>
      <c r="V3244" s="28"/>
      <c r="W3244" s="28"/>
      <c r="X3244" s="28"/>
    </row>
    <row r="3245" spans="1:24" ht="15.75" customHeight="1" x14ac:dyDescent="0.25">
      <c r="A3245" s="28"/>
      <c r="B3245" s="28"/>
      <c r="C3245" s="28"/>
      <c r="D3245" s="28"/>
      <c r="E3245" s="28"/>
      <c r="F3245" s="28"/>
      <c r="G3245" s="28"/>
      <c r="H3245" s="28"/>
      <c r="I3245" s="28"/>
      <c r="J3245" s="28"/>
      <c r="K3245" s="28"/>
      <c r="L3245" s="28"/>
      <c r="M3245" s="28"/>
      <c r="N3245" s="28"/>
      <c r="O3245" s="28"/>
      <c r="P3245" s="28"/>
      <c r="Q3245" s="28"/>
      <c r="R3245" s="28"/>
      <c r="S3245" s="28"/>
      <c r="T3245" s="28"/>
      <c r="U3245" s="28"/>
      <c r="V3245" s="28"/>
      <c r="W3245" s="28"/>
      <c r="X3245" s="28"/>
    </row>
    <row r="3246" spans="1:24" ht="15.75" customHeight="1" x14ac:dyDescent="0.25">
      <c r="A3246" s="28"/>
      <c r="B3246" s="28"/>
      <c r="C3246" s="28"/>
      <c r="D3246" s="28"/>
      <c r="E3246" s="28"/>
      <c r="F3246" s="28"/>
      <c r="G3246" s="28"/>
      <c r="H3246" s="28"/>
      <c r="I3246" s="28"/>
      <c r="J3246" s="28"/>
      <c r="K3246" s="28"/>
      <c r="L3246" s="28"/>
      <c r="M3246" s="28"/>
      <c r="N3246" s="28"/>
      <c r="O3246" s="28"/>
      <c r="P3246" s="28"/>
      <c r="Q3246" s="28"/>
      <c r="R3246" s="28"/>
      <c r="S3246" s="28"/>
      <c r="T3246" s="28"/>
      <c r="U3246" s="28"/>
      <c r="V3246" s="28"/>
      <c r="W3246" s="28"/>
      <c r="X3246" s="28"/>
    </row>
    <row r="3247" spans="1:24" ht="15.75" customHeight="1" x14ac:dyDescent="0.25">
      <c r="A3247" s="28"/>
      <c r="B3247" s="28"/>
      <c r="C3247" s="28"/>
      <c r="D3247" s="28"/>
      <c r="E3247" s="28"/>
      <c r="F3247" s="28"/>
      <c r="G3247" s="28"/>
      <c r="H3247" s="28"/>
      <c r="I3247" s="28"/>
      <c r="J3247" s="28"/>
      <c r="K3247" s="28"/>
      <c r="L3247" s="28"/>
      <c r="M3247" s="28"/>
      <c r="N3247" s="28"/>
      <c r="O3247" s="28"/>
      <c r="P3247" s="28"/>
      <c r="Q3247" s="28"/>
      <c r="R3247" s="28"/>
      <c r="S3247" s="28"/>
      <c r="T3247" s="28"/>
      <c r="U3247" s="28"/>
      <c r="V3247" s="28"/>
      <c r="W3247" s="28"/>
      <c r="X3247" s="28"/>
    </row>
    <row r="3248" spans="1:24" ht="15.75" customHeight="1" x14ac:dyDescent="0.25">
      <c r="A3248" s="28"/>
      <c r="B3248" s="28"/>
      <c r="C3248" s="28"/>
      <c r="D3248" s="28"/>
      <c r="E3248" s="28"/>
      <c r="F3248" s="28"/>
      <c r="G3248" s="28"/>
      <c r="H3248" s="28"/>
      <c r="I3248" s="28"/>
      <c r="J3248" s="28"/>
      <c r="K3248" s="28"/>
      <c r="L3248" s="28"/>
      <c r="M3248" s="28"/>
      <c r="N3248" s="28"/>
      <c r="O3248" s="28"/>
      <c r="P3248" s="28"/>
      <c r="Q3248" s="28"/>
      <c r="R3248" s="28"/>
      <c r="S3248" s="28"/>
      <c r="T3248" s="28"/>
      <c r="U3248" s="28"/>
      <c r="V3248" s="28"/>
      <c r="W3248" s="28"/>
      <c r="X3248" s="28"/>
    </row>
    <row r="3249" spans="1:24" ht="15.75" customHeight="1" x14ac:dyDescent="0.25">
      <c r="A3249" s="28"/>
      <c r="B3249" s="28"/>
      <c r="C3249" s="28"/>
      <c r="D3249" s="28"/>
      <c r="E3249" s="28"/>
      <c r="F3249" s="28"/>
      <c r="G3249" s="28"/>
      <c r="H3249" s="28"/>
      <c r="I3249" s="28"/>
      <c r="J3249" s="28"/>
      <c r="K3249" s="28"/>
      <c r="L3249" s="28"/>
      <c r="M3249" s="28"/>
      <c r="N3249" s="28"/>
      <c r="O3249" s="28"/>
      <c r="P3249" s="28"/>
      <c r="Q3249" s="28"/>
      <c r="R3249" s="28"/>
      <c r="S3249" s="28"/>
      <c r="T3249" s="28"/>
      <c r="U3249" s="28"/>
      <c r="V3249" s="28"/>
      <c r="W3249" s="28"/>
      <c r="X3249" s="28"/>
    </row>
    <row r="3250" spans="1:24" ht="15.75" customHeight="1" x14ac:dyDescent="0.25">
      <c r="A3250" s="28"/>
      <c r="B3250" s="28"/>
      <c r="C3250" s="28"/>
      <c r="D3250" s="28"/>
      <c r="E3250" s="28"/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  <c r="R3250" s="28"/>
      <c r="S3250" s="28"/>
      <c r="T3250" s="28"/>
      <c r="U3250" s="28"/>
      <c r="V3250" s="28"/>
      <c r="W3250" s="28"/>
      <c r="X3250" s="28"/>
    </row>
    <row r="3251" spans="1:24" ht="15.75" customHeight="1" x14ac:dyDescent="0.25">
      <c r="A3251" s="28"/>
      <c r="B3251" s="28"/>
      <c r="C3251" s="28"/>
      <c r="D3251" s="28"/>
      <c r="E3251" s="28"/>
      <c r="F3251" s="28"/>
      <c r="G3251" s="28"/>
      <c r="H3251" s="28"/>
      <c r="I3251" s="28"/>
      <c r="J3251" s="28"/>
      <c r="K3251" s="28"/>
      <c r="L3251" s="28"/>
      <c r="M3251" s="28"/>
      <c r="N3251" s="28"/>
      <c r="O3251" s="28"/>
      <c r="P3251" s="28"/>
      <c r="Q3251" s="28"/>
      <c r="R3251" s="28"/>
      <c r="S3251" s="28"/>
      <c r="T3251" s="28"/>
      <c r="U3251" s="28"/>
      <c r="V3251" s="28"/>
      <c r="W3251" s="28"/>
      <c r="X3251" s="28"/>
    </row>
    <row r="3252" spans="1:24" ht="15.75" customHeight="1" x14ac:dyDescent="0.25">
      <c r="A3252" s="28"/>
      <c r="B3252" s="28"/>
      <c r="C3252" s="28"/>
      <c r="D3252" s="28"/>
      <c r="E3252" s="28"/>
      <c r="F3252" s="28"/>
      <c r="G3252" s="28"/>
      <c r="H3252" s="28"/>
      <c r="I3252" s="28"/>
      <c r="J3252" s="28"/>
      <c r="K3252" s="28"/>
      <c r="L3252" s="28"/>
      <c r="M3252" s="28"/>
      <c r="N3252" s="28"/>
      <c r="O3252" s="28"/>
      <c r="P3252" s="28"/>
      <c r="Q3252" s="28"/>
      <c r="R3252" s="28"/>
      <c r="S3252" s="28"/>
      <c r="T3252" s="28"/>
      <c r="U3252" s="28"/>
      <c r="V3252" s="28"/>
      <c r="W3252" s="28"/>
      <c r="X3252" s="28"/>
    </row>
    <row r="3253" spans="1:24" ht="15.75" customHeight="1" x14ac:dyDescent="0.25">
      <c r="A3253" s="28"/>
      <c r="B3253" s="28"/>
      <c r="C3253" s="28"/>
      <c r="D3253" s="28"/>
      <c r="E3253" s="28"/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28"/>
      <c r="Q3253" s="28"/>
      <c r="R3253" s="28"/>
      <c r="S3253" s="28"/>
      <c r="T3253" s="28"/>
      <c r="U3253" s="28"/>
      <c r="V3253" s="28"/>
      <c r="W3253" s="28"/>
      <c r="X3253" s="28"/>
    </row>
    <row r="3254" spans="1:24" ht="15.75" customHeight="1" x14ac:dyDescent="0.25">
      <c r="A3254" s="28"/>
      <c r="B3254" s="28"/>
      <c r="C3254" s="28"/>
      <c r="D3254" s="28"/>
      <c r="E3254" s="28"/>
      <c r="F3254" s="28"/>
      <c r="G3254" s="28"/>
      <c r="H3254" s="28"/>
      <c r="I3254" s="28"/>
      <c r="J3254" s="28"/>
      <c r="K3254" s="28"/>
      <c r="L3254" s="28"/>
      <c r="M3254" s="28"/>
      <c r="N3254" s="28"/>
      <c r="O3254" s="28"/>
      <c r="P3254" s="28"/>
      <c r="Q3254" s="28"/>
      <c r="R3254" s="28"/>
      <c r="S3254" s="28"/>
      <c r="T3254" s="28"/>
      <c r="U3254" s="28"/>
      <c r="V3254" s="28"/>
      <c r="W3254" s="28"/>
      <c r="X3254" s="28"/>
    </row>
    <row r="3255" spans="1:24" ht="15.75" customHeight="1" x14ac:dyDescent="0.25">
      <c r="A3255" s="28"/>
      <c r="B3255" s="28"/>
      <c r="C3255" s="28"/>
      <c r="D3255" s="28"/>
      <c r="E3255" s="28"/>
      <c r="F3255" s="28"/>
      <c r="G3255" s="28"/>
      <c r="H3255" s="28"/>
      <c r="I3255" s="28"/>
      <c r="J3255" s="28"/>
      <c r="K3255" s="28"/>
      <c r="L3255" s="28"/>
      <c r="M3255" s="28"/>
      <c r="N3255" s="28"/>
      <c r="O3255" s="28"/>
      <c r="P3255" s="28"/>
      <c r="Q3255" s="28"/>
      <c r="R3255" s="28"/>
      <c r="S3255" s="28"/>
      <c r="T3255" s="28"/>
      <c r="U3255" s="28"/>
      <c r="V3255" s="28"/>
      <c r="W3255" s="28"/>
      <c r="X3255" s="28"/>
    </row>
    <row r="3256" spans="1:24" ht="15.75" customHeight="1" x14ac:dyDescent="0.25">
      <c r="A3256" s="28"/>
      <c r="B3256" s="28"/>
      <c r="C3256" s="28"/>
      <c r="D3256" s="28"/>
      <c r="E3256" s="28"/>
      <c r="F3256" s="28"/>
      <c r="G3256" s="28"/>
      <c r="H3256" s="28"/>
      <c r="I3256" s="28"/>
      <c r="J3256" s="28"/>
      <c r="K3256" s="28"/>
      <c r="L3256" s="28"/>
      <c r="M3256" s="28"/>
      <c r="N3256" s="28"/>
      <c r="O3256" s="28"/>
      <c r="P3256" s="28"/>
      <c r="Q3256" s="28"/>
      <c r="R3256" s="28"/>
      <c r="S3256" s="28"/>
      <c r="T3256" s="28"/>
      <c r="U3256" s="28"/>
      <c r="V3256" s="28"/>
      <c r="W3256" s="28"/>
      <c r="X3256" s="28"/>
    </row>
    <row r="3257" spans="1:24" ht="15.75" customHeight="1" x14ac:dyDescent="0.25">
      <c r="A3257" s="28"/>
      <c r="B3257" s="28"/>
      <c r="C3257" s="28"/>
      <c r="D3257" s="28"/>
      <c r="E3257" s="28"/>
      <c r="F3257" s="28"/>
      <c r="G3257" s="28"/>
      <c r="H3257" s="28"/>
      <c r="I3257" s="28"/>
      <c r="J3257" s="28"/>
      <c r="K3257" s="28"/>
      <c r="L3257" s="28"/>
      <c r="M3257" s="28"/>
      <c r="N3257" s="28"/>
      <c r="O3257" s="28"/>
      <c r="P3257" s="28"/>
      <c r="Q3257" s="28"/>
      <c r="R3257" s="28"/>
      <c r="S3257" s="28"/>
      <c r="T3257" s="28"/>
      <c r="U3257" s="28"/>
      <c r="V3257" s="28"/>
      <c r="W3257" s="28"/>
      <c r="X3257" s="28"/>
    </row>
    <row r="3258" spans="1:24" ht="15.75" customHeight="1" x14ac:dyDescent="0.25">
      <c r="A3258" s="28"/>
      <c r="B3258" s="28"/>
      <c r="C3258" s="28"/>
      <c r="D3258" s="28"/>
      <c r="E3258" s="28"/>
      <c r="F3258" s="28"/>
      <c r="G3258" s="28"/>
      <c r="H3258" s="28"/>
      <c r="I3258" s="28"/>
      <c r="J3258" s="28"/>
      <c r="K3258" s="28"/>
      <c r="L3258" s="28"/>
      <c r="M3258" s="28"/>
      <c r="N3258" s="28"/>
      <c r="O3258" s="28"/>
      <c r="P3258" s="28"/>
      <c r="Q3258" s="28"/>
      <c r="R3258" s="28"/>
      <c r="S3258" s="28"/>
      <c r="T3258" s="28"/>
      <c r="U3258" s="28"/>
      <c r="V3258" s="28"/>
      <c r="W3258" s="28"/>
      <c r="X3258" s="28"/>
    </row>
    <row r="3259" spans="1:24" ht="15.75" customHeight="1" x14ac:dyDescent="0.25">
      <c r="A3259" s="28"/>
      <c r="B3259" s="28"/>
      <c r="C3259" s="28"/>
      <c r="D3259" s="28"/>
      <c r="E3259" s="28"/>
      <c r="F3259" s="28"/>
      <c r="G3259" s="28"/>
      <c r="H3259" s="28"/>
      <c r="I3259" s="28"/>
      <c r="J3259" s="28"/>
      <c r="K3259" s="28"/>
      <c r="L3259" s="28"/>
      <c r="M3259" s="28"/>
      <c r="N3259" s="28"/>
      <c r="O3259" s="28"/>
      <c r="P3259" s="28"/>
      <c r="Q3259" s="28"/>
      <c r="R3259" s="28"/>
      <c r="S3259" s="28"/>
      <c r="T3259" s="28"/>
      <c r="U3259" s="28"/>
      <c r="V3259" s="28"/>
      <c r="W3259" s="28"/>
      <c r="X3259" s="28"/>
    </row>
    <row r="3260" spans="1:24" ht="15.75" customHeight="1" x14ac:dyDescent="0.25">
      <c r="A3260" s="28"/>
      <c r="B3260" s="28"/>
      <c r="C3260" s="28"/>
      <c r="D3260" s="28"/>
      <c r="E3260" s="28"/>
      <c r="F3260" s="28"/>
      <c r="G3260" s="28"/>
      <c r="H3260" s="28"/>
      <c r="I3260" s="28"/>
      <c r="J3260" s="28"/>
      <c r="K3260" s="28"/>
      <c r="L3260" s="28"/>
      <c r="M3260" s="28"/>
      <c r="N3260" s="28"/>
      <c r="O3260" s="28"/>
      <c r="P3260" s="28"/>
      <c r="Q3260" s="28"/>
      <c r="R3260" s="28"/>
      <c r="S3260" s="28"/>
      <c r="T3260" s="28"/>
      <c r="U3260" s="28"/>
      <c r="V3260" s="28"/>
      <c r="W3260" s="28"/>
      <c r="X3260" s="28"/>
    </row>
    <row r="3261" spans="1:24" ht="15.75" customHeight="1" x14ac:dyDescent="0.25">
      <c r="A3261" s="28"/>
      <c r="B3261" s="28"/>
      <c r="C3261" s="28"/>
      <c r="D3261" s="28"/>
      <c r="E3261" s="28"/>
      <c r="F3261" s="28"/>
      <c r="G3261" s="28"/>
      <c r="H3261" s="28"/>
      <c r="I3261" s="28"/>
      <c r="J3261" s="28"/>
      <c r="K3261" s="28"/>
      <c r="L3261" s="28"/>
      <c r="M3261" s="28"/>
      <c r="N3261" s="28"/>
      <c r="O3261" s="28"/>
      <c r="P3261" s="28"/>
      <c r="Q3261" s="28"/>
      <c r="R3261" s="28"/>
      <c r="S3261" s="28"/>
      <c r="T3261" s="28"/>
      <c r="U3261" s="28"/>
      <c r="V3261" s="28"/>
      <c r="W3261" s="28"/>
      <c r="X3261" s="28"/>
    </row>
    <row r="3262" spans="1:24" ht="15.75" customHeight="1" x14ac:dyDescent="0.25">
      <c r="A3262" s="28"/>
      <c r="B3262" s="28"/>
      <c r="C3262" s="28"/>
      <c r="D3262" s="28"/>
      <c r="E3262" s="28"/>
      <c r="F3262" s="28"/>
      <c r="G3262" s="28"/>
      <c r="H3262" s="28"/>
      <c r="I3262" s="28"/>
      <c r="J3262" s="28"/>
      <c r="K3262" s="28"/>
      <c r="L3262" s="28"/>
      <c r="M3262" s="28"/>
      <c r="N3262" s="28"/>
      <c r="O3262" s="28"/>
      <c r="P3262" s="28"/>
      <c r="Q3262" s="28"/>
      <c r="R3262" s="28"/>
      <c r="S3262" s="28"/>
      <c r="T3262" s="28"/>
      <c r="U3262" s="28"/>
      <c r="V3262" s="28"/>
      <c r="W3262" s="28"/>
      <c r="X3262" s="28"/>
    </row>
    <row r="3263" spans="1:24" ht="15.75" customHeight="1" x14ac:dyDescent="0.25">
      <c r="A3263" s="28"/>
      <c r="B3263" s="28"/>
      <c r="C3263" s="28"/>
      <c r="D3263" s="28"/>
      <c r="E3263" s="28"/>
      <c r="F3263" s="28"/>
      <c r="G3263" s="28"/>
      <c r="H3263" s="28"/>
      <c r="I3263" s="28"/>
      <c r="J3263" s="28"/>
      <c r="K3263" s="28"/>
      <c r="L3263" s="28"/>
      <c r="M3263" s="28"/>
      <c r="N3263" s="28"/>
      <c r="O3263" s="28"/>
      <c r="P3263" s="28"/>
      <c r="Q3263" s="28"/>
      <c r="R3263" s="28"/>
      <c r="S3263" s="28"/>
      <c r="T3263" s="28"/>
      <c r="U3263" s="28"/>
      <c r="V3263" s="28"/>
      <c r="W3263" s="28"/>
      <c r="X3263" s="28"/>
    </row>
    <row r="3264" spans="1:24" ht="15.75" customHeight="1" x14ac:dyDescent="0.25">
      <c r="A3264" s="28"/>
      <c r="B3264" s="28"/>
      <c r="C3264" s="28"/>
      <c r="D3264" s="28"/>
      <c r="E3264" s="28"/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28"/>
      <c r="Q3264" s="28"/>
      <c r="R3264" s="28"/>
      <c r="S3264" s="28"/>
      <c r="T3264" s="28"/>
      <c r="U3264" s="28"/>
      <c r="V3264" s="28"/>
      <c r="W3264" s="28"/>
      <c r="X3264" s="28"/>
    </row>
    <row r="3265" spans="1:24" ht="15.75" customHeight="1" x14ac:dyDescent="0.25">
      <c r="A3265" s="28"/>
      <c r="B3265" s="28"/>
      <c r="C3265" s="28"/>
      <c r="D3265" s="28"/>
      <c r="E3265" s="28"/>
      <c r="F3265" s="28"/>
      <c r="G3265" s="28"/>
      <c r="H3265" s="28"/>
      <c r="I3265" s="28"/>
      <c r="J3265" s="28"/>
      <c r="K3265" s="28"/>
      <c r="L3265" s="28"/>
      <c r="M3265" s="28"/>
      <c r="N3265" s="28"/>
      <c r="O3265" s="28"/>
      <c r="P3265" s="28"/>
      <c r="Q3265" s="28"/>
      <c r="R3265" s="28"/>
      <c r="S3265" s="28"/>
      <c r="T3265" s="28"/>
      <c r="U3265" s="28"/>
      <c r="V3265" s="28"/>
      <c r="W3265" s="28"/>
      <c r="X3265" s="28"/>
    </row>
    <row r="3266" spans="1:24" ht="15.75" customHeight="1" x14ac:dyDescent="0.25">
      <c r="A3266" s="28"/>
      <c r="B3266" s="28"/>
      <c r="C3266" s="28"/>
      <c r="D3266" s="28"/>
      <c r="E3266" s="28"/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28"/>
      <c r="Q3266" s="28"/>
      <c r="R3266" s="28"/>
      <c r="S3266" s="28"/>
      <c r="T3266" s="28"/>
      <c r="U3266" s="28"/>
      <c r="V3266" s="28"/>
      <c r="W3266" s="28"/>
      <c r="X3266" s="28"/>
    </row>
    <row r="3267" spans="1:24" ht="15.75" customHeight="1" x14ac:dyDescent="0.25">
      <c r="A3267" s="28"/>
      <c r="B3267" s="28"/>
      <c r="C3267" s="28"/>
      <c r="D3267" s="28"/>
      <c r="E3267" s="28"/>
      <c r="F3267" s="28"/>
      <c r="G3267" s="28"/>
      <c r="H3267" s="28"/>
      <c r="I3267" s="28"/>
      <c r="J3267" s="28"/>
      <c r="K3267" s="28"/>
      <c r="L3267" s="28"/>
      <c r="M3267" s="28"/>
      <c r="N3267" s="28"/>
      <c r="O3267" s="28"/>
      <c r="P3267" s="28"/>
      <c r="Q3267" s="28"/>
      <c r="R3267" s="28"/>
      <c r="S3267" s="28"/>
      <c r="T3267" s="28"/>
      <c r="U3267" s="28"/>
      <c r="V3267" s="28"/>
      <c r="W3267" s="28"/>
      <c r="X3267" s="28"/>
    </row>
    <row r="3268" spans="1:24" ht="15.75" customHeight="1" x14ac:dyDescent="0.25">
      <c r="A3268" s="28"/>
      <c r="B3268" s="28"/>
      <c r="C3268" s="28"/>
      <c r="D3268" s="28"/>
      <c r="E3268" s="28"/>
      <c r="F3268" s="28"/>
      <c r="G3268" s="28"/>
      <c r="H3268" s="28"/>
      <c r="I3268" s="28"/>
      <c r="J3268" s="28"/>
      <c r="K3268" s="28"/>
      <c r="L3268" s="28"/>
      <c r="M3268" s="28"/>
      <c r="N3268" s="28"/>
      <c r="O3268" s="28"/>
      <c r="P3268" s="28"/>
      <c r="Q3268" s="28"/>
      <c r="R3268" s="28"/>
      <c r="S3268" s="28"/>
      <c r="T3268" s="28"/>
      <c r="U3268" s="28"/>
      <c r="V3268" s="28"/>
      <c r="W3268" s="28"/>
      <c r="X3268" s="28"/>
    </row>
    <row r="3269" spans="1:24" ht="15.75" customHeight="1" x14ac:dyDescent="0.25">
      <c r="A3269" s="28"/>
      <c r="B3269" s="28"/>
      <c r="C3269" s="28"/>
      <c r="D3269" s="28"/>
      <c r="E3269" s="28"/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  <c r="R3269" s="28"/>
      <c r="S3269" s="28"/>
      <c r="T3269" s="28"/>
      <c r="U3269" s="28"/>
      <c r="V3269" s="28"/>
      <c r="W3269" s="28"/>
      <c r="X3269" s="28"/>
    </row>
    <row r="3270" spans="1:24" ht="15.75" customHeight="1" x14ac:dyDescent="0.25">
      <c r="A3270" s="28"/>
      <c r="B3270" s="28"/>
      <c r="C3270" s="28"/>
      <c r="D3270" s="28"/>
      <c r="E3270" s="28"/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  <c r="R3270" s="28"/>
      <c r="S3270" s="28"/>
      <c r="T3270" s="28"/>
      <c r="U3270" s="28"/>
      <c r="V3270" s="28"/>
      <c r="W3270" s="28"/>
      <c r="X3270" s="28"/>
    </row>
    <row r="3271" spans="1:24" ht="15.75" customHeight="1" x14ac:dyDescent="0.25">
      <c r="A3271" s="28"/>
      <c r="B3271" s="28"/>
      <c r="C3271" s="28"/>
      <c r="D3271" s="28"/>
      <c r="E3271" s="28"/>
      <c r="F3271" s="28"/>
      <c r="G3271" s="28"/>
      <c r="H3271" s="28"/>
      <c r="I3271" s="28"/>
      <c r="J3271" s="28"/>
      <c r="K3271" s="28"/>
      <c r="L3271" s="28"/>
      <c r="M3271" s="28"/>
      <c r="N3271" s="28"/>
      <c r="O3271" s="28"/>
      <c r="P3271" s="28"/>
      <c r="Q3271" s="28"/>
      <c r="R3271" s="28"/>
      <c r="S3271" s="28"/>
      <c r="T3271" s="28"/>
      <c r="U3271" s="28"/>
      <c r="V3271" s="28"/>
      <c r="W3271" s="28"/>
      <c r="X3271" s="28"/>
    </row>
    <row r="3272" spans="1:24" ht="15.75" customHeight="1" x14ac:dyDescent="0.25">
      <c r="A3272" s="28"/>
      <c r="B3272" s="28"/>
      <c r="C3272" s="28"/>
      <c r="D3272" s="28"/>
      <c r="E3272" s="28"/>
      <c r="F3272" s="28"/>
      <c r="G3272" s="28"/>
      <c r="H3272" s="28"/>
      <c r="I3272" s="28"/>
      <c r="J3272" s="28"/>
      <c r="K3272" s="28"/>
      <c r="L3272" s="28"/>
      <c r="M3272" s="28"/>
      <c r="N3272" s="28"/>
      <c r="O3272" s="28"/>
      <c r="P3272" s="28"/>
      <c r="Q3272" s="28"/>
      <c r="R3272" s="28"/>
      <c r="S3272" s="28"/>
      <c r="T3272" s="28"/>
      <c r="U3272" s="28"/>
      <c r="V3272" s="28"/>
      <c r="W3272" s="28"/>
      <c r="X3272" s="28"/>
    </row>
    <row r="3273" spans="1:24" ht="15.75" customHeight="1" x14ac:dyDescent="0.25">
      <c r="A3273" s="28"/>
      <c r="B3273" s="28"/>
      <c r="C3273" s="28"/>
      <c r="D3273" s="28"/>
      <c r="E3273" s="28"/>
      <c r="F3273" s="28"/>
      <c r="G3273" s="28"/>
      <c r="H3273" s="28"/>
      <c r="I3273" s="28"/>
      <c r="J3273" s="28"/>
      <c r="K3273" s="28"/>
      <c r="L3273" s="28"/>
      <c r="M3273" s="28"/>
      <c r="N3273" s="28"/>
      <c r="O3273" s="28"/>
      <c r="P3273" s="28"/>
      <c r="Q3273" s="28"/>
      <c r="R3273" s="28"/>
      <c r="S3273" s="28"/>
      <c r="T3273" s="28"/>
      <c r="U3273" s="28"/>
      <c r="V3273" s="28"/>
      <c r="W3273" s="28"/>
      <c r="X3273" s="28"/>
    </row>
  </sheetData>
  <autoFilter ref="A8:D3273" xr:uid="{00000000-0009-0000-0000-000006000000}"/>
  <mergeCells count="4">
    <mergeCell ref="A1:D1"/>
    <mergeCell ref="A2:D2"/>
    <mergeCell ref="A3:D3"/>
    <mergeCell ref="A4:D4"/>
  </mergeCells>
  <pageMargins left="0.511811024" right="0.511811024" top="0.78740157499999996" bottom="0.78740157499999996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</vt:i4>
      </vt:variant>
    </vt:vector>
  </HeadingPairs>
  <TitlesOfParts>
    <vt:vector size="13" baseType="lpstr">
      <vt:lpstr>Resumida </vt:lpstr>
      <vt:lpstr>Sintética</vt:lpstr>
      <vt:lpstr>Cronograma</vt:lpstr>
      <vt:lpstr>CPU</vt:lpstr>
      <vt:lpstr>BDI</vt:lpstr>
      <vt:lpstr>CDHU</vt:lpstr>
      <vt:lpstr>CDHU INSUMOS</vt:lpstr>
      <vt:lpstr>CPU!Area_de_impressao</vt:lpstr>
      <vt:lpstr>Cronograma!Area_de_impressao</vt:lpstr>
      <vt:lpstr>'Resumida '!Area_de_impressao</vt:lpstr>
      <vt:lpstr>Sintética!Area_de_impressao</vt:lpstr>
      <vt:lpstr>CPU!Titulos_de_impressao</vt:lpstr>
      <vt:lpstr>Sintética!Titulos_de_impressao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Fabio Vinicius Medeiros de Mecenas</cp:lastModifiedBy>
  <cp:lastPrinted>2026-02-20T18:50:15Z</cp:lastPrinted>
  <dcterms:created xsi:type="dcterms:W3CDTF">2019-02-27T20:26:09Z</dcterms:created>
  <dcterms:modified xsi:type="dcterms:W3CDTF">2026-02-27T18:03:06Z</dcterms:modified>
</cp:coreProperties>
</file>